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Z:\Sharp\2025 Rate Case\"/>
    </mc:Choice>
  </mc:AlternateContent>
  <xr:revisionPtr revIDLastSave="0" documentId="8_{F70A3010-0617-478E-AE97-9BBA702DD545}" xr6:coauthVersionLast="47" xr6:coauthVersionMax="47" xr10:uidLastSave="{00000000-0000-0000-0000-000000000000}"/>
  <bookViews>
    <workbookView xWindow="570" yWindow="975" windowWidth="26835" windowHeight="15930" tabRatio="749" xr2:uid="{00000000-000D-0000-FFFF-FFFF00000000}"/>
  </bookViews>
  <sheets>
    <sheet name="Testimony Exhibit" sheetId="66" r:id="rId1"/>
    <sheet name="Approved Plans Summary-$ %" sheetId="60" r:id="rId2"/>
    <sheet name="2013ECR 2-yr Review Summary-Rev" sheetId="61" r:id="rId3"/>
    <sheet name="2015ECR 2-yr Review Summary-Rev" sheetId="67" r:id="rId4"/>
    <sheet name="Settlement Summary %-Existing" sheetId="58" r:id="rId5"/>
    <sheet name="Settlement Summary-Existing ECR" sheetId="59" r:id="rId6"/>
    <sheet name="Summary" sheetId="4" r:id="rId7"/>
    <sheet name="ALL PLANS-CALCULATIONS===&gt;" sheetId="53" r:id="rId8"/>
    <sheet name="2-YR REVIEW SUMMARY" sheetId="62" r:id="rId9"/>
    <sheet name="LGE-ALL PLANS" sheetId="1" r:id="rId10"/>
    <sheet name="KU-ALL PLANS" sheetId="2" r:id="rId11"/>
    <sheet name="LGE-ALL PLANS (Rollin)" sheetId="63" r:id="rId12"/>
    <sheet name="KU-ALL PLANS (Rollin)" sheetId="64" r:id="rId13"/>
    <sheet name="LGE-12-mo Revenues" sheetId="11" r:id="rId14"/>
    <sheet name="KU-12-mo Revenues" sheetId="12" r:id="rId15"/>
    <sheet name="Annual ECR RevReq" sheetId="3" r:id="rId16"/>
    <sheet name="Annual ECR RevReq (Rollin)" sheetId="65" r:id="rId17"/>
    <sheet name="Revenue Forecast-2011 ECR Plan" sheetId="41"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 localSheetId="3">[1]EGSplit!#REF!</definedName>
    <definedName name="\">[1]EGSplit!#REF!</definedName>
    <definedName name="\\" localSheetId="3" hidden="1">#REF!</definedName>
    <definedName name="\\" hidden="1">#REF!</definedName>
    <definedName name="\\\" localSheetId="3" hidden="1">#REF!</definedName>
    <definedName name="\\\" hidden="1">#REF!</definedName>
    <definedName name="\\\\" localSheetId="3" hidden="1">#REF!</definedName>
    <definedName name="\\\\" hidden="1">#REF!</definedName>
    <definedName name="\0" localSheetId="3">#REF!</definedName>
    <definedName name="\0">#REF!</definedName>
    <definedName name="\A" localSheetId="3">#REF!</definedName>
    <definedName name="\A">#REF!</definedName>
    <definedName name="\C" localSheetId="3">#REF!</definedName>
    <definedName name="\C">#REF!</definedName>
    <definedName name="\D" localSheetId="3">#REF!</definedName>
    <definedName name="\D">#REF!</definedName>
    <definedName name="\E" localSheetId="3">#REF!</definedName>
    <definedName name="\E">#REF!</definedName>
    <definedName name="\M" localSheetId="3">#REF!</definedName>
    <definedName name="\M">#REF!</definedName>
    <definedName name="\P" localSheetId="3">[2]dbase!#REF!</definedName>
    <definedName name="\P">[2]dbase!#REF!</definedName>
    <definedName name="\R" localSheetId="3">#REF!</definedName>
    <definedName name="\R">#REF!</definedName>
    <definedName name="\S" localSheetId="3">[2]dbase!#REF!</definedName>
    <definedName name="\S">[2]dbase!#REF!</definedName>
    <definedName name="\T" localSheetId="3">#REF!</definedName>
    <definedName name="\T">#REF!</definedName>
    <definedName name="\Y" localSheetId="3">[3]d20!#REF!</definedName>
    <definedName name="\Y">[3]d20!#REF!</definedName>
    <definedName name="__123Graph_A" localSheetId="3" hidden="1">#REF!</definedName>
    <definedName name="__123Graph_A" hidden="1">#REF!</definedName>
    <definedName name="__123Graph_B" localSheetId="3" hidden="1">#REF!</definedName>
    <definedName name="__123Graph_B" hidden="1">#REF!</definedName>
    <definedName name="__123Graph_C" localSheetId="3" hidden="1">#REF!</definedName>
    <definedName name="__123Graph_C" hidden="1">#REF!</definedName>
    <definedName name="__123Graph_D" localSheetId="3" hidden="1">#REF!</definedName>
    <definedName name="__123Graph_D" hidden="1">#REF!</definedName>
    <definedName name="__123Graph_E" localSheetId="3" hidden="1">#REF!</definedName>
    <definedName name="__123Graph_E" hidden="1">#REF!</definedName>
    <definedName name="__123Graph_F" localSheetId="3" hidden="1">#REF!</definedName>
    <definedName name="__123Graph_F" hidden="1">#REF!</definedName>
    <definedName name="__123Graph_X" localSheetId="3" hidden="1">#REF!</definedName>
    <definedName name="__123Graph_X" hidden="1">#REF!</definedName>
    <definedName name="_10NON_UTILITY" localSheetId="3">#REF!</definedName>
    <definedName name="_10NON_UTILITY">#REF!</definedName>
    <definedName name="_1GAS_FINANCING" localSheetId="3">#REF!</definedName>
    <definedName name="_1GAS_FINANCING">#REF!</definedName>
    <definedName name="_may1" localSheetId="3">#REF!</definedName>
    <definedName name="_may1">#REF!</definedName>
    <definedName name="_Order1" hidden="1">0</definedName>
    <definedName name="_Order2" hidden="1">0</definedName>
    <definedName name="_P" localSheetId="3">#REF!</definedName>
    <definedName name="_P">#REF!</definedName>
    <definedName name="_PG1" localSheetId="3">#REF!</definedName>
    <definedName name="_PG1">#REF!</definedName>
    <definedName name="_PG2" localSheetId="3">#REF!</definedName>
    <definedName name="_PG2">#REF!</definedName>
    <definedName name="A" localSheetId="3">#REF!</definedName>
    <definedName name="A">#REF!</definedName>
    <definedName name="ACTUAL">"'Vol_Revs'!R5C3:R5C14"</definedName>
    <definedName name="ADJSUTW3" localSheetId="3">#REF!</definedName>
    <definedName name="ADJSUTW3">#REF!</definedName>
    <definedName name="ADJUSRN" localSheetId="3">#REF!</definedName>
    <definedName name="ADJUSRN">#REF!</definedName>
    <definedName name="Adjust2" localSheetId="3">#REF!</definedName>
    <definedName name="Adjust2">#REF!</definedName>
    <definedName name="ADJUSTA" localSheetId="3">#REF!</definedName>
    <definedName name="ADJUSTA">#REF!</definedName>
    <definedName name="ADJUSTAA" localSheetId="3">#REF!</definedName>
    <definedName name="ADJUSTAA">#REF!</definedName>
    <definedName name="ADJUSTB" localSheetId="3">#REF!</definedName>
    <definedName name="ADJUSTB">#REF!</definedName>
    <definedName name="ADJUSTC" localSheetId="3">#REF!</definedName>
    <definedName name="ADJUSTC">#REF!</definedName>
    <definedName name="ADJUSTD1" localSheetId="3">#REF!</definedName>
    <definedName name="ADJUSTD1">#REF!</definedName>
    <definedName name="ADJUSTD2" localSheetId="3">#REF!</definedName>
    <definedName name="ADJUSTD2">#REF!</definedName>
    <definedName name="ADJUSTD3" localSheetId="3">#REF!</definedName>
    <definedName name="ADJUSTD3">#REF!</definedName>
    <definedName name="ADJUSTD4" localSheetId="3">#REF!</definedName>
    <definedName name="ADJUSTD4">#REF!</definedName>
    <definedName name="ADJUSTG1" localSheetId="3">#REF!</definedName>
    <definedName name="ADJUSTG1">#REF!</definedName>
    <definedName name="ADJUSTG2" localSheetId="3">#REF!</definedName>
    <definedName name="ADJUSTG2">#REF!</definedName>
    <definedName name="ADJUSTG3" localSheetId="3">#REF!</definedName>
    <definedName name="ADJUSTG3">#REF!</definedName>
    <definedName name="ADJUSTG4" localSheetId="3">#REF!</definedName>
    <definedName name="ADJUSTG4">#REF!</definedName>
    <definedName name="ADJUSTH" localSheetId="3">#REF!</definedName>
    <definedName name="ADJUSTH">#REF!</definedName>
    <definedName name="ADJUSTI" localSheetId="3">#REF!</definedName>
    <definedName name="ADJUSTI">#REF!</definedName>
    <definedName name="ADJUSTK" localSheetId="3">#REF!</definedName>
    <definedName name="ADJUSTK">#REF!</definedName>
    <definedName name="ADJUSTM" localSheetId="3">#REF!</definedName>
    <definedName name="ADJUSTM">#REF!</definedName>
    <definedName name="ADJUSTN" localSheetId="3">#REF!</definedName>
    <definedName name="ADJUSTN">#REF!</definedName>
    <definedName name="ADJUSTO" localSheetId="3">#REF!</definedName>
    <definedName name="ADJUSTO">#REF!</definedName>
    <definedName name="ADJUSTP" localSheetId="3">#REF!</definedName>
    <definedName name="ADJUSTP">#REF!</definedName>
    <definedName name="ADJUSTQ" localSheetId="3">#REF!</definedName>
    <definedName name="ADJUSTQ">#REF!</definedName>
    <definedName name="ADJUSTR" localSheetId="3">#REF!</definedName>
    <definedName name="ADJUSTR">#REF!</definedName>
    <definedName name="ADJUSTS" localSheetId="3">#REF!</definedName>
    <definedName name="ADJUSTS">#REF!</definedName>
    <definedName name="ADJUSTT" localSheetId="3">#REF!</definedName>
    <definedName name="ADJUSTT">#REF!</definedName>
    <definedName name="ADJUSTW1" localSheetId="3">#REF!</definedName>
    <definedName name="ADJUSTW1">#REF!</definedName>
    <definedName name="ADJUSTW2" localSheetId="3">#REF!</definedName>
    <definedName name="ADJUSTW2">#REF!</definedName>
    <definedName name="ADJUSTX" localSheetId="3">#REF!</definedName>
    <definedName name="ADJUSTX">#REF!</definedName>
    <definedName name="ADJUSTY" localSheetId="3">#REF!</definedName>
    <definedName name="ADJUSTY">#REF!</definedName>
    <definedName name="ALERT2" localSheetId="3">#REF!</definedName>
    <definedName name="ALERT2">#REF!</definedName>
    <definedName name="Annual_Sales_KU" localSheetId="3">'[4]LGE Sales'!#REF!</definedName>
    <definedName name="Annual_Sales_KU">'[4]LGE Sales'!#REF!</definedName>
    <definedName name="assets" localSheetId="3">#REF!</definedName>
    <definedName name="assets">#REF!</definedName>
    <definedName name="B" localSheetId="3">#REF!</definedName>
    <definedName name="B">#REF!</definedName>
    <definedName name="BaseFuelCharge" localSheetId="3">#REF!</definedName>
    <definedName name="BaseFuelCharge" localSheetId="14">#REF!</definedName>
    <definedName name="BaseFuelCharge" localSheetId="4">#REF!</definedName>
    <definedName name="BaseFuelCharge">#REF!</definedName>
    <definedName name="BasicServiceCharge" localSheetId="3">#REF!</definedName>
    <definedName name="BasicServiceCharge" localSheetId="14">#REF!</definedName>
    <definedName name="BasicServiceCharge" localSheetId="4">#REF!</definedName>
    <definedName name="BasicServiceCharge">#REF!</definedName>
    <definedName name="Billed_Revenues_Dollars" localSheetId="3">#REF!</definedName>
    <definedName name="Billed_Revenues_Dollars">#REF!</definedName>
    <definedName name="Billed_Sales__KWh" localSheetId="3">#REF!</definedName>
    <definedName name="Billed_Sales__KWh">#REF!</definedName>
    <definedName name="BilledAmount" localSheetId="3">#REF!</definedName>
    <definedName name="BilledAmount" localSheetId="14">#REF!</definedName>
    <definedName name="BilledAmount" localSheetId="4">#REF!</definedName>
    <definedName name="BilledAmount">#REF!</definedName>
    <definedName name="BudCol01">[5]BudgetDatabase!$J$5:$J$443</definedName>
    <definedName name="BudCol02">[5]BudgetDatabase!$K$5:$K$443</definedName>
    <definedName name="BudCol03">[5]BudgetDatabase!$L$5:$L$443</definedName>
    <definedName name="BudCol04">[5]BudgetDatabase!$M$5:$M$443</definedName>
    <definedName name="BudCol05">[5]BudgetDatabase!$N$5:$N$443</definedName>
    <definedName name="BudCol06">[5]BudgetDatabase!$O$5:$O$443</definedName>
    <definedName name="BudCol07">[5]BudgetDatabase!$P$5:$P$443</definedName>
    <definedName name="BudCol08">[5]BudgetDatabase!$Q$5:$Q$443</definedName>
    <definedName name="BudCol09">[5]BudgetDatabase!$R$5:$R$443</definedName>
    <definedName name="BudCol10">[5]BudgetDatabase!$S$5:$S$443</definedName>
    <definedName name="BudCol11">[5]BudgetDatabase!$T$5:$T$443</definedName>
    <definedName name="BudCol12">[5]BudgetDatabase!$U$5:$U$443</definedName>
    <definedName name="BudCol13">[5]BudgetDatabase!$V$5:$V$443</definedName>
    <definedName name="BudCol14">[5]BudgetDatabase!$W$5:$W$443</definedName>
    <definedName name="BudCol15">[5]BudgetDatabase!$X$5:$X$443</definedName>
    <definedName name="BudCol16">[5]BudgetDatabase!$Y$5:$Y$443</definedName>
    <definedName name="BudCol17">[5]BudgetDatabase!$Z$5:$Z$443</definedName>
    <definedName name="BudCol18">[5]BudgetDatabase!$AA$5:$AA$443</definedName>
    <definedName name="BudCol19">[5]BudgetDatabase!$AB$5:$AB$443</definedName>
    <definedName name="BudCol20">[5]BudgetDatabase!$AC$5:$AC$443</definedName>
    <definedName name="BudCol21">[5]BudgetDatabase!$AD$5:$AD$443</definedName>
    <definedName name="BudCol22">[5]BudgetDatabase!$AE$5:$AE$443</definedName>
    <definedName name="BudCol23">[5]BudgetDatabase!$AF$5:$AF$443</definedName>
    <definedName name="BudCol24">[5]BudgetDatabase!$AG$5:$AG$443</definedName>
    <definedName name="BudCol25">[5]BudgetDatabase!$AH$5:$AH$443</definedName>
    <definedName name="BudColTmp">[5]BudgetDatabase!$AJ$5:$AJ$443</definedName>
    <definedName name="C_" localSheetId="3">#REF!</definedName>
    <definedName name="C_">#REF!</definedName>
    <definedName name="Choices_Wrapper">[0]!Choices_Wrapper</definedName>
    <definedName name="CM" localSheetId="3">#REF!</definedName>
    <definedName name="CM">#REF!</definedName>
    <definedName name="Coal_Annual_KU" localSheetId="3">'[4]LGE Coal'!#REF!</definedName>
    <definedName name="Coal_Annual_KU">'[4]LGE Coal'!#REF!</definedName>
    <definedName name="coal_hide_ku_01" localSheetId="3">'[4]LGE Coal'!#REF!</definedName>
    <definedName name="coal_hide_ku_01">'[4]LGE Coal'!#REF!</definedName>
    <definedName name="coal_hide_lge_01" localSheetId="3">'[4]LGE Coal'!#REF!</definedName>
    <definedName name="coal_hide_lge_01">'[4]LGE Coal'!#REF!</definedName>
    <definedName name="coal_ku_01" localSheetId="3">'[4]LGE Coal'!#REF!</definedName>
    <definedName name="coal_ku_01">'[4]LGE Coal'!#REF!</definedName>
    <definedName name="ColumnAttributes1" localSheetId="3">#REF!</definedName>
    <definedName name="ColumnAttributes1">#REF!</definedName>
    <definedName name="ColumnHeadings1" localSheetId="3">#REF!</definedName>
    <definedName name="ColumnHeadings1">#REF!</definedName>
    <definedName name="Comp">[0]!Comp</definedName>
    <definedName name="ConsEarnings" localSheetId="3">#REF!</definedName>
    <definedName name="ConsEarnings">#REF!</definedName>
    <definedName name="CONSOLIDATED" localSheetId="3">#REF!</definedName>
    <definedName name="CONSOLIDATED">#REF!</definedName>
    <definedName name="CORPORATE" localSheetId="3">#REF!</definedName>
    <definedName name="CORPORATE">#REF!</definedName>
    <definedName name="counter" localSheetId="3">#REF!</definedName>
    <definedName name="counter">#REF!</definedName>
    <definedName name="CREDIT" localSheetId="3">#REF!</definedName>
    <definedName name="CREDIT">#REF!</definedName>
    <definedName name="CSR" localSheetId="3">#REF!</definedName>
    <definedName name="CSR" localSheetId="14">#REF!</definedName>
    <definedName name="CSR" localSheetId="4">#REF!</definedName>
    <definedName name="CSR">#REF!</definedName>
    <definedName name="CurReptgMo">[5]Input!$K$19</definedName>
    <definedName name="CurReptgYr">[5]Input!$K$21</definedName>
    <definedName name="D" localSheetId="3">#REF!</definedName>
    <definedName name="D">#REF!</definedName>
    <definedName name="data" localSheetId="3">#REF!</definedName>
    <definedName name="data">#REF!</definedName>
    <definedName name="data1" localSheetId="3">'[6]1'!#REF!</definedName>
    <definedName name="data1">'[6]1'!#REF!</definedName>
    <definedName name="DateTimeNow">[5]Input!$AE$12</definedName>
    <definedName name="DEBIT" localSheetId="3">#REF!</definedName>
    <definedName name="DEBIT">#REF!</definedName>
    <definedName name="DemandCharge" localSheetId="3">#REF!</definedName>
    <definedName name="DemandCharge" localSheetId="14">#REF!</definedName>
    <definedName name="DemandCharge" localSheetId="4">#REF!</definedName>
    <definedName name="DemandCharge">#REF!</definedName>
    <definedName name="Detail" localSheetId="3">#REF!</definedName>
    <definedName name="Detail">#REF!</definedName>
    <definedName name="DSM" localSheetId="3">#REF!</definedName>
    <definedName name="DSM" localSheetId="14">#REF!</definedName>
    <definedName name="DSM" localSheetId="4">#REF!</definedName>
    <definedName name="DSM">#REF!</definedName>
    <definedName name="ECR" localSheetId="3">#REF!</definedName>
    <definedName name="ECR" localSheetId="14">#REF!</definedName>
    <definedName name="ECR" localSheetId="4">#REF!</definedName>
    <definedName name="ECR">#REF!</definedName>
    <definedName name="ELEC_NET_OP_INC" localSheetId="3">#REF!</definedName>
    <definedName name="ELEC_NET_OP_INC">#REF!</definedName>
    <definedName name="ELIMS" localSheetId="3">#REF!</definedName>
    <definedName name="ELIMS">#REF!</definedName>
    <definedName name="EXHIB1A" localSheetId="3">'[7]#REF'!#REF!</definedName>
    <definedName name="EXHIB1A">'[7]#REF'!#REF!</definedName>
    <definedName name="EXHIB1B" localSheetId="3">#REF!</definedName>
    <definedName name="EXHIB1B">#REF!</definedName>
    <definedName name="EXHIB1C" localSheetId="3">#REF!</definedName>
    <definedName name="EXHIB1C">#REF!</definedName>
    <definedName name="EXHIB2B" localSheetId="3">'[8]Ex 2'!#REF!</definedName>
    <definedName name="EXHIB2B">'[8]Ex 2'!#REF!</definedName>
    <definedName name="EXHIB3" localSheetId="3">#REF!</definedName>
    <definedName name="EXHIB3">#REF!</definedName>
    <definedName name="EXHIB6" localSheetId="3">'[8]not used Ex 4'!#REF!</definedName>
    <definedName name="EXHIB6">'[8]not used Ex 4'!#REF!</definedName>
    <definedName name="F" localSheetId="3">#REF!</definedName>
    <definedName name="F">#REF!</definedName>
    <definedName name="FAC" localSheetId="3">#REF!</definedName>
    <definedName name="FAC" localSheetId="14">#REF!</definedName>
    <definedName name="FAC" localSheetId="4">#REF!</definedName>
    <definedName name="FAC">#REF!</definedName>
    <definedName name="Fac_2000" localSheetId="3">'[4]LGE Base Fuel &amp; FAC'!#REF!</definedName>
    <definedName name="Fac_2000">'[4]LGE Base Fuel &amp; FAC'!#REF!</definedName>
    <definedName name="fac_annual_ku" localSheetId="3">'[4]LGE Base Fuel &amp; FAC'!#REF!</definedName>
    <definedName name="fac_annual_ku">'[4]LGE Base Fuel &amp; FAC'!#REF!</definedName>
    <definedName name="fac_hide_ku_01" localSheetId="3">'[4]LGE Base Fuel &amp; FAC'!#REF!</definedName>
    <definedName name="fac_hide_ku_01">'[4]LGE Base Fuel &amp; FAC'!#REF!</definedName>
    <definedName name="fac_hide_lge_01" localSheetId="3">'[4]LGE Base Fuel &amp; FAC'!#REF!</definedName>
    <definedName name="fac_hide_lge_01">'[4]LGE Base Fuel &amp; FAC'!#REF!</definedName>
    <definedName name="fac_ku_01" localSheetId="3">'[4]LGE Base Fuel &amp; FAC'!#REF!</definedName>
    <definedName name="fac_ku_01">'[4]LGE Base Fuel &amp; FAC'!#REF!</definedName>
    <definedName name="FacilityCharge" localSheetId="3">#REF!</definedName>
    <definedName name="FacilityCharge" localSheetId="4">#REF!</definedName>
    <definedName name="FacilityCharge">#REF!</definedName>
    <definedName name="FOOTER" localSheetId="3">#REF!</definedName>
    <definedName name="FOOTER">#REF!</definedName>
    <definedName name="FORECAST">"'IFPSReport'!R5C3:R5C14"</definedName>
    <definedName name="FranchiseFee" localSheetId="3">#REF!</definedName>
    <definedName name="FranchiseFee" localSheetId="14">#REF!</definedName>
    <definedName name="FranchiseFee" localSheetId="4">#REF!</definedName>
    <definedName name="FranchiseFee">#REF!</definedName>
    <definedName name="fuelcost" localSheetId="3">#REF!</definedName>
    <definedName name="fuelcost">#REF!</definedName>
    <definedName name="Gas_Annual_NetRev" localSheetId="3">#REF!</definedName>
    <definedName name="Gas_Annual_NetRev">#REF!</definedName>
    <definedName name="Gas_Annual_Revenue" localSheetId="3">#REF!</definedName>
    <definedName name="Gas_Annual_Revenue">#REF!</definedName>
    <definedName name="gas_data" localSheetId="3">#REF!</definedName>
    <definedName name="gas_data">#REF!</definedName>
    <definedName name="Gas_Monthly_NetRevenue" localSheetId="3">#REF!</definedName>
    <definedName name="Gas_Monthly_NetRevenue">#REF!</definedName>
    <definedName name="GAS_NET_OP_INC" localSheetId="3">#REF!</definedName>
    <definedName name="GAS_NET_OP_INC">#REF!</definedName>
    <definedName name="Gas_Sales_Revenues" localSheetId="3">#REF!</definedName>
    <definedName name="Gas_Sales_Revenues">#REF!</definedName>
    <definedName name="GenEx_Annual_KU" localSheetId="3">'[4]LGE Cost of Sales'!#REF!</definedName>
    <definedName name="GenEx_Annual_KU">'[4]LGE Cost of Sales'!#REF!</definedName>
    <definedName name="genex_hide_ku_01" localSheetId="3">'[4]LGE Cost of Sales'!#REF!</definedName>
    <definedName name="genex_hide_ku_01">'[4]LGE Cost of Sales'!#REF!</definedName>
    <definedName name="genex_hide_lge_01" localSheetId="3">'[4]LGE Cost of Sales'!#REF!</definedName>
    <definedName name="genex_hide_lge_01">'[4]LGE Cost of Sales'!#REF!</definedName>
    <definedName name="genex_ku_01" localSheetId="3">'[4]LGE Cost of Sales'!#REF!</definedName>
    <definedName name="genex_ku_01">'[4]LGE Cost of Sales'!#REF!</definedName>
    <definedName name="H" localSheetId="3">#REF!</definedName>
    <definedName name="H">#REF!</definedName>
    <definedName name="HEA" localSheetId="3">#REF!</definedName>
    <definedName name="HEA" localSheetId="14">#REF!</definedName>
    <definedName name="HEA" localSheetId="4">#REF!</definedName>
    <definedName name="HEA">#REF!</definedName>
    <definedName name="Home_KU" localSheetId="3">#REF!</definedName>
    <definedName name="Home_KU">#REF!</definedName>
    <definedName name="INPUT1" localSheetId="3">#REF!</definedName>
    <definedName name="INPUT1">#REF!</definedName>
    <definedName name="INPUT2" localSheetId="3">#REF!</definedName>
    <definedName name="INPUT2">#REF!</definedName>
    <definedName name="INPUTCOL" localSheetId="3">#REF!</definedName>
    <definedName name="INPUTCOL">#REF!</definedName>
    <definedName name="INPUTROW" localSheetId="3">#REF!</definedName>
    <definedName name="INPUTROW">#REF!</definedName>
    <definedName name="InputSec01">[5]Input!$M$30</definedName>
    <definedName name="InputSec02">[5]Input!$M$40:$M$75</definedName>
    <definedName name="InputSec03">[5]Input!$K$87:$Q$89</definedName>
    <definedName name="InputSec04">[5]Input!$O$100:$Q$100</definedName>
    <definedName name="InputSec05A">[5]Input!$O$110:$Q$110</definedName>
    <definedName name="InputSec05B">[5]Input!$O$116:$Q$122</definedName>
    <definedName name="InputSec06">[5]Input!$M$133:$O$142</definedName>
    <definedName name="InputSec07">[5]Input!$O$151:$O$181</definedName>
    <definedName name="InputSec08A">[5]Input!$O$259:$O$283</definedName>
    <definedName name="InputSec08B">[5]Input!$G$296:$Q$296</definedName>
    <definedName name="InputSec08C">[5]Input!$I$306:$K$306</definedName>
    <definedName name="InputSec09A">[5]Input!$K$316:$Q$318</definedName>
    <definedName name="InputSec09B">[5]Input!$K$328:$M$330</definedName>
    <definedName name="InputSec10A">[5]Input!$K$345:$O$349</definedName>
    <definedName name="InputSec10B">[5]Input!$K$355:$O$355</definedName>
    <definedName name="InputSec10C">[5]Input!$K$362:$O$364</definedName>
    <definedName name="InputSec10D">[5]Input!$K$370:$O$370</definedName>
    <definedName name="InputSec11">[5]Input!$M$383:$O$391</definedName>
    <definedName name="InputSec12A">[5]Input!$M$406:$M$418</definedName>
    <definedName name="InputSec12B">[5]Input!$M$424</definedName>
    <definedName name="InputSec13">[5]Input!$M$433:$O$433</definedName>
    <definedName name="KUELIMBAL" localSheetId="3">#REF!</definedName>
    <definedName name="KUELIMBAL">#REF!</definedName>
    <definedName name="KUELIMCASH" localSheetId="3">#REF!</definedName>
    <definedName name="KUELIMCASH">#REF!</definedName>
    <definedName name="KUPWRGENIS" localSheetId="3">#REF!</definedName>
    <definedName name="KUPWRGENIS">#REF!</definedName>
    <definedName name="KWH" localSheetId="3">#REF!</definedName>
    <definedName name="KWH" localSheetId="14">#REF!</definedName>
    <definedName name="KWH" localSheetId="4">#REF!</definedName>
    <definedName name="KWH">#REF!</definedName>
    <definedName name="KWHCol01">[5]KWHDistDatabase!$I$5:$I$425</definedName>
    <definedName name="KWHCol02">[5]KWHDistDatabase!$J$5:$J$425</definedName>
    <definedName name="KWHCol03">[5]KWHDistDatabase!$K$5:$K$425</definedName>
    <definedName name="KWHCol04">[5]KWHDistDatabase!$L$5:$L$425</definedName>
    <definedName name="KWHCol05">[5]KWHDistDatabase!$M$5:$M$425</definedName>
    <definedName name="KWHCol06">[5]KWHDistDatabase!$N$5:$N$425</definedName>
    <definedName name="KWHCol07">[5]KWHDistDatabase!$O$5:$O$425</definedName>
    <definedName name="KWHCol08">[5]KWHDistDatabase!$P$5:$P$425</definedName>
    <definedName name="KWHCol09">[5]KWHDistDatabase!$Q$5:$Q$425</definedName>
    <definedName name="KWHCol10">[5]KWHDistDatabase!$R$5:$R$425</definedName>
    <definedName name="KWHCol11">[5]KWHDistDatabase!$S$5:$S$425</definedName>
    <definedName name="KWHCol12">[5]KWHDistDatabase!$T$5:$T$425</definedName>
    <definedName name="KWHCol13">[5]KWHDistDatabase!$U$5:$U$425</definedName>
    <definedName name="KWHCol14">[5]KWHDistDatabase!$V$5:$V$425</definedName>
    <definedName name="KWHCol15">[5]KWHDistDatabase!$W$5:$W$425</definedName>
    <definedName name="KWHCol16">[5]KWHDistDatabase!$X$5:$X$425</definedName>
    <definedName name="KWHCol17">[5]KWHDistDatabase!$Y$5:$Y$425</definedName>
    <definedName name="KWHCol18">[5]KWHDistDatabase!$Z$5:$Z$425</definedName>
    <definedName name="KWHCol19">[5]KWHDistDatabase!$AA$5:$AA$425</definedName>
    <definedName name="KWHCol20">[5]KWHDistDatabase!$AB$5:$AB$425</definedName>
    <definedName name="KWHCol21">[5]KWHDistDatabase!$AC$5:$AC$425</definedName>
    <definedName name="KWHCol22">[5]KWHDistDatabase!$AD$5:$AD$425</definedName>
    <definedName name="KWHCol23">[5]KWHDistDatabase!$AE$5:$AE$425</definedName>
    <definedName name="KWHCol24">[5]KWHDistDatabase!$AF$5:$AF$425</definedName>
    <definedName name="KWHCol25">[5]KWHDistDatabase!$AG$5:$AG$425</definedName>
    <definedName name="KWHColTmp">[5]KWHDistDatabase!$AI$5:$AI$425</definedName>
    <definedName name="LEC" localSheetId="3">#REF!</definedName>
    <definedName name="LEC">#REF!</definedName>
    <definedName name="LECBAL" localSheetId="3">#REF!</definedName>
    <definedName name="LECBAL">#REF!</definedName>
    <definedName name="LECCASH" localSheetId="3">#REF!</definedName>
    <definedName name="LECCASH">#REF!</definedName>
    <definedName name="LES" localSheetId="3">#REF!</definedName>
    <definedName name="LES">#REF!</definedName>
    <definedName name="LGE" localSheetId="3">#REF!</definedName>
    <definedName name="LGE">#REF!</definedName>
    <definedName name="LNGCL" localSheetId="3">#REF!</definedName>
    <definedName name="LNGCL">#REF!</definedName>
    <definedName name="Losses_by_State" localSheetId="3">#REF!</definedName>
    <definedName name="Losses_by_State">#REF!</definedName>
    <definedName name="LOUPHONECOBAL" localSheetId="3">#REF!</definedName>
    <definedName name="LOUPHONECOBAL">#REF!</definedName>
    <definedName name="LOUPHONECOCASH" localSheetId="3">#REF!</definedName>
    <definedName name="LOUPHONECOCASH">#REF!</definedName>
    <definedName name="LOUPHONECOIS" localSheetId="3">#REF!</definedName>
    <definedName name="LOUPHONECOIS">#REF!</definedName>
    <definedName name="LPI" localSheetId="3">#REF!</definedName>
    <definedName name="LPI">#REF!</definedName>
    <definedName name="MAIN" localSheetId="3">#REF!</definedName>
    <definedName name="MAIN">#REF!</definedName>
    <definedName name="MESG1" localSheetId="3">#REF!</definedName>
    <definedName name="MESG1">#REF!</definedName>
    <definedName name="MESG2" localSheetId="3">#REF!</definedName>
    <definedName name="MESG2">#REF!</definedName>
    <definedName name="MONTH_NAME" localSheetId="3">#REF!</definedName>
    <definedName name="MONTH_NAME">#REF!</definedName>
    <definedName name="MONTHCOUNT" localSheetId="3">#REF!</definedName>
    <definedName name="MONTHCOUNT">#REF!</definedName>
    <definedName name="MSC" localSheetId="3">#REF!</definedName>
    <definedName name="MSC" localSheetId="14">#REF!</definedName>
    <definedName name="MSC" localSheetId="4">#REF!</definedName>
    <definedName name="MSC">#REF!</definedName>
    <definedName name="NATURAL" localSheetId="3">#REF!</definedName>
    <definedName name="NATURAL">#REF!</definedName>
    <definedName name="NET_OP_INC" localSheetId="3">#REF!</definedName>
    <definedName name="NET_OP_INC">#REF!</definedName>
    <definedName name="Net_Revenues" localSheetId="3">#REF!</definedName>
    <definedName name="Net_Revenues">#REF!</definedName>
    <definedName name="Net_Unbilled_KWh" localSheetId="3">#REF!</definedName>
    <definedName name="Net_Unbilled_KWh">#REF!</definedName>
    <definedName name="Net_Unbilled_Revenue_Dollars" localSheetId="3">#REF!</definedName>
    <definedName name="Net_Unbilled_Revenue_Dollars">#REF!</definedName>
    <definedName name="netrev_hide_ku_01" localSheetId="3">'[4]LGE Gross Margin-Inc.Stmt'!#REF!</definedName>
    <definedName name="netrev_hide_ku_01">'[4]LGE Gross Margin-Inc.Stmt'!#REF!</definedName>
    <definedName name="netrev_hide_lge_01" localSheetId="3">'[4]LGE Gross Margin-Inc.Stmt'!#REF!</definedName>
    <definedName name="netrev_hide_lge_01">'[4]LGE Gross Margin-Inc.Stmt'!#REF!</definedName>
    <definedName name="netrev_ku_01" localSheetId="3">'[4]LGE Gross Margin-Inc.Stmt'!#REF!</definedName>
    <definedName name="netrev_ku_01">'[4]LGE Gross Margin-Inc.Stmt'!#REF!</definedName>
    <definedName name="NetRevenue_Annual_KU" localSheetId="3">'[4]LGE Gross Margin-Inc.Stmt'!#REF!</definedName>
    <definedName name="NetRevenue_Annual_KU">'[4]LGE Gross Margin-Inc.Stmt'!#REF!</definedName>
    <definedName name="NetRevenues" localSheetId="3">#REF!</definedName>
    <definedName name="NetRevenues">#REF!</definedName>
    <definedName name="NextReptgMo">[5]Input!$AE$19</definedName>
    <definedName name="NextReptgYr">[5]Input!$AE$21</definedName>
    <definedName name="Operating_Revenue_Dollars" localSheetId="3">#REF!</definedName>
    <definedName name="Operating_Revenue_Dollars">#REF!</definedName>
    <definedName name="Operating_Sales__KWh" localSheetId="3">#REF!</definedName>
    <definedName name="Operating_Sales__KWh">#REF!</definedName>
    <definedName name="PAGE" localSheetId="3">#REF!</definedName>
    <definedName name="PAGE">#REF!</definedName>
    <definedName name="PAGE10" localSheetId="3">#REF!</definedName>
    <definedName name="PAGE10">#REF!</definedName>
    <definedName name="PAGE1B" localSheetId="3">[3]d20!#REF!</definedName>
    <definedName name="PAGE1B">[3]d20!#REF!</definedName>
    <definedName name="PAGE7" localSheetId="3">#REF!</definedName>
    <definedName name="PAGE7">#REF!</definedName>
    <definedName name="page8" localSheetId="3">#REF!</definedName>
    <definedName name="page8">#REF!</definedName>
    <definedName name="PAGE9" localSheetId="3">#REF!</definedName>
    <definedName name="PAGE9">#REF!</definedName>
    <definedName name="PgFERC_449" localSheetId="3">#REF!</definedName>
    <definedName name="PgFERC_449">#REF!</definedName>
    <definedName name="Plan" localSheetId="3">#REF!</definedName>
    <definedName name="Plan">#REF!</definedName>
    <definedName name="_xlnm.Print_Area" localSheetId="2">'2013ECR 2-yr Review Summary-Rev'!$B$6:$T$44</definedName>
    <definedName name="_xlnm.Print_Area" localSheetId="3">'2015ECR 2-yr Review Summary-Rev'!$B$6:$T$44</definedName>
    <definedName name="_xlnm.Print_Area" localSheetId="8">'2-YR REVIEW SUMMARY'!$B$1:$H$46</definedName>
    <definedName name="_xlnm.Print_Area" localSheetId="1">'Approved Plans Summary-$ %'!$A$1:$S$28</definedName>
    <definedName name="_xlnm.Print_Area" localSheetId="14">'KU-12-mo Revenues'!$C$1:$O$504</definedName>
    <definedName name="_xlnm.Print_Area" localSheetId="10">'KU-ALL PLANS'!$A$1:$J$39</definedName>
    <definedName name="_xlnm.Print_Area" localSheetId="12">'KU-ALL PLANS (Rollin)'!$A$1:$J$39</definedName>
    <definedName name="_xlnm.Print_Area" localSheetId="13">'LGE-12-mo Revenues'!$C$1:$O$623</definedName>
    <definedName name="_xlnm.Print_Area" localSheetId="9">'LGE-ALL PLANS'!$A$1:$K$41</definedName>
    <definedName name="_xlnm.Print_Area" localSheetId="11">'LGE-ALL PLANS (Rollin)'!$A$1:$K$41</definedName>
    <definedName name="_xlnm.Print_Area" localSheetId="4">'Settlement Summary %-Existing'!$A$3:$Q$54</definedName>
    <definedName name="_xlnm.Print_Area" localSheetId="5">'Settlement Summary-Existing ECR'!$A$3:$Q$54</definedName>
    <definedName name="_xlnm.Print_Area" localSheetId="6">Summary!$A$1:$S$54</definedName>
    <definedName name="_xlnm.Print_Area" localSheetId="0">'Testimony Exhibit'!$B$2:$R$44</definedName>
    <definedName name="_xlnm.Print_Titles" localSheetId="14">'KU-12-mo Revenues'!$A:$A</definedName>
    <definedName name="_xlnm.Print_Titles" localSheetId="13">'LGE-12-mo Revenues'!$A:$A</definedName>
    <definedName name="_xlnm.Print_Titles" localSheetId="4">'Settlement Summary %-Existing'!$1:$2</definedName>
    <definedName name="_xlnm.Print_Titles" localSheetId="5">'Settlement Summary-Existing ECR'!$1:$2</definedName>
    <definedName name="_xlnm.Print_Titles" localSheetId="6">Summary!$B:$B</definedName>
    <definedName name="PRINT1" localSheetId="3">#REF!</definedName>
    <definedName name="PRINT1">#REF!</definedName>
    <definedName name="PWRGENBAL" localSheetId="3">#REF!</definedName>
    <definedName name="PWRGENBAL">#REF!</definedName>
    <definedName name="PWRGENCASH" localSheetId="3">#REF!</definedName>
    <definedName name="PWRGENCASH">#REF!</definedName>
    <definedName name="QtrbyMonth" localSheetId="3">#REF!</definedName>
    <definedName name="QtrbyMonth">#REF!</definedName>
    <definedName name="RangeRptgMo">[9]Main!$K$11</definedName>
    <definedName name="RangeRptgYr">[10]Main!$G$5</definedName>
    <definedName name="RefundAdv" localSheetId="3">#REF!</definedName>
    <definedName name="RefundAdv" localSheetId="4">#REF!</definedName>
    <definedName name="RefundAdv">#REF!</definedName>
    <definedName name="REPORT" localSheetId="3">#REF!</definedName>
    <definedName name="REPORT">#REF!</definedName>
    <definedName name="ReportTitle1" localSheetId="3">#REF!</definedName>
    <definedName name="ReportTitle1">#REF!</definedName>
    <definedName name="require_hide_ku_01" localSheetId="3">'[4]LGE Require &amp; Source'!#REF!</definedName>
    <definedName name="require_hide_ku_01">'[4]LGE Require &amp; Source'!#REF!</definedName>
    <definedName name="require_hide_lge_01" localSheetId="3">'[4]LGE Require &amp; Source'!#REF!</definedName>
    <definedName name="require_hide_lge_01">'[4]LGE Require &amp; Source'!#REF!</definedName>
    <definedName name="require_ku_01" localSheetId="3">'[4]LGE Require &amp; Source'!#REF!</definedName>
    <definedName name="require_ku_01">'[4]LGE Require &amp; Source'!#REF!</definedName>
    <definedName name="Requirements_Annual_KU" localSheetId="3">'[4]LGE Require &amp; Source'!#REF!</definedName>
    <definedName name="Requirements_Annual_KU">'[4]LGE Require &amp; Source'!#REF!</definedName>
    <definedName name="Requirements_Data" localSheetId="3">'[4]LGE Require &amp; Source'!#REF!</definedName>
    <definedName name="Requirements_Data">'[4]LGE Require &amp; Source'!#REF!</definedName>
    <definedName name="Requirements_KU" localSheetId="3">'[4]LGE Require &amp; Source'!#REF!</definedName>
    <definedName name="Requirements_KU">'[4]LGE Require &amp; Source'!#REF!</definedName>
    <definedName name="RevCol01" localSheetId="3">#REF!</definedName>
    <definedName name="RevCol01">#REF!</definedName>
    <definedName name="RevCol01A" localSheetId="3">#REF!</definedName>
    <definedName name="RevCol01A">#REF!</definedName>
    <definedName name="RevCol01B" localSheetId="3">#REF!</definedName>
    <definedName name="RevCol01B">#REF!</definedName>
    <definedName name="RevCol02" localSheetId="3">#REF!</definedName>
    <definedName name="RevCol02">#REF!</definedName>
    <definedName name="RevCol02A" localSheetId="3">#REF!</definedName>
    <definedName name="RevCol02A">#REF!</definedName>
    <definedName name="RevCol02B" localSheetId="3">#REF!</definedName>
    <definedName name="RevCol02B">#REF!</definedName>
    <definedName name="RevCol03" localSheetId="3">#REF!</definedName>
    <definedName name="RevCol03">#REF!</definedName>
    <definedName name="RevCol04" localSheetId="3">#REF!</definedName>
    <definedName name="RevCol04">#REF!</definedName>
    <definedName name="RevCol05" localSheetId="3">#REF!</definedName>
    <definedName name="RevCol05">#REF!</definedName>
    <definedName name="RevCol06" localSheetId="3">#REF!</definedName>
    <definedName name="RevCol06">#REF!</definedName>
    <definedName name="RevCol07" localSheetId="3">#REF!</definedName>
    <definedName name="RevCol07">#REF!</definedName>
    <definedName name="RevCol08" localSheetId="3">#REF!</definedName>
    <definedName name="RevCol08">#REF!</definedName>
    <definedName name="RevCol09" localSheetId="3">#REF!</definedName>
    <definedName name="RevCol09">#REF!</definedName>
    <definedName name="RevCol10" localSheetId="3">#REF!</definedName>
    <definedName name="RevCol10">#REF!</definedName>
    <definedName name="RevCol11" localSheetId="3">#REF!</definedName>
    <definedName name="RevCol11">#REF!</definedName>
    <definedName name="RevCol12" localSheetId="3">#REF!</definedName>
    <definedName name="RevCol12">#REF!</definedName>
    <definedName name="RevCol13" localSheetId="3">#REF!</definedName>
    <definedName name="RevCol13">#REF!</definedName>
    <definedName name="RevCol14" localSheetId="3">#REF!</definedName>
    <definedName name="RevCol14">#REF!</definedName>
    <definedName name="RevCol15" localSheetId="3">#REF!</definedName>
    <definedName name="RevCol15">#REF!</definedName>
    <definedName name="RevCol16" localSheetId="3">#REF!</definedName>
    <definedName name="RevCol16">#REF!</definedName>
    <definedName name="RevCol17" localSheetId="3">#REF!</definedName>
    <definedName name="RevCol17">#REF!</definedName>
    <definedName name="RevCol18" localSheetId="3">#REF!</definedName>
    <definedName name="RevCol18">#REF!</definedName>
    <definedName name="RevCol19" localSheetId="3">#REF!</definedName>
    <definedName name="RevCol19">#REF!</definedName>
    <definedName name="RevCol20" localSheetId="3">#REF!</definedName>
    <definedName name="RevCol20">#REF!</definedName>
    <definedName name="RevCol21" localSheetId="3">#REF!</definedName>
    <definedName name="RevCol21">#REF!</definedName>
    <definedName name="RevCol22" localSheetId="3">#REF!</definedName>
    <definedName name="RevCol22">#REF!</definedName>
    <definedName name="RevCol23" localSheetId="3">#REF!</definedName>
    <definedName name="RevCol23">#REF!</definedName>
    <definedName name="RevCol24" localSheetId="3">#REF!</definedName>
    <definedName name="RevCol24">#REF!</definedName>
    <definedName name="RevCol25" localSheetId="3">#REF!</definedName>
    <definedName name="RevCol25">#REF!</definedName>
    <definedName name="RevCol26" localSheetId="3">#REF!</definedName>
    <definedName name="RevCol26">#REF!</definedName>
    <definedName name="RevCol27" localSheetId="3">#REF!</definedName>
    <definedName name="RevCol27">#REF!</definedName>
    <definedName name="RevCol28" localSheetId="3">#REF!</definedName>
    <definedName name="RevCol28">#REF!</definedName>
    <definedName name="RevCol29" localSheetId="3">#REF!</definedName>
    <definedName name="RevCol29">#REF!</definedName>
    <definedName name="RevCol30" localSheetId="3">#REF!</definedName>
    <definedName name="RevCol30">#REF!</definedName>
    <definedName name="RevCol31" localSheetId="3">#REF!</definedName>
    <definedName name="RevCol31">#REF!</definedName>
    <definedName name="RevCol32" localSheetId="3">#REF!</definedName>
    <definedName name="RevCol32">#REF!</definedName>
    <definedName name="RevCol33" localSheetId="3">#REF!</definedName>
    <definedName name="RevCol33">#REF!</definedName>
    <definedName name="RevCol34" localSheetId="3">#REF!</definedName>
    <definedName name="RevCol34">#REF!</definedName>
    <definedName name="RevCol35" localSheetId="3">#REF!</definedName>
    <definedName name="RevCol35">#REF!</definedName>
    <definedName name="RevCol36" localSheetId="3">#REF!</definedName>
    <definedName name="RevCol36">#REF!</definedName>
    <definedName name="RevCol37" localSheetId="3">#REF!</definedName>
    <definedName name="RevCol37">#REF!</definedName>
    <definedName name="RevColTmp" localSheetId="3">#REF!</definedName>
    <definedName name="RevColTmp">#REF!</definedName>
    <definedName name="RevColTmpA" localSheetId="3">#REF!</definedName>
    <definedName name="RevColTmpA">#REF!</definedName>
    <definedName name="RevColTmpB" localSheetId="3">#REF!</definedName>
    <definedName name="RevColTmpB">#REF!</definedName>
    <definedName name="revenues_hide_ku_01" localSheetId="3">'[4]KU Other Electric Revenues'!#REF!</definedName>
    <definedName name="revenues_hide_ku_01">'[4]KU Other Electric Revenues'!#REF!</definedName>
    <definedName name="revenues_ku_01" localSheetId="3">'[4]KU Other Electric Revenues'!#REF!</definedName>
    <definedName name="revenues_ku_01">'[4]KU Other Electric Revenues'!#REF!</definedName>
    <definedName name="RevMonth" localSheetId="3">#REF!</definedName>
    <definedName name="RevMonth" localSheetId="14">#REF!</definedName>
    <definedName name="RevMonth" localSheetId="4">#REF!</definedName>
    <definedName name="RevMonth">#REF!</definedName>
    <definedName name="RowDetails1" localSheetId="3">#REF!</definedName>
    <definedName name="RowDetails1">#REF!</definedName>
    <definedName name="RPTCOL" localSheetId="3">#REF!</definedName>
    <definedName name="RPTCOL">#REF!</definedName>
    <definedName name="RPTROW" localSheetId="3">#REF!</definedName>
    <definedName name="RPTROW">#REF!</definedName>
    <definedName name="Sales" localSheetId="3">'[4]LGE Sales'!#REF!</definedName>
    <definedName name="Sales">'[4]LGE Sales'!#REF!</definedName>
    <definedName name="sales_hide_ku_01" localSheetId="3">'[4]LGE Sales'!#REF!</definedName>
    <definedName name="sales_hide_ku_01">'[4]LGE Sales'!#REF!</definedName>
    <definedName name="sales_ku_01" localSheetId="3">'[4]LGE Sales'!#REF!</definedName>
    <definedName name="sales_ku_01">'[4]LGE Sales'!#REF!</definedName>
    <definedName name="sales_title_ku" localSheetId="3">'[4]LGE Sales'!#REF!</definedName>
    <definedName name="sales_title_ku">'[4]LGE Sales'!#REF!</definedName>
    <definedName name="SBRBaseRevenue" localSheetId="3">#REF!</definedName>
    <definedName name="SBRBaseRevenue" localSheetId="4">#REF!</definedName>
    <definedName name="SBRBaseRevenue">#REF!</definedName>
    <definedName name="SBRFACRevenue" localSheetId="3">#REF!</definedName>
    <definedName name="SBRFACRevenue" localSheetId="4">#REF!</definedName>
    <definedName name="SBRFACRevenue">#REF!</definedName>
    <definedName name="SBRRateCategory" localSheetId="3">#REF!</definedName>
    <definedName name="SBRRateCategory" localSheetId="4">#REF!</definedName>
    <definedName name="SBRRateCategory">#REF!</definedName>
    <definedName name="SBRRevMonth" localSheetId="3">#REF!</definedName>
    <definedName name="SBRRevMonth" localSheetId="4">#REF!</definedName>
    <definedName name="SBRRevMonth">#REF!</definedName>
    <definedName name="SCHEDZ" localSheetId="3">#REF!</definedName>
    <definedName name="SCHEDZ">#REF!</definedName>
    <definedName name="shoot" localSheetId="3">#REF!</definedName>
    <definedName name="shoot">#REF!</definedName>
    <definedName name="START" localSheetId="3">#REF!</definedName>
    <definedName name="START">#REF!</definedName>
    <definedName name="START2" localSheetId="3">#REF!</definedName>
    <definedName name="START2">#REF!</definedName>
    <definedName name="START3" localSheetId="3">#REF!</definedName>
    <definedName name="START3">#REF!</definedName>
    <definedName name="Support" localSheetId="3">#REF!</definedName>
    <definedName name="Support">#REF!</definedName>
    <definedName name="SUPPORT5" localSheetId="3">#REF!</definedName>
    <definedName name="SUPPORT5">#REF!</definedName>
    <definedName name="SUPPORT6" localSheetId="3">#REF!</definedName>
    <definedName name="SUPPORT6">#REF!</definedName>
    <definedName name="Tariff" localSheetId="3">#REF!</definedName>
    <definedName name="Tariff" localSheetId="14">#REF!</definedName>
    <definedName name="Tariff" localSheetId="4">#REF!</definedName>
    <definedName name="Tariff">#REF!</definedName>
    <definedName name="TAX_RATE" localSheetId="3">'[7]#REF'!#REF!</definedName>
    <definedName name="TAX_RATE">'[7]#REF'!#REF!</definedName>
    <definedName name="TempReptgMo">[5]Input!$AG$19</definedName>
    <definedName name="TempReptgYr">[5]Input!$AG$21</definedName>
    <definedName name="TenyrNIAC" localSheetId="3">#REF!</definedName>
    <definedName name="TenyrNIAC">#REF!</definedName>
    <definedName name="TenyrRev" localSheetId="3">#REF!</definedName>
    <definedName name="TenyrRev">#REF!</definedName>
    <definedName name="test">[0]!test</definedName>
    <definedName name="Title" localSheetId="3">#REF!</definedName>
    <definedName name="Title">#REF!</definedName>
    <definedName name="Title_Choice" localSheetId="3">#REF!</definedName>
    <definedName name="Title_Choice">#REF!</definedName>
    <definedName name="Titles" localSheetId="3">#REF!</definedName>
    <definedName name="Titles">#REF!</definedName>
    <definedName name="Titles_KU" localSheetId="3">#REF!</definedName>
    <definedName name="Titles_KU">#REF!</definedName>
    <definedName name="TotalBaseRevenue" localSheetId="3">#REF!</definedName>
    <definedName name="TotalBaseRevenue" localSheetId="14">#REF!</definedName>
    <definedName name="TotalBaseRevenue" localSheetId="4">#REF!</definedName>
    <definedName name="TotalBaseRevenue">#REF!</definedName>
    <definedName name="TotalEnergyCharge" localSheetId="3">#REF!</definedName>
    <definedName name="TotalEnergyCharge" localSheetId="14">#REF!</definedName>
    <definedName name="TotalEnergyCharge" localSheetId="4">#REF!</definedName>
    <definedName name="TotalEnergyCharge">#REF!</definedName>
    <definedName name="Transmission" localSheetId="3">#REF!</definedName>
    <definedName name="Transmission" localSheetId="4">#REF!</definedName>
    <definedName name="Transmission">#REF!</definedName>
    <definedName name="ttt" localSheetId="3">#REF!</definedName>
    <definedName name="ttt">#REF!</definedName>
    <definedName name="UpdateDate">[5]Input!$M$12</definedName>
    <definedName name="UpdateTime">[5]Input!$O$12</definedName>
    <definedName name="Variance" localSheetId="3">#REF!</definedName>
    <definedName name="Variance">#REF!</definedName>
    <definedName name="VDT" localSheetId="3">#REF!</definedName>
    <definedName name="VDT" localSheetId="14">#REF!</definedName>
    <definedName name="VDT" localSheetId="4">#REF!</definedName>
    <definedName name="VDT">#REF!</definedName>
    <definedName name="VIEW1" localSheetId="3">#REF!</definedName>
    <definedName name="VIEW1">#REF!</definedName>
    <definedName name="vol_rev_annual_ku" localSheetId="3">'[4]LGE Retail Margin'!#REF!</definedName>
    <definedName name="vol_rev_annual_ku">'[4]LGE Retail Margin'!#REF!</definedName>
    <definedName name="vol_rev_hide_ku_monthly" localSheetId="3">'[4]LGE Retail Margin'!#REF!</definedName>
    <definedName name="vol_rev_hide_ku_monthly">'[4]LGE Retail Margin'!#REF!</definedName>
    <definedName name="vol_rev_hide_lge_01" localSheetId="3">'[4]LGE Retail Margin'!#REF!</definedName>
    <definedName name="vol_rev_hide_lge_01">'[4]LGE Retail Margin'!#REF!</definedName>
    <definedName name="vol_rev_ku_monthly" localSheetId="3">'[4]LGE Retail Margin'!#REF!</definedName>
    <definedName name="vol_rev_ku_monthly">'[4]LGE Retail Margin'!#REF!</definedName>
    <definedName name="YTD" localSheetId="3">#REF!</definedName>
    <definedName name="YTD">#REF!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33" i="67" l="1"/>
  <c r="AJ33" i="67" s="1"/>
  <c r="AI39" i="67"/>
  <c r="AJ39" i="67" s="1"/>
  <c r="AI38" i="67"/>
  <c r="AJ38" i="67" s="1"/>
  <c r="AI37" i="67"/>
  <c r="AJ37" i="67" s="1"/>
  <c r="AI36" i="67"/>
  <c r="AJ36" i="67" s="1"/>
  <c r="AI35" i="67"/>
  <c r="AJ35" i="67" s="1"/>
  <c r="AI34" i="67"/>
  <c r="AJ34" i="67" s="1"/>
  <c r="AI30" i="67"/>
  <c r="AJ30" i="67" s="1"/>
  <c r="AI29" i="67"/>
  <c r="AJ29" i="67" s="1"/>
  <c r="AI11" i="67"/>
  <c r="AJ11" i="67" s="1"/>
  <c r="AI10" i="67"/>
  <c r="AJ10" i="67" s="1"/>
  <c r="AI9" i="67"/>
  <c r="AJ9" i="67" s="1"/>
  <c r="AG40" i="67" l="1"/>
  <c r="AF40" i="67"/>
  <c r="AE40" i="67"/>
  <c r="AD40" i="67"/>
  <c r="AC40" i="67"/>
  <c r="AB40" i="67"/>
  <c r="Z40" i="67"/>
  <c r="X40" i="67"/>
  <c r="W40" i="67"/>
  <c r="R40" i="67"/>
  <c r="G40" i="67"/>
  <c r="E40" i="67"/>
  <c r="M39" i="67"/>
  <c r="M50" i="67" s="1"/>
  <c r="L39" i="67"/>
  <c r="L50" i="67" s="1"/>
  <c r="I39" i="67"/>
  <c r="M38" i="67"/>
  <c r="M49" i="67" s="1"/>
  <c r="L38" i="67"/>
  <c r="L49" i="67" s="1"/>
  <c r="I38" i="67"/>
  <c r="M37" i="67"/>
  <c r="O12" i="66" s="1"/>
  <c r="L37" i="67"/>
  <c r="I37" i="67"/>
  <c r="L36" i="67"/>
  <c r="Y40" i="67"/>
  <c r="M36" i="67"/>
  <c r="M35" i="67"/>
  <c r="L35" i="67"/>
  <c r="I35" i="67"/>
  <c r="M34" i="67"/>
  <c r="O11" i="66" s="1"/>
  <c r="L34" i="67"/>
  <c r="I34" i="67"/>
  <c r="M33" i="67"/>
  <c r="S33" i="67" s="1"/>
  <c r="L33" i="67"/>
  <c r="I33" i="67"/>
  <c r="AG31" i="67"/>
  <c r="AG42" i="67" s="1"/>
  <c r="AF31" i="67"/>
  <c r="AF42" i="67" s="1"/>
  <c r="AE31" i="67"/>
  <c r="AD31" i="67"/>
  <c r="AC31" i="67"/>
  <c r="AB31" i="67"/>
  <c r="AA31" i="67"/>
  <c r="Z31" i="67"/>
  <c r="Y31" i="67"/>
  <c r="Y42" i="67" s="1"/>
  <c r="X31" i="67"/>
  <c r="X42" i="67" s="1"/>
  <c r="W31" i="67"/>
  <c r="G31" i="67"/>
  <c r="E31" i="67"/>
  <c r="M30" i="67"/>
  <c r="N30" i="67" s="1"/>
  <c r="L30" i="67"/>
  <c r="M29" i="67"/>
  <c r="L29" i="67"/>
  <c r="AG21" i="67"/>
  <c r="AF21" i="67"/>
  <c r="AE21" i="67"/>
  <c r="AD21" i="67"/>
  <c r="AD23" i="67" s="1"/>
  <c r="AC21" i="67"/>
  <c r="AB21" i="67"/>
  <c r="AA21" i="67"/>
  <c r="Z21" i="67"/>
  <c r="Y21" i="67"/>
  <c r="X21" i="67"/>
  <c r="W21" i="67"/>
  <c r="R21" i="67"/>
  <c r="G21" i="67"/>
  <c r="E21" i="67"/>
  <c r="AI20" i="67"/>
  <c r="AJ20" i="67" s="1"/>
  <c r="M20" i="67"/>
  <c r="V18" i="67" s="1"/>
  <c r="L20" i="67"/>
  <c r="I20" i="67"/>
  <c r="AI19" i="67"/>
  <c r="AJ19" i="67" s="1"/>
  <c r="M19" i="67"/>
  <c r="S19" i="67" s="1"/>
  <c r="T19" i="67" s="1"/>
  <c r="L19" i="67"/>
  <c r="N19" i="67" s="1"/>
  <c r="I19" i="67"/>
  <c r="AI18" i="67"/>
  <c r="AJ18" i="67" s="1"/>
  <c r="M18" i="67"/>
  <c r="S18" i="67" s="1"/>
  <c r="T18" i="67" s="1"/>
  <c r="L18" i="67"/>
  <c r="N18" i="67" s="1"/>
  <c r="I18" i="67"/>
  <c r="AI17" i="67"/>
  <c r="AJ17" i="67" s="1"/>
  <c r="V17" i="67"/>
  <c r="M17" i="67"/>
  <c r="S17" i="67" s="1"/>
  <c r="T17" i="67" s="1"/>
  <c r="L17" i="67"/>
  <c r="I17" i="67"/>
  <c r="AI16" i="67"/>
  <c r="AJ16" i="67" s="1"/>
  <c r="M16" i="67"/>
  <c r="S16" i="67" s="1"/>
  <c r="T16" i="67" s="1"/>
  <c r="L16" i="67"/>
  <c r="I16" i="67"/>
  <c r="AJ15" i="67"/>
  <c r="AI15" i="67"/>
  <c r="M15" i="67"/>
  <c r="S15" i="67" s="1"/>
  <c r="T15" i="67" s="1"/>
  <c r="L15" i="67"/>
  <c r="N15" i="67" s="1"/>
  <c r="I15" i="67"/>
  <c r="AI14" i="67"/>
  <c r="AJ14" i="67" s="1"/>
  <c r="M14" i="67"/>
  <c r="S14" i="67" s="1"/>
  <c r="T14" i="67" s="1"/>
  <c r="L14" i="67"/>
  <c r="N14" i="67" s="1"/>
  <c r="I14" i="67"/>
  <c r="AG12" i="67"/>
  <c r="AF12" i="67"/>
  <c r="AE12" i="67"/>
  <c r="AD12" i="67"/>
  <c r="AC12" i="67"/>
  <c r="AB12" i="67"/>
  <c r="AB23" i="67" s="1"/>
  <c r="AA12" i="67"/>
  <c r="Z12" i="67"/>
  <c r="Y12" i="67"/>
  <c r="X12" i="67"/>
  <c r="X23" i="67" s="1"/>
  <c r="W12" i="67"/>
  <c r="G12" i="67"/>
  <c r="E12" i="67"/>
  <c r="M11" i="67"/>
  <c r="L11" i="67"/>
  <c r="M10" i="67"/>
  <c r="L10" i="67"/>
  <c r="M9" i="67"/>
  <c r="L9" i="67"/>
  <c r="N9" i="67" s="1"/>
  <c r="X4" i="67"/>
  <c r="Y4" i="67" s="1"/>
  <c r="Z4" i="67" s="1"/>
  <c r="AA4" i="67" s="1"/>
  <c r="AB4" i="67" s="1"/>
  <c r="AC4" i="67" s="1"/>
  <c r="AD4" i="67" s="1"/>
  <c r="AE4" i="67" s="1"/>
  <c r="AF4" i="67" s="1"/>
  <c r="AG4" i="67" s="1"/>
  <c r="AB42" i="67" l="1"/>
  <c r="AC42" i="67"/>
  <c r="L47" i="67"/>
  <c r="AD42" i="67"/>
  <c r="AE42" i="67"/>
  <c r="N39" i="67"/>
  <c r="L21" i="67"/>
  <c r="O10" i="66"/>
  <c r="O15" i="66"/>
  <c r="AF23" i="67"/>
  <c r="W42" i="67"/>
  <c r="AI31" i="67"/>
  <c r="AJ31" i="67" s="1"/>
  <c r="N37" i="67"/>
  <c r="AI40" i="67"/>
  <c r="AJ40" i="67" s="1"/>
  <c r="O33" i="66"/>
  <c r="N35" i="67"/>
  <c r="M48" i="67"/>
  <c r="N38" i="67"/>
  <c r="O13" i="66"/>
  <c r="Z42" i="67"/>
  <c r="M46" i="67"/>
  <c r="M31" i="67"/>
  <c r="O9" i="66" s="1"/>
  <c r="E42" i="67"/>
  <c r="F29" i="67" s="1"/>
  <c r="Z23" i="67"/>
  <c r="V15" i="67"/>
  <c r="N16" i="67"/>
  <c r="AI21" i="67"/>
  <c r="AJ21" i="67" s="1"/>
  <c r="O34" i="66"/>
  <c r="V14" i="67"/>
  <c r="N20" i="67"/>
  <c r="O35" i="66"/>
  <c r="V16" i="67"/>
  <c r="N17" i="67"/>
  <c r="S20" i="67"/>
  <c r="T20" i="67" s="1"/>
  <c r="O32" i="66"/>
  <c r="O36" i="66"/>
  <c r="M12" i="67"/>
  <c r="O31" i="66" s="1"/>
  <c r="N11" i="67"/>
  <c r="N10" i="67"/>
  <c r="G23" i="67"/>
  <c r="L46" i="67"/>
  <c r="L40" i="67"/>
  <c r="N33" i="67"/>
  <c r="N12" i="67"/>
  <c r="E23" i="67"/>
  <c r="W23" i="67"/>
  <c r="AI12" i="67"/>
  <c r="AJ12" i="67" s="1"/>
  <c r="AA23" i="67"/>
  <c r="AE23" i="67"/>
  <c r="F33" i="67"/>
  <c r="F39" i="67"/>
  <c r="F37" i="67"/>
  <c r="T33" i="67"/>
  <c r="N34" i="67"/>
  <c r="I21" i="67"/>
  <c r="J20" i="67" s="1"/>
  <c r="M47" i="67"/>
  <c r="M40" i="67"/>
  <c r="G42" i="67"/>
  <c r="L12" i="67"/>
  <c r="Y23" i="67"/>
  <c r="AC23" i="67"/>
  <c r="AG23" i="67"/>
  <c r="L31" i="67"/>
  <c r="F34" i="67"/>
  <c r="S34" i="67"/>
  <c r="T34" i="67" s="1"/>
  <c r="L48" i="67"/>
  <c r="N36" i="67"/>
  <c r="N49" i="67"/>
  <c r="S36" i="67"/>
  <c r="T36" i="67" s="1"/>
  <c r="N50" i="67"/>
  <c r="M21" i="67"/>
  <c r="N29" i="67"/>
  <c r="S35" i="67"/>
  <c r="T35" i="67" s="1"/>
  <c r="I36" i="67"/>
  <c r="S37" i="67"/>
  <c r="T37" i="67" s="1"/>
  <c r="S39" i="67"/>
  <c r="T39" i="67" s="1"/>
  <c r="AA40" i="67"/>
  <c r="AA42" i="67" s="1"/>
  <c r="S38" i="67"/>
  <c r="T38" i="67" s="1"/>
  <c r="O37" i="66"/>
  <c r="P33" i="66" s="1"/>
  <c r="O16" i="66" l="1"/>
  <c r="P15" i="66" s="1"/>
  <c r="P10" i="66"/>
  <c r="M42" i="67"/>
  <c r="U36" i="67" s="1"/>
  <c r="P13" i="66"/>
  <c r="N21" i="67"/>
  <c r="P15" i="67" s="1"/>
  <c r="L23" i="67"/>
  <c r="AI42" i="67"/>
  <c r="AJ42" i="67" s="1"/>
  <c r="U33" i="67"/>
  <c r="U34" i="67"/>
  <c r="F36" i="67"/>
  <c r="F38" i="67"/>
  <c r="F35" i="67"/>
  <c r="F40" i="67" s="1"/>
  <c r="F42" i="67" s="1"/>
  <c r="F30" i="67"/>
  <c r="F31" i="67" s="1"/>
  <c r="P34" i="66"/>
  <c r="J16" i="67"/>
  <c r="S21" i="67"/>
  <c r="N48" i="67"/>
  <c r="N47" i="67"/>
  <c r="J18" i="67"/>
  <c r="F18" i="67"/>
  <c r="F16" i="67"/>
  <c r="F14" i="67"/>
  <c r="F11" i="67"/>
  <c r="F19" i="67"/>
  <c r="F17" i="67"/>
  <c r="F15" i="67"/>
  <c r="F9" i="67"/>
  <c r="F10" i="67"/>
  <c r="F20" i="67"/>
  <c r="F21" i="67"/>
  <c r="F23" i="67" s="1"/>
  <c r="J17" i="67"/>
  <c r="U39" i="67"/>
  <c r="U38" i="67"/>
  <c r="U40" i="67"/>
  <c r="J19" i="67"/>
  <c r="F12" i="67"/>
  <c r="U31" i="67"/>
  <c r="N31" i="67"/>
  <c r="I40" i="67"/>
  <c r="J36" i="67" s="1"/>
  <c r="U37" i="67"/>
  <c r="J15" i="67"/>
  <c r="S40" i="67"/>
  <c r="L42" i="67"/>
  <c r="U35" i="67"/>
  <c r="J14" i="67"/>
  <c r="AI23" i="67"/>
  <c r="AJ23" i="67" s="1"/>
  <c r="N23" i="67"/>
  <c r="O21" i="67" s="1"/>
  <c r="O12" i="67"/>
  <c r="N40" i="67"/>
  <c r="P34" i="67" s="1"/>
  <c r="N46" i="67"/>
  <c r="M23" i="67"/>
  <c r="P35" i="66"/>
  <c r="P32" i="66"/>
  <c r="P36" i="66"/>
  <c r="P31" i="66"/>
  <c r="AA49" i="61"/>
  <c r="Y37" i="61" s="1"/>
  <c r="AA48" i="61"/>
  <c r="AA47" i="61"/>
  <c r="AA36" i="61" s="1"/>
  <c r="Z50" i="61"/>
  <c r="Y50" i="61"/>
  <c r="P14" i="67" l="1"/>
  <c r="P21" i="67" s="1"/>
  <c r="Q34" i="66"/>
  <c r="Q31" i="66"/>
  <c r="Q37" i="66" s="1"/>
  <c r="P18" i="67"/>
  <c r="P19" i="67"/>
  <c r="Q35" i="66"/>
  <c r="P17" i="67"/>
  <c r="P20" i="67"/>
  <c r="P16" i="67"/>
  <c r="P33" i="67"/>
  <c r="P14" i="66"/>
  <c r="P11" i="66"/>
  <c r="P12" i="66"/>
  <c r="P9" i="66"/>
  <c r="P16" i="66" s="1"/>
  <c r="N42" i="67"/>
  <c r="O40" i="67" s="1"/>
  <c r="O31" i="67"/>
  <c r="U19" i="67"/>
  <c r="U17" i="67"/>
  <c r="U15" i="67"/>
  <c r="U20" i="67"/>
  <c r="U12" i="67"/>
  <c r="U23" i="67" s="1"/>
  <c r="U14" i="67"/>
  <c r="U16" i="67"/>
  <c r="U18" i="67"/>
  <c r="P35" i="67"/>
  <c r="P38" i="67"/>
  <c r="P37" i="67"/>
  <c r="P39" i="67"/>
  <c r="J21" i="67"/>
  <c r="U21" i="67"/>
  <c r="J38" i="67"/>
  <c r="J34" i="67"/>
  <c r="J39" i="67"/>
  <c r="J35" i="67"/>
  <c r="J37" i="67"/>
  <c r="J33" i="67"/>
  <c r="U42" i="67"/>
  <c r="O23" i="67"/>
  <c r="O20" i="67"/>
  <c r="O17" i="67"/>
  <c r="O16" i="67"/>
  <c r="O18" i="67"/>
  <c r="O9" i="67"/>
  <c r="O19" i="67"/>
  <c r="O10" i="67"/>
  <c r="O14" i="67"/>
  <c r="O15" i="67"/>
  <c r="O11" i="67"/>
  <c r="P36" i="67"/>
  <c r="P37" i="66"/>
  <c r="Y36" i="61"/>
  <c r="AA37" i="61"/>
  <c r="AA50" i="61"/>
  <c r="H27" i="66"/>
  <c r="L27" i="66" s="1"/>
  <c r="P27" i="66" s="1"/>
  <c r="L5" i="66"/>
  <c r="P5" i="66" s="1"/>
  <c r="H5" i="66"/>
  <c r="G14" i="66"/>
  <c r="H14" i="66"/>
  <c r="Q14" i="66" s="1"/>
  <c r="H11" i="66"/>
  <c r="Q11" i="66" s="1"/>
  <c r="G10" i="66"/>
  <c r="G15" i="66"/>
  <c r="G13" i="66"/>
  <c r="G12" i="66"/>
  <c r="G11" i="66"/>
  <c r="G9" i="66"/>
  <c r="H15" i="66"/>
  <c r="H13" i="66"/>
  <c r="Q13" i="66" s="1"/>
  <c r="H12" i="66"/>
  <c r="H10" i="66"/>
  <c r="Q10" i="66" s="1"/>
  <c r="H9" i="66"/>
  <c r="H36" i="66"/>
  <c r="Q36" i="66" s="1"/>
  <c r="H35" i="66"/>
  <c r="H34" i="66"/>
  <c r="H33" i="66"/>
  <c r="Q33" i="66" s="1"/>
  <c r="H32" i="66"/>
  <c r="Q32" i="66" s="1"/>
  <c r="H31" i="66"/>
  <c r="I31" i="66" s="1"/>
  <c r="G33" i="66"/>
  <c r="G36" i="66"/>
  <c r="G35" i="66"/>
  <c r="G34" i="66"/>
  <c r="G32" i="66"/>
  <c r="G31" i="66"/>
  <c r="I34" i="66"/>
  <c r="I15" i="66" l="1"/>
  <c r="Q15" i="66"/>
  <c r="P40" i="67"/>
  <c r="Q9" i="66"/>
  <c r="Q12" i="66"/>
  <c r="J40" i="67"/>
  <c r="O42" i="67"/>
  <c r="O30" i="67"/>
  <c r="O35" i="67"/>
  <c r="O37" i="67"/>
  <c r="O39" i="67"/>
  <c r="O38" i="67"/>
  <c r="O29" i="67"/>
  <c r="O33" i="67"/>
  <c r="O36" i="67"/>
  <c r="O34" i="67"/>
  <c r="I11" i="66"/>
  <c r="I12" i="66"/>
  <c r="I32" i="66"/>
  <c r="I36" i="66"/>
  <c r="I33" i="66"/>
  <c r="G37" i="66"/>
  <c r="I35" i="66"/>
  <c r="G16" i="66"/>
  <c r="I9" i="66"/>
  <c r="I13" i="66"/>
  <c r="H16" i="66"/>
  <c r="H37" i="66"/>
  <c r="I10" i="66"/>
  <c r="I14" i="66"/>
  <c r="I16" i="66" l="1"/>
  <c r="AG20" i="60" l="1"/>
  <c r="AG28" i="60"/>
  <c r="AF26" i="60"/>
  <c r="AG25" i="60"/>
  <c r="AG24" i="60"/>
  <c r="AG23" i="60"/>
  <c r="AG22" i="60"/>
  <c r="AG21" i="60"/>
  <c r="P25" i="60"/>
  <c r="P24" i="60"/>
  <c r="P23" i="60"/>
  <c r="P22" i="60"/>
  <c r="P21" i="60"/>
  <c r="P20" i="60"/>
  <c r="AG15" i="60"/>
  <c r="AF15" i="60"/>
  <c r="AD15" i="60"/>
  <c r="P8" i="60"/>
  <c r="P9" i="60"/>
  <c r="P10" i="60"/>
  <c r="P11" i="60"/>
  <c r="P12" i="60"/>
  <c r="P13" i="60"/>
  <c r="P14" i="60"/>
  <c r="AG26" i="60" l="1"/>
  <c r="P26" i="60"/>
  <c r="Q21" i="60"/>
  <c r="W21" i="60" s="1"/>
  <c r="Q22" i="60"/>
  <c r="W22" i="60" s="1"/>
  <c r="Q24" i="60"/>
  <c r="W24" i="60" s="1"/>
  <c r="Q20" i="60"/>
  <c r="W20" i="60" s="1"/>
  <c r="Q23" i="60"/>
  <c r="W23" i="60" s="1"/>
  <c r="Q25" i="60"/>
  <c r="W25" i="60" s="1"/>
  <c r="P15" i="60"/>
  <c r="Q8" i="60" s="1"/>
  <c r="W8" i="60" s="1"/>
  <c r="Q14" i="60"/>
  <c r="W14" i="60" s="1"/>
  <c r="Q10" i="60"/>
  <c r="W10" i="60" s="1"/>
  <c r="Q12" i="60"/>
  <c r="W12" i="60" s="1"/>
  <c r="Q9" i="60" l="1"/>
  <c r="W9" i="60" s="1"/>
  <c r="Q13" i="60"/>
  <c r="W13" i="60" s="1"/>
  <c r="W26" i="60"/>
  <c r="Q11" i="60"/>
  <c r="W11" i="60" s="1"/>
  <c r="R25" i="60"/>
  <c r="X25" i="60" s="1"/>
  <c r="R24" i="60"/>
  <c r="X24" i="60" s="1"/>
  <c r="R23" i="60"/>
  <c r="R22" i="60"/>
  <c r="X22" i="60" s="1"/>
  <c r="R21" i="60"/>
  <c r="X21" i="60" s="1"/>
  <c r="R20" i="60"/>
  <c r="X20" i="60" s="1"/>
  <c r="AE20" i="60" l="1"/>
  <c r="AH20" i="60"/>
  <c r="AE24" i="60"/>
  <c r="AH24" i="60"/>
  <c r="S25" i="60"/>
  <c r="X23" i="60"/>
  <c r="AE21" i="60"/>
  <c r="AH21" i="60"/>
  <c r="AE25" i="60"/>
  <c r="AH25" i="60"/>
  <c r="AE22" i="60"/>
  <c r="AH22" i="60"/>
  <c r="R26" i="60"/>
  <c r="Q26" i="60"/>
  <c r="AE23" i="60" l="1"/>
  <c r="AE26" i="60" s="1"/>
  <c r="AH23" i="60"/>
  <c r="X26" i="60"/>
  <c r="AH26" i="60"/>
  <c r="R14" i="60"/>
  <c r="X14" i="60" s="1"/>
  <c r="R13" i="60"/>
  <c r="X13" i="60" s="1"/>
  <c r="R12" i="60"/>
  <c r="X12" i="60" s="1"/>
  <c r="R11" i="60"/>
  <c r="X11" i="60" s="1"/>
  <c r="R10" i="60"/>
  <c r="X10" i="60" s="1"/>
  <c r="R9" i="60"/>
  <c r="X9" i="60" s="1"/>
  <c r="R8" i="60"/>
  <c r="X8" i="60" s="1"/>
  <c r="AE8" i="60" l="1"/>
  <c r="AH8" i="60"/>
  <c r="AE12" i="60"/>
  <c r="AH12" i="60"/>
  <c r="AH14" i="60"/>
  <c r="AE14" i="60"/>
  <c r="AH9" i="60"/>
  <c r="AE9" i="60"/>
  <c r="AE13" i="60"/>
  <c r="AH13" i="60"/>
  <c r="Z13" i="60"/>
  <c r="AE10" i="60"/>
  <c r="AH10" i="60"/>
  <c r="AE11" i="60"/>
  <c r="AH11" i="60"/>
  <c r="X15" i="60"/>
  <c r="W15" i="60"/>
  <c r="S14" i="60"/>
  <c r="R15" i="60"/>
  <c r="Q15" i="60"/>
  <c r="B37" i="41"/>
  <c r="B9" i="41"/>
  <c r="H13" i="41"/>
  <c r="I13" i="41"/>
  <c r="J13" i="41"/>
  <c r="K13" i="41"/>
  <c r="AH15" i="60" l="1"/>
  <c r="AE15" i="60"/>
  <c r="O18" i="63"/>
  <c r="O18" i="1"/>
  <c r="N17" i="64"/>
  <c r="N17" i="2"/>
  <c r="H39" i="62" l="1"/>
  <c r="G39" i="62"/>
  <c r="F39" i="62"/>
  <c r="E39" i="62"/>
  <c r="D39" i="62"/>
  <c r="H30" i="62"/>
  <c r="G30" i="62"/>
  <c r="F30" i="62"/>
  <c r="E30" i="62"/>
  <c r="D30" i="62"/>
  <c r="H17" i="62"/>
  <c r="G17" i="62"/>
  <c r="F17" i="62"/>
  <c r="E17" i="62"/>
  <c r="D17" i="62"/>
  <c r="H8" i="62"/>
  <c r="G8" i="62"/>
  <c r="F8" i="62"/>
  <c r="E8" i="62"/>
  <c r="D8" i="62"/>
  <c r="G30" i="65" l="1"/>
  <c r="F30" i="65"/>
  <c r="E30" i="65"/>
  <c r="D30" i="65"/>
  <c r="C30" i="65"/>
  <c r="J28" i="65"/>
  <c r="C24" i="65"/>
  <c r="G23" i="65"/>
  <c r="F23" i="65"/>
  <c r="E23" i="65"/>
  <c r="D23" i="65"/>
  <c r="G22" i="65"/>
  <c r="F22" i="65"/>
  <c r="E22" i="65"/>
  <c r="D22" i="65"/>
  <c r="G21" i="65"/>
  <c r="F21" i="65"/>
  <c r="E21" i="65"/>
  <c r="D21" i="65"/>
  <c r="Q16" i="65"/>
  <c r="C25" i="65" s="1"/>
  <c r="P16" i="65"/>
  <c r="C8" i="65" s="1"/>
  <c r="G13" i="65"/>
  <c r="F13" i="65"/>
  <c r="E13" i="65"/>
  <c r="D13" i="65"/>
  <c r="C13" i="65"/>
  <c r="J11" i="65"/>
  <c r="C7" i="65"/>
  <c r="G6" i="65"/>
  <c r="F6" i="65"/>
  <c r="E6" i="65"/>
  <c r="D6" i="65"/>
  <c r="G5" i="65"/>
  <c r="F5" i="65"/>
  <c r="E5" i="65"/>
  <c r="D5" i="65"/>
  <c r="G4" i="65"/>
  <c r="F4" i="65"/>
  <c r="E4" i="65"/>
  <c r="D4" i="65"/>
  <c r="A103" i="64"/>
  <c r="S100" i="64"/>
  <c r="C100" i="64"/>
  <c r="AA96" i="64"/>
  <c r="K96" i="64"/>
  <c r="K103" i="64" s="1"/>
  <c r="A86" i="64"/>
  <c r="S83" i="64"/>
  <c r="C83" i="64"/>
  <c r="AA79" i="64"/>
  <c r="K79" i="64"/>
  <c r="A69" i="64"/>
  <c r="S66" i="64"/>
  <c r="C66" i="64"/>
  <c r="AA62" i="64"/>
  <c r="AA69" i="64" s="1"/>
  <c r="K62" i="64"/>
  <c r="A52" i="64"/>
  <c r="S49" i="64"/>
  <c r="C49" i="64"/>
  <c r="AA45" i="64"/>
  <c r="K45" i="64"/>
  <c r="K35" i="64"/>
  <c r="A35" i="64"/>
  <c r="S32" i="64"/>
  <c r="C32" i="64"/>
  <c r="AA28" i="64"/>
  <c r="K28" i="64"/>
  <c r="Z15" i="64"/>
  <c r="J15" i="64"/>
  <c r="Z14" i="64"/>
  <c r="J14" i="64"/>
  <c r="Z8" i="64"/>
  <c r="J8" i="64"/>
  <c r="Z7" i="64"/>
  <c r="J7" i="64"/>
  <c r="J10" i="64" s="1"/>
  <c r="A105" i="63"/>
  <c r="R102" i="63"/>
  <c r="C102" i="63"/>
  <c r="AA98" i="63"/>
  <c r="AA105" i="63" s="1"/>
  <c r="L98" i="63"/>
  <c r="L105" i="63" s="1"/>
  <c r="A88" i="63"/>
  <c r="R85" i="63"/>
  <c r="C85" i="63"/>
  <c r="AA81" i="63"/>
  <c r="AA88" i="63" s="1"/>
  <c r="L81" i="63"/>
  <c r="L88" i="63" s="1"/>
  <c r="A71" i="63"/>
  <c r="R68" i="63"/>
  <c r="C68" i="63"/>
  <c r="AA64" i="63"/>
  <c r="AA71" i="63" s="1"/>
  <c r="L64" i="63"/>
  <c r="A54" i="63"/>
  <c r="R51" i="63"/>
  <c r="C51" i="63"/>
  <c r="AA47" i="63"/>
  <c r="AA54" i="63" s="1"/>
  <c r="L47" i="63"/>
  <c r="A37" i="63"/>
  <c r="R34" i="63"/>
  <c r="C34" i="63"/>
  <c r="AA30" i="63"/>
  <c r="AA37" i="63" s="1"/>
  <c r="L30" i="63"/>
  <c r="Z17" i="63"/>
  <c r="K17" i="63"/>
  <c r="Z16" i="63"/>
  <c r="K16" i="63"/>
  <c r="Z10" i="63"/>
  <c r="K10" i="63"/>
  <c r="Z9" i="63"/>
  <c r="Z19" i="63" s="1"/>
  <c r="K9" i="63"/>
  <c r="G8" i="65" l="1"/>
  <c r="E8" i="65"/>
  <c r="Z12" i="63"/>
  <c r="D7" i="65"/>
  <c r="E24" i="65"/>
  <c r="D24" i="65"/>
  <c r="E7" i="65"/>
  <c r="E9" i="65" s="1"/>
  <c r="F24" i="65"/>
  <c r="F7" i="65"/>
  <c r="F9" i="65" s="1"/>
  <c r="G24" i="65"/>
  <c r="G7" i="65"/>
  <c r="G9" i="65" s="1"/>
  <c r="K12" i="63"/>
  <c r="F8" i="65"/>
  <c r="Z17" i="64"/>
  <c r="Z19" i="64" s="1"/>
  <c r="C9" i="65"/>
  <c r="D8" i="65"/>
  <c r="Z21" i="63"/>
  <c r="K19" i="63"/>
  <c r="L37" i="63"/>
  <c r="L71" i="63"/>
  <c r="L54" i="63"/>
  <c r="J17" i="64"/>
  <c r="J19" i="64" s="1"/>
  <c r="Z10" i="64"/>
  <c r="AA35" i="64"/>
  <c r="F25" i="65"/>
  <c r="D25" i="65"/>
  <c r="D26" i="65" s="1"/>
  <c r="G25" i="65"/>
  <c r="E25" i="65"/>
  <c r="K52" i="64"/>
  <c r="AA86" i="64"/>
  <c r="K69" i="64"/>
  <c r="AA52" i="64"/>
  <c r="AA103" i="64"/>
  <c r="K86" i="64"/>
  <c r="C26" i="65"/>
  <c r="E26" i="65"/>
  <c r="D9" i="65" l="1"/>
  <c r="G26" i="65"/>
  <c r="F26" i="65"/>
  <c r="K21" i="63"/>
  <c r="U621" i="11" l="1"/>
  <c r="U619" i="11"/>
  <c r="U612" i="11"/>
  <c r="U611" i="11"/>
  <c r="U608" i="11"/>
  <c r="U603" i="11"/>
  <c r="U601" i="11"/>
  <c r="U594" i="11"/>
  <c r="U592" i="11"/>
  <c r="U588" i="11"/>
  <c r="U586" i="11"/>
  <c r="U584" i="11"/>
  <c r="U500" i="12"/>
  <c r="U498" i="12"/>
  <c r="U496" i="12"/>
  <c r="U476" i="12"/>
  <c r="U474" i="12"/>
  <c r="H613" i="11"/>
  <c r="G613" i="11"/>
  <c r="N615" i="11"/>
  <c r="M615" i="11"/>
  <c r="L615" i="11"/>
  <c r="K615" i="11"/>
  <c r="J615" i="11"/>
  <c r="H615" i="11"/>
  <c r="G615" i="11"/>
  <c r="F615" i="11"/>
  <c r="E615" i="11"/>
  <c r="D615" i="11"/>
  <c r="C615" i="11"/>
  <c r="N606" i="11"/>
  <c r="M606" i="11"/>
  <c r="L606" i="11"/>
  <c r="K606" i="11"/>
  <c r="J606" i="11"/>
  <c r="H606" i="11"/>
  <c r="G606" i="11"/>
  <c r="I606" i="11" s="1"/>
  <c r="F606" i="11"/>
  <c r="E606" i="11"/>
  <c r="D606" i="11"/>
  <c r="C606" i="11"/>
  <c r="N602" i="11"/>
  <c r="M602" i="11"/>
  <c r="L602" i="11"/>
  <c r="K602" i="11"/>
  <c r="J602" i="11"/>
  <c r="H602" i="11"/>
  <c r="G602" i="11"/>
  <c r="F602" i="11"/>
  <c r="E602" i="11"/>
  <c r="D602" i="11"/>
  <c r="C602" i="11"/>
  <c r="N600" i="11"/>
  <c r="M600" i="11"/>
  <c r="L600" i="11"/>
  <c r="K600" i="11"/>
  <c r="J600" i="11"/>
  <c r="H600" i="11"/>
  <c r="G600" i="11"/>
  <c r="F600" i="11"/>
  <c r="E600" i="11"/>
  <c r="D600" i="11"/>
  <c r="C600" i="11"/>
  <c r="N596" i="11"/>
  <c r="M596" i="11"/>
  <c r="L596" i="11"/>
  <c r="K596" i="11"/>
  <c r="J596" i="11"/>
  <c r="H596" i="11"/>
  <c r="G596" i="11"/>
  <c r="F596" i="11"/>
  <c r="E596" i="11"/>
  <c r="D596" i="11"/>
  <c r="C596" i="11"/>
  <c r="N595" i="11"/>
  <c r="M595" i="11"/>
  <c r="L595" i="11"/>
  <c r="K595" i="11"/>
  <c r="J595" i="11"/>
  <c r="H595" i="11"/>
  <c r="H597" i="11" s="1"/>
  <c r="G595" i="11"/>
  <c r="G597" i="11" s="1"/>
  <c r="F595" i="11"/>
  <c r="E595" i="11"/>
  <c r="D595" i="11"/>
  <c r="C595" i="11"/>
  <c r="N590" i="11"/>
  <c r="M590" i="11"/>
  <c r="L590" i="11"/>
  <c r="K590" i="11"/>
  <c r="J590" i="11"/>
  <c r="H590" i="11"/>
  <c r="G590" i="11"/>
  <c r="F590" i="11"/>
  <c r="E590" i="11"/>
  <c r="D590" i="11"/>
  <c r="C590" i="11"/>
  <c r="N617" i="11"/>
  <c r="M617" i="11"/>
  <c r="L617" i="11"/>
  <c r="K617" i="11"/>
  <c r="J617" i="11"/>
  <c r="H617" i="11"/>
  <c r="G617" i="11"/>
  <c r="F617" i="11"/>
  <c r="E617" i="11"/>
  <c r="D617" i="11"/>
  <c r="C617" i="11"/>
  <c r="N582" i="11"/>
  <c r="M582" i="11"/>
  <c r="L582" i="11"/>
  <c r="K582" i="11"/>
  <c r="J582" i="11"/>
  <c r="H582" i="11"/>
  <c r="G582" i="11"/>
  <c r="F582" i="11"/>
  <c r="F626" i="11" s="1"/>
  <c r="E582" i="11"/>
  <c r="E626" i="11" s="1"/>
  <c r="D582" i="11"/>
  <c r="I582" i="11" s="1"/>
  <c r="C582" i="11"/>
  <c r="C7" i="41"/>
  <c r="D7" i="41" s="1"/>
  <c r="E7" i="41" s="1"/>
  <c r="F7" i="41" s="1"/>
  <c r="G7" i="41" s="1"/>
  <c r="H7" i="41" s="1"/>
  <c r="I7" i="41" s="1"/>
  <c r="J7" i="41" s="1"/>
  <c r="S500" i="12"/>
  <c r="S498" i="12"/>
  <c r="S496" i="12"/>
  <c r="S476" i="12"/>
  <c r="S474" i="12"/>
  <c r="M502" i="12"/>
  <c r="L502" i="12"/>
  <c r="K502" i="12"/>
  <c r="J502" i="12"/>
  <c r="H502" i="12"/>
  <c r="G502" i="12"/>
  <c r="F502" i="12"/>
  <c r="E502" i="12"/>
  <c r="D502" i="12"/>
  <c r="C502" i="12"/>
  <c r="M494" i="12"/>
  <c r="L494" i="12"/>
  <c r="K494" i="12"/>
  <c r="J494" i="12"/>
  <c r="H494" i="12"/>
  <c r="G494" i="12"/>
  <c r="F494" i="12"/>
  <c r="E494" i="12"/>
  <c r="D494" i="12"/>
  <c r="C494" i="12"/>
  <c r="M492" i="12"/>
  <c r="L492" i="12"/>
  <c r="K492" i="12"/>
  <c r="J492" i="12"/>
  <c r="H492" i="12"/>
  <c r="G492" i="12"/>
  <c r="F492" i="12"/>
  <c r="E492" i="12"/>
  <c r="D492" i="12"/>
  <c r="C492" i="12"/>
  <c r="M489" i="12"/>
  <c r="M488" i="12"/>
  <c r="L489" i="12"/>
  <c r="L488" i="12"/>
  <c r="K489" i="12"/>
  <c r="K488" i="12"/>
  <c r="J489" i="12"/>
  <c r="J488" i="12"/>
  <c r="H489" i="12"/>
  <c r="G489" i="12"/>
  <c r="F489" i="12"/>
  <c r="E489" i="12"/>
  <c r="H488" i="12"/>
  <c r="G488" i="12"/>
  <c r="F488" i="12"/>
  <c r="E488" i="12"/>
  <c r="D489" i="12"/>
  <c r="D488" i="12"/>
  <c r="C489" i="12"/>
  <c r="C488" i="12"/>
  <c r="M484" i="12"/>
  <c r="L484" i="12"/>
  <c r="K484" i="12"/>
  <c r="J484" i="12"/>
  <c r="H484" i="12"/>
  <c r="G484" i="12"/>
  <c r="F484" i="12"/>
  <c r="E484" i="12"/>
  <c r="D484" i="12"/>
  <c r="C484" i="12"/>
  <c r="N483" i="12"/>
  <c r="M483" i="12"/>
  <c r="L483" i="12"/>
  <c r="K483" i="12"/>
  <c r="J483" i="12"/>
  <c r="H483" i="12"/>
  <c r="G483" i="12"/>
  <c r="F483" i="12"/>
  <c r="E483" i="12"/>
  <c r="D483" i="12"/>
  <c r="C483" i="12"/>
  <c r="N480" i="12"/>
  <c r="M480" i="12"/>
  <c r="L480" i="12"/>
  <c r="K480" i="12"/>
  <c r="J480" i="12"/>
  <c r="H480" i="12"/>
  <c r="G480" i="12"/>
  <c r="F480" i="12"/>
  <c r="F507" i="12" s="1"/>
  <c r="E480" i="12"/>
  <c r="D480" i="12"/>
  <c r="C480" i="12"/>
  <c r="O485" i="12"/>
  <c r="N478" i="12"/>
  <c r="M478" i="12"/>
  <c r="L478" i="12"/>
  <c r="K478" i="12"/>
  <c r="J478" i="12"/>
  <c r="H478" i="12"/>
  <c r="G478" i="12"/>
  <c r="F478" i="12"/>
  <c r="E478" i="12"/>
  <c r="D478" i="12"/>
  <c r="C478" i="12"/>
  <c r="N472" i="12"/>
  <c r="M472" i="12"/>
  <c r="L472" i="12"/>
  <c r="K472" i="12"/>
  <c r="H472" i="12"/>
  <c r="J472" i="12"/>
  <c r="G472" i="12"/>
  <c r="F472" i="12"/>
  <c r="E472" i="12"/>
  <c r="D472" i="12"/>
  <c r="C472" i="12"/>
  <c r="AE40" i="61"/>
  <c r="AA40" i="61"/>
  <c r="W40" i="61"/>
  <c r="L39" i="61"/>
  <c r="L50" i="61" s="1"/>
  <c r="M39" i="61"/>
  <c r="I39" i="61"/>
  <c r="L38" i="61"/>
  <c r="L49" i="61" s="1"/>
  <c r="I38" i="61"/>
  <c r="M38" i="61"/>
  <c r="S38" i="61" s="1"/>
  <c r="T38" i="61" s="1"/>
  <c r="L37" i="61"/>
  <c r="N37" i="61" s="1"/>
  <c r="I37" i="61"/>
  <c r="M37" i="61"/>
  <c r="L36" i="61"/>
  <c r="M36" i="61"/>
  <c r="L35" i="61"/>
  <c r="M35" i="61"/>
  <c r="S35" i="61" s="1"/>
  <c r="T35" i="61" s="1"/>
  <c r="I35" i="61"/>
  <c r="L34" i="61"/>
  <c r="I34" i="61"/>
  <c r="M34" i="61"/>
  <c r="AG40" i="61"/>
  <c r="AF40" i="61"/>
  <c r="AD40" i="61"/>
  <c r="AC40" i="61"/>
  <c r="AB40" i="61"/>
  <c r="L33" i="61"/>
  <c r="Y40" i="61"/>
  <c r="X40" i="61"/>
  <c r="R40" i="61"/>
  <c r="M33" i="61"/>
  <c r="G40" i="61"/>
  <c r="AC31" i="61"/>
  <c r="G31" i="61"/>
  <c r="M30" i="61"/>
  <c r="L30" i="61"/>
  <c r="AG31" i="61"/>
  <c r="AD31" i="61"/>
  <c r="L29" i="61"/>
  <c r="Y31" i="61"/>
  <c r="M29" i="61"/>
  <c r="AC21" i="61"/>
  <c r="Z21" i="61"/>
  <c r="R21" i="61"/>
  <c r="G21" i="61"/>
  <c r="M20" i="61"/>
  <c r="L20" i="61"/>
  <c r="N20" i="61" s="1"/>
  <c r="I20" i="61"/>
  <c r="L19" i="61"/>
  <c r="I19" i="61"/>
  <c r="AI19" i="61"/>
  <c r="AJ19" i="61" s="1"/>
  <c r="M19" i="61"/>
  <c r="S19" i="61" s="1"/>
  <c r="T19" i="61" s="1"/>
  <c r="M18" i="61"/>
  <c r="L18" i="61"/>
  <c r="N18" i="61" s="1"/>
  <c r="I18" i="61"/>
  <c r="L17" i="61"/>
  <c r="I17" i="61"/>
  <c r="AI17" i="61"/>
  <c r="AJ17" i="61" s="1"/>
  <c r="M17" i="61"/>
  <c r="S17" i="61" s="1"/>
  <c r="T17" i="61" s="1"/>
  <c r="M16" i="61"/>
  <c r="L16" i="61"/>
  <c r="N16" i="61" s="1"/>
  <c r="I16" i="61"/>
  <c r="AG21" i="61"/>
  <c r="L15" i="61"/>
  <c r="Y21" i="61"/>
  <c r="AI15" i="61"/>
  <c r="AJ15" i="61" s="1"/>
  <c r="M15" i="61"/>
  <c r="AF21" i="61"/>
  <c r="AD21" i="61"/>
  <c r="AD23" i="61" s="1"/>
  <c r="AB21" i="61"/>
  <c r="AA21" i="61"/>
  <c r="E21" i="61"/>
  <c r="AF12" i="61"/>
  <c r="X12" i="61"/>
  <c r="L11" i="61"/>
  <c r="M11" i="61"/>
  <c r="N11" i="61" s="1"/>
  <c r="L10" i="61"/>
  <c r="M10" i="61"/>
  <c r="AE12" i="61"/>
  <c r="AD12" i="61"/>
  <c r="AB12" i="61"/>
  <c r="AB23" i="61" s="1"/>
  <c r="AA12" i="61"/>
  <c r="Z12" i="61"/>
  <c r="W12" i="61"/>
  <c r="M9" i="61"/>
  <c r="L9" i="61"/>
  <c r="G12" i="61"/>
  <c r="G23" i="61" s="1"/>
  <c r="X4" i="61"/>
  <c r="Y4" i="61" s="1"/>
  <c r="Z4" i="61" s="1"/>
  <c r="AA4" i="61" s="1"/>
  <c r="AB4" i="61" s="1"/>
  <c r="AC4" i="61" s="1"/>
  <c r="AD4" i="61" s="1"/>
  <c r="AE4" i="61" s="1"/>
  <c r="AF4" i="61" s="1"/>
  <c r="AG4" i="61" s="1"/>
  <c r="J28" i="3"/>
  <c r="J11" i="3"/>
  <c r="N35" i="61" l="1"/>
  <c r="AG42" i="61"/>
  <c r="I484" i="12"/>
  <c r="I489" i="12"/>
  <c r="G626" i="11"/>
  <c r="AF23" i="61"/>
  <c r="H626" i="11"/>
  <c r="N30" i="61"/>
  <c r="I615" i="11"/>
  <c r="I472" i="12"/>
  <c r="U472" i="12" s="1"/>
  <c r="I478" i="12"/>
  <c r="S478" i="12" s="1"/>
  <c r="G490" i="12"/>
  <c r="G504" i="12" s="1"/>
  <c r="G506" i="12" s="1"/>
  <c r="G510" i="12" s="1"/>
  <c r="G485" i="12"/>
  <c r="H490" i="12"/>
  <c r="I494" i="12"/>
  <c r="U494" i="12" s="1"/>
  <c r="I590" i="11"/>
  <c r="S590" i="11" s="1"/>
  <c r="I617" i="11"/>
  <c r="U617" i="11" s="1"/>
  <c r="S582" i="11"/>
  <c r="U582" i="11"/>
  <c r="I626" i="11"/>
  <c r="W9" i="63"/>
  <c r="H9" i="63"/>
  <c r="S606" i="11"/>
  <c r="U606" i="11"/>
  <c r="L47" i="61"/>
  <c r="N34" i="61"/>
  <c r="N47" i="61" s="1"/>
  <c r="M50" i="61"/>
  <c r="K15" i="66"/>
  <c r="S39" i="61"/>
  <c r="T39" i="61" s="1"/>
  <c r="N39" i="61"/>
  <c r="N50" i="61" s="1"/>
  <c r="I596" i="11"/>
  <c r="T10" i="63"/>
  <c r="E10" i="63"/>
  <c r="M47" i="61"/>
  <c r="K11" i="66"/>
  <c r="S34" i="61"/>
  <c r="T34" i="61" s="1"/>
  <c r="T15" i="64"/>
  <c r="D15" i="64"/>
  <c r="T8" i="64"/>
  <c r="D8" i="64"/>
  <c r="S615" i="11"/>
  <c r="U615" i="11"/>
  <c r="Y9" i="63"/>
  <c r="J9" i="63"/>
  <c r="U14" i="64"/>
  <c r="E14" i="64"/>
  <c r="H14" i="64"/>
  <c r="X14" i="64"/>
  <c r="Y8" i="64"/>
  <c r="I8" i="64"/>
  <c r="T17" i="63"/>
  <c r="E17" i="63"/>
  <c r="G604" i="11"/>
  <c r="G627" i="11" s="1"/>
  <c r="S617" i="11"/>
  <c r="M40" i="61"/>
  <c r="M46" i="61"/>
  <c r="K10" i="66"/>
  <c r="N36" i="61"/>
  <c r="N48" i="61" s="1"/>
  <c r="L48" i="61"/>
  <c r="N15" i="61"/>
  <c r="V15" i="61"/>
  <c r="K33" i="66"/>
  <c r="AD42" i="61"/>
  <c r="M48" i="61"/>
  <c r="K12" i="66"/>
  <c r="M49" i="61"/>
  <c r="K13" i="66"/>
  <c r="D14" i="64"/>
  <c r="T14" i="64"/>
  <c r="E7" i="64"/>
  <c r="U7" i="64"/>
  <c r="I483" i="12"/>
  <c r="H485" i="12"/>
  <c r="H504" i="12" s="1"/>
  <c r="H506" i="12" s="1"/>
  <c r="X7" i="64"/>
  <c r="H7" i="64"/>
  <c r="I15" i="64"/>
  <c r="Y15" i="64"/>
  <c r="D10" i="63"/>
  <c r="S10" i="63"/>
  <c r="Z23" i="61"/>
  <c r="V18" i="61"/>
  <c r="K36" i="66"/>
  <c r="N33" i="61"/>
  <c r="N46" i="61" s="1"/>
  <c r="L46" i="61"/>
  <c r="N10" i="61"/>
  <c r="S15" i="61"/>
  <c r="T15" i="61" s="1"/>
  <c r="N17" i="61"/>
  <c r="V16" i="61"/>
  <c r="K34" i="66"/>
  <c r="N19" i="61"/>
  <c r="V17" i="61"/>
  <c r="K35" i="66"/>
  <c r="S33" i="61"/>
  <c r="S36" i="61"/>
  <c r="T36" i="61" s="1"/>
  <c r="S37" i="61"/>
  <c r="T37" i="61" s="1"/>
  <c r="N38" i="61"/>
  <c r="N49" i="61" s="1"/>
  <c r="T7" i="64"/>
  <c r="D7" i="64"/>
  <c r="G507" i="12"/>
  <c r="H508" i="12"/>
  <c r="I595" i="11"/>
  <c r="W16" i="63"/>
  <c r="H16" i="63"/>
  <c r="Y16" i="63"/>
  <c r="J16" i="63"/>
  <c r="U8" i="64"/>
  <c r="E8" i="64"/>
  <c r="I480" i="12"/>
  <c r="H8" i="64"/>
  <c r="X8" i="64"/>
  <c r="Y14" i="64"/>
  <c r="I14" i="64"/>
  <c r="D17" i="63"/>
  <c r="S17" i="63"/>
  <c r="E16" i="63"/>
  <c r="T16" i="63"/>
  <c r="H10" i="63"/>
  <c r="W10" i="63"/>
  <c r="Y10" i="63"/>
  <c r="J10" i="63"/>
  <c r="E15" i="64"/>
  <c r="U15" i="64"/>
  <c r="I488" i="12"/>
  <c r="I492" i="12"/>
  <c r="H15" i="64"/>
  <c r="X15" i="64"/>
  <c r="I7" i="64"/>
  <c r="Y7" i="64"/>
  <c r="I502" i="12"/>
  <c r="D9" i="63"/>
  <c r="S9" i="63"/>
  <c r="S16" i="63"/>
  <c r="D16" i="63"/>
  <c r="T9" i="63"/>
  <c r="T12" i="63" s="1"/>
  <c r="E9" i="63"/>
  <c r="E12" i="63" s="1"/>
  <c r="H17" i="63"/>
  <c r="W17" i="63"/>
  <c r="Y17" i="63"/>
  <c r="J17" i="63"/>
  <c r="I602" i="11"/>
  <c r="U602" i="11" s="1"/>
  <c r="H604" i="11"/>
  <c r="H627" i="11" s="1"/>
  <c r="H623" i="11"/>
  <c r="H625" i="11" s="1"/>
  <c r="H631" i="11" s="1"/>
  <c r="Y42" i="61"/>
  <c r="I600" i="11"/>
  <c r="I507" i="12"/>
  <c r="H507" i="12"/>
  <c r="AC12" i="61"/>
  <c r="AC23" i="61" s="1"/>
  <c r="AG12" i="61"/>
  <c r="AG23" i="61" s="1"/>
  <c r="E12" i="61"/>
  <c r="Y12" i="61"/>
  <c r="Y23" i="61" s="1"/>
  <c r="M12" i="61"/>
  <c r="N9" i="61"/>
  <c r="I14" i="61"/>
  <c r="W21" i="61"/>
  <c r="AE21" i="61"/>
  <c r="AE23" i="61" s="1"/>
  <c r="M14" i="61"/>
  <c r="S14" i="61" s="1"/>
  <c r="L31" i="61"/>
  <c r="Z31" i="61"/>
  <c r="AC42" i="61"/>
  <c r="G42" i="61"/>
  <c r="T33" i="61"/>
  <c r="I36" i="61"/>
  <c r="Z40" i="61"/>
  <c r="AA23" i="61"/>
  <c r="AI10" i="61"/>
  <c r="AJ10" i="61" s="1"/>
  <c r="AI11" i="61"/>
  <c r="AJ11" i="61" s="1"/>
  <c r="S16" i="61"/>
  <c r="T16" i="61" s="1"/>
  <c r="S18" i="61"/>
  <c r="T18" i="61" s="1"/>
  <c r="S20" i="61"/>
  <c r="T20" i="61" s="1"/>
  <c r="M31" i="61"/>
  <c r="X31" i="61"/>
  <c r="X42" i="61" s="1"/>
  <c r="AB31" i="61"/>
  <c r="AB42" i="61" s="1"/>
  <c r="AF31" i="61"/>
  <c r="AF42" i="61" s="1"/>
  <c r="I33" i="61"/>
  <c r="X21" i="61"/>
  <c r="X23" i="61" s="1"/>
  <c r="W31" i="61"/>
  <c r="W42" i="61" s="1"/>
  <c r="AA31" i="61"/>
  <c r="AA42" i="61" s="1"/>
  <c r="AE31" i="61"/>
  <c r="AE42" i="61" s="1"/>
  <c r="L40" i="61"/>
  <c r="L12" i="61"/>
  <c r="L14" i="61"/>
  <c r="AI14" i="61"/>
  <c r="AJ14" i="61" s="1"/>
  <c r="I15" i="61"/>
  <c r="AI16" i="61"/>
  <c r="AJ16" i="61" s="1"/>
  <c r="AI18" i="61"/>
  <c r="AJ18" i="61" s="1"/>
  <c r="AI20" i="61"/>
  <c r="AJ20" i="61" s="1"/>
  <c r="E31" i="61"/>
  <c r="N29" i="61"/>
  <c r="E40" i="61"/>
  <c r="AI9" i="61"/>
  <c r="AJ9" i="61" s="1"/>
  <c r="S472" i="12" l="1"/>
  <c r="U478" i="12"/>
  <c r="S602" i="11"/>
  <c r="Y12" i="63"/>
  <c r="Y19" i="63" s="1"/>
  <c r="G508" i="12"/>
  <c r="U590" i="11"/>
  <c r="H511" i="12"/>
  <c r="S494" i="12"/>
  <c r="H12" i="63"/>
  <c r="G623" i="11"/>
  <c r="G625" i="11" s="1"/>
  <c r="G630" i="11" s="1"/>
  <c r="H510" i="12"/>
  <c r="T19" i="63"/>
  <c r="M42" i="61"/>
  <c r="U40" i="61" s="1"/>
  <c r="K9" i="66"/>
  <c r="K16" i="66" s="1"/>
  <c r="L13" i="66" s="1"/>
  <c r="M13" i="66" s="1"/>
  <c r="M21" i="61"/>
  <c r="M23" i="61" s="1"/>
  <c r="U12" i="61" s="1"/>
  <c r="V14" i="61"/>
  <c r="K32" i="66"/>
  <c r="N40" i="61"/>
  <c r="Y17" i="64"/>
  <c r="Y19" i="64" s="1"/>
  <c r="Y10" i="64"/>
  <c r="S492" i="12"/>
  <c r="U492" i="12"/>
  <c r="U480" i="12"/>
  <c r="S480" i="12"/>
  <c r="E10" i="64"/>
  <c r="E17" i="64"/>
  <c r="E19" i="64" s="1"/>
  <c r="J12" i="63"/>
  <c r="W12" i="63"/>
  <c r="D12" i="63"/>
  <c r="D10" i="64"/>
  <c r="D17" i="64"/>
  <c r="H10" i="64"/>
  <c r="H17" i="64"/>
  <c r="H19" i="64" s="1"/>
  <c r="E42" i="61"/>
  <c r="F39" i="61" s="1"/>
  <c r="E19" i="63"/>
  <c r="S12" i="63"/>
  <c r="I10" i="64"/>
  <c r="I17" i="64"/>
  <c r="I19" i="64" s="1"/>
  <c r="G631" i="11"/>
  <c r="S596" i="11"/>
  <c r="U596" i="11"/>
  <c r="K31" i="66"/>
  <c r="U502" i="12"/>
  <c r="S502" i="12"/>
  <c r="H19" i="63"/>
  <c r="S595" i="11"/>
  <c r="U595" i="11"/>
  <c r="T17" i="64"/>
  <c r="T10" i="64"/>
  <c r="S40" i="61"/>
  <c r="X17" i="64"/>
  <c r="X19" i="64" s="1"/>
  <c r="X10" i="64"/>
  <c r="U10" i="64"/>
  <c r="U17" i="64"/>
  <c r="U19" i="64" s="1"/>
  <c r="H630" i="11"/>
  <c r="U600" i="11"/>
  <c r="S600" i="11"/>
  <c r="G511" i="12"/>
  <c r="Z42" i="61"/>
  <c r="F34" i="61"/>
  <c r="F30" i="61"/>
  <c r="L21" i="61"/>
  <c r="L23" i="61" s="1"/>
  <c r="N14" i="61"/>
  <c r="AI12" i="61"/>
  <c r="AJ12" i="61" s="1"/>
  <c r="P37" i="61"/>
  <c r="L42" i="61"/>
  <c r="I21" i="61"/>
  <c r="J15" i="61" s="1"/>
  <c r="J14" i="61"/>
  <c r="P36" i="61"/>
  <c r="P33" i="61"/>
  <c r="N12" i="61"/>
  <c r="E23" i="61"/>
  <c r="F12" i="61" s="1"/>
  <c r="I40" i="61"/>
  <c r="T14" i="61"/>
  <c r="S21" i="61"/>
  <c r="F38" i="61"/>
  <c r="AI21" i="61"/>
  <c r="AJ21" i="61" s="1"/>
  <c r="P39" i="61"/>
  <c r="N31" i="61"/>
  <c r="F33" i="61"/>
  <c r="F35" i="61"/>
  <c r="W23" i="61"/>
  <c r="AI23" i="61" s="1"/>
  <c r="F37" i="61" l="1"/>
  <c r="L12" i="66"/>
  <c r="M12" i="66" s="1"/>
  <c r="L15" i="66"/>
  <c r="M15" i="66" s="1"/>
  <c r="L11" i="66"/>
  <c r="M11" i="66" s="1"/>
  <c r="L10" i="66"/>
  <c r="M10" i="66" s="1"/>
  <c r="H21" i="63"/>
  <c r="U33" i="61"/>
  <c r="Y9" i="60" s="1"/>
  <c r="Z9" i="60" s="1"/>
  <c r="U38" i="61"/>
  <c r="Y12" i="60" s="1"/>
  <c r="Z12" i="60" s="1"/>
  <c r="U34" i="61"/>
  <c r="U37" i="61"/>
  <c r="U35" i="61"/>
  <c r="U36" i="61"/>
  <c r="Y11" i="60" s="1"/>
  <c r="Z11" i="60" s="1"/>
  <c r="U39" i="61"/>
  <c r="Y14" i="60" s="1"/>
  <c r="Z14" i="60" s="1"/>
  <c r="U18" i="61"/>
  <c r="U15" i="61"/>
  <c r="U20" i="61"/>
  <c r="Y25" i="60" s="1"/>
  <c r="Z25" i="60" s="1"/>
  <c r="U16" i="61"/>
  <c r="U17" i="61"/>
  <c r="U19" i="61"/>
  <c r="Y24" i="60" s="1"/>
  <c r="Z24" i="60" s="1"/>
  <c r="T19" i="64"/>
  <c r="S19" i="63"/>
  <c r="F29" i="61"/>
  <c r="F36" i="61"/>
  <c r="F40" i="61" s="1"/>
  <c r="F42" i="61" s="1"/>
  <c r="U14" i="61"/>
  <c r="Y21" i="60" s="1"/>
  <c r="Z21" i="60" s="1"/>
  <c r="U31" i="61"/>
  <c r="Y8" i="60" s="1"/>
  <c r="Z8" i="60" s="1"/>
  <c r="F31" i="61"/>
  <c r="AJ23" i="61"/>
  <c r="Y21" i="63"/>
  <c r="W19" i="63"/>
  <c r="L9" i="66"/>
  <c r="L14" i="66"/>
  <c r="M14" i="66" s="1"/>
  <c r="Y20" i="60"/>
  <c r="Z20" i="60" s="1"/>
  <c r="U23" i="61"/>
  <c r="T21" i="63"/>
  <c r="K37" i="66"/>
  <c r="L32" i="66" s="1"/>
  <c r="M32" i="66" s="1"/>
  <c r="E21" i="63"/>
  <c r="D19" i="63"/>
  <c r="J19" i="63"/>
  <c r="P34" i="61"/>
  <c r="P40" i="61" s="1"/>
  <c r="P35" i="61"/>
  <c r="P38" i="61"/>
  <c r="U21" i="61"/>
  <c r="J34" i="61"/>
  <c r="J39" i="61"/>
  <c r="J38" i="61"/>
  <c r="J35" i="61"/>
  <c r="J37" i="61"/>
  <c r="N21" i="61"/>
  <c r="N23" i="61" s="1"/>
  <c r="O14" i="61" s="1"/>
  <c r="J17" i="61"/>
  <c r="J20" i="61"/>
  <c r="J19" i="61"/>
  <c r="J18" i="61"/>
  <c r="J16" i="61"/>
  <c r="J36" i="61"/>
  <c r="N42" i="61"/>
  <c r="O31" i="61" s="1"/>
  <c r="J33" i="61"/>
  <c r="F18" i="61"/>
  <c r="F14" i="61"/>
  <c r="F20" i="61"/>
  <c r="F16" i="61"/>
  <c r="F11" i="61"/>
  <c r="F17" i="61"/>
  <c r="F15" i="61"/>
  <c r="F21" i="61"/>
  <c r="F23" i="61" s="1"/>
  <c r="F9" i="61"/>
  <c r="F19" i="61"/>
  <c r="F10" i="61"/>
  <c r="Y10" i="60" l="1"/>
  <c r="Z10" i="60" s="1"/>
  <c r="Z15" i="60" s="1"/>
  <c r="U42" i="61"/>
  <c r="J21" i="61"/>
  <c r="Y23" i="60"/>
  <c r="Z23" i="60" s="1"/>
  <c r="Z26" i="60" s="1"/>
  <c r="L31" i="66"/>
  <c r="M31" i="66" s="1"/>
  <c r="P14" i="61"/>
  <c r="S21" i="63"/>
  <c r="Y22" i="60"/>
  <c r="Z22" i="60" s="1"/>
  <c r="J21" i="63"/>
  <c r="L35" i="66"/>
  <c r="M35" i="66" s="1"/>
  <c r="L33" i="66"/>
  <c r="M33" i="66" s="1"/>
  <c r="L36" i="66"/>
  <c r="M36" i="66" s="1"/>
  <c r="L34" i="66"/>
  <c r="M34" i="66" s="1"/>
  <c r="M9" i="66"/>
  <c r="L16" i="66"/>
  <c r="W21" i="63"/>
  <c r="J40" i="61"/>
  <c r="O12" i="61"/>
  <c r="O39" i="61"/>
  <c r="O35" i="61"/>
  <c r="O38" i="61"/>
  <c r="O30" i="61"/>
  <c r="O36" i="61"/>
  <c r="O33" i="61"/>
  <c r="O37" i="61"/>
  <c r="O34" i="61"/>
  <c r="O29" i="61"/>
  <c r="O40" i="61"/>
  <c r="O42" i="61" s="1"/>
  <c r="O23" i="61"/>
  <c r="O18" i="61"/>
  <c r="O20" i="61"/>
  <c r="O10" i="61"/>
  <c r="O11" i="61"/>
  <c r="O16" i="61"/>
  <c r="O17" i="61"/>
  <c r="O19" i="61"/>
  <c r="O15" i="61"/>
  <c r="O9" i="61"/>
  <c r="O21" i="61"/>
  <c r="P16" i="61"/>
  <c r="P17" i="61"/>
  <c r="P19" i="61"/>
  <c r="P18" i="61"/>
  <c r="P15" i="61"/>
  <c r="P20" i="61"/>
  <c r="Y26" i="60" l="1"/>
  <c r="L37" i="66"/>
  <c r="P21" i="61"/>
  <c r="M37" i="66"/>
  <c r="C51" i="60"/>
  <c r="C50" i="60"/>
  <c r="C49" i="60"/>
  <c r="C48" i="60"/>
  <c r="C47" i="60"/>
  <c r="C46" i="60"/>
  <c r="D39" i="60"/>
  <c r="C41" i="60"/>
  <c r="C40" i="60" s="1"/>
  <c r="C35" i="60" l="1"/>
  <c r="C37" i="60"/>
  <c r="C39" i="60"/>
  <c r="C34" i="60"/>
  <c r="C36" i="60"/>
  <c r="C38" i="60"/>
  <c r="D52" i="60" l="1"/>
  <c r="E52" i="60" s="1"/>
  <c r="D41" i="60"/>
  <c r="E41" i="60" s="1"/>
  <c r="E39" i="60"/>
  <c r="D52" i="58"/>
  <c r="E52" i="58" s="1"/>
  <c r="C51" i="58"/>
  <c r="C50" i="58"/>
  <c r="C49" i="58"/>
  <c r="C48" i="58"/>
  <c r="C47" i="58"/>
  <c r="C46" i="58"/>
  <c r="D41" i="58"/>
  <c r="E41" i="58" s="1"/>
  <c r="C40" i="58"/>
  <c r="E39" i="58"/>
  <c r="C38" i="58"/>
  <c r="C37" i="58"/>
  <c r="C36" i="58"/>
  <c r="C35" i="58"/>
  <c r="C34" i="58"/>
  <c r="D26" i="58"/>
  <c r="E26" i="58" s="1"/>
  <c r="C25" i="58"/>
  <c r="C24" i="58"/>
  <c r="C23" i="58"/>
  <c r="C22" i="58"/>
  <c r="C21" i="58"/>
  <c r="C20" i="58"/>
  <c r="D15" i="58"/>
  <c r="E15" i="58" s="1"/>
  <c r="C14" i="58"/>
  <c r="E13" i="58"/>
  <c r="C12" i="58"/>
  <c r="C11" i="58"/>
  <c r="C10" i="58"/>
  <c r="C9" i="58"/>
  <c r="C8" i="58"/>
  <c r="G23" i="3" l="1"/>
  <c r="F23" i="3"/>
  <c r="E23" i="3"/>
  <c r="D23" i="3"/>
  <c r="G22" i="3"/>
  <c r="F22" i="3"/>
  <c r="E22" i="3"/>
  <c r="D22" i="3"/>
  <c r="G21" i="3"/>
  <c r="F21" i="3"/>
  <c r="E21" i="3"/>
  <c r="D21" i="3"/>
  <c r="G5" i="3"/>
  <c r="F5" i="3"/>
  <c r="E5" i="3"/>
  <c r="D5" i="3"/>
  <c r="G4" i="3"/>
  <c r="F4" i="3"/>
  <c r="E4" i="3"/>
  <c r="D4" i="3"/>
  <c r="G6" i="3"/>
  <c r="F6" i="3"/>
  <c r="E6" i="3"/>
  <c r="D6" i="3"/>
  <c r="K41" i="41" l="1"/>
  <c r="J41" i="41"/>
  <c r="I41" i="41"/>
  <c r="H41" i="41"/>
  <c r="G41" i="41"/>
  <c r="F41" i="41"/>
  <c r="E41" i="41"/>
  <c r="D41" i="41"/>
  <c r="C41" i="41"/>
  <c r="B41" i="41"/>
  <c r="P35" i="41"/>
  <c r="C35" i="41"/>
  <c r="P34" i="41"/>
  <c r="G13" i="41"/>
  <c r="F13" i="41"/>
  <c r="E13" i="41"/>
  <c r="D13" i="41"/>
  <c r="C13" i="41"/>
  <c r="B13" i="41"/>
  <c r="K15" i="41" s="1"/>
  <c r="G30" i="3"/>
  <c r="F30" i="3"/>
  <c r="E30" i="3"/>
  <c r="D30" i="3"/>
  <c r="C30" i="3"/>
  <c r="G24" i="3"/>
  <c r="F24" i="3"/>
  <c r="E24" i="3"/>
  <c r="D24" i="3"/>
  <c r="C24" i="3"/>
  <c r="Q16" i="3"/>
  <c r="P16" i="3"/>
  <c r="G13" i="3"/>
  <c r="F13" i="3"/>
  <c r="E13" i="3"/>
  <c r="D13" i="3"/>
  <c r="C13" i="3"/>
  <c r="G7" i="3"/>
  <c r="F7" i="3"/>
  <c r="E7" i="3"/>
  <c r="D7" i="3"/>
  <c r="C7" i="3"/>
  <c r="O496" i="12"/>
  <c r="D469" i="12"/>
  <c r="I464" i="12"/>
  <c r="C464" i="12" s="1"/>
  <c r="I462" i="12"/>
  <c r="C462" i="12" s="1"/>
  <c r="I460" i="12"/>
  <c r="C460" i="12" s="1"/>
  <c r="I458" i="12"/>
  <c r="C458" i="12" s="1"/>
  <c r="I456" i="12"/>
  <c r="C456" i="12" s="1"/>
  <c r="I454" i="12"/>
  <c r="C454" i="12"/>
  <c r="O452" i="12"/>
  <c r="N452" i="12"/>
  <c r="M452" i="12"/>
  <c r="L452" i="12"/>
  <c r="K452" i="12"/>
  <c r="J452" i="12"/>
  <c r="F452" i="12"/>
  <c r="E452" i="12"/>
  <c r="D452" i="12"/>
  <c r="I451" i="12"/>
  <c r="C451" i="12" s="1"/>
  <c r="I450" i="12"/>
  <c r="O447" i="12"/>
  <c r="N447" i="12"/>
  <c r="M447" i="12"/>
  <c r="L447" i="12"/>
  <c r="K447" i="12"/>
  <c r="J447" i="12"/>
  <c r="F447" i="12"/>
  <c r="E447" i="12"/>
  <c r="D447" i="12"/>
  <c r="I446" i="12"/>
  <c r="C446" i="12" s="1"/>
  <c r="I445" i="12"/>
  <c r="C445" i="12" s="1"/>
  <c r="I442" i="12"/>
  <c r="C442" i="12" s="1"/>
  <c r="I440" i="12"/>
  <c r="C440" i="12" s="1"/>
  <c r="I438" i="12"/>
  <c r="C438" i="12" s="1"/>
  <c r="I436" i="12"/>
  <c r="C436" i="12" s="1"/>
  <c r="I434" i="12"/>
  <c r="C434" i="12" s="1"/>
  <c r="D431" i="12"/>
  <c r="I425" i="12"/>
  <c r="C425" i="12" s="1"/>
  <c r="I423" i="12"/>
  <c r="C423" i="12" s="1"/>
  <c r="I421" i="12"/>
  <c r="C421" i="12" s="1"/>
  <c r="I419" i="12"/>
  <c r="C419" i="12" s="1"/>
  <c r="I417" i="12"/>
  <c r="C417" i="12" s="1"/>
  <c r="I415" i="12"/>
  <c r="C415" i="12" s="1"/>
  <c r="O413" i="12"/>
  <c r="N413" i="12"/>
  <c r="M413" i="12"/>
  <c r="L413" i="12"/>
  <c r="K413" i="12"/>
  <c r="J413" i="12"/>
  <c r="F413" i="12"/>
  <c r="E413" i="12"/>
  <c r="D413" i="12"/>
  <c r="I412" i="12"/>
  <c r="C412" i="12" s="1"/>
  <c r="I411" i="12"/>
  <c r="C411" i="12" s="1"/>
  <c r="O408" i="12"/>
  <c r="N408" i="12"/>
  <c r="M408" i="12"/>
  <c r="L408" i="12"/>
  <c r="K408" i="12"/>
  <c r="J408" i="12"/>
  <c r="F408" i="12"/>
  <c r="E408" i="12"/>
  <c r="D408" i="12"/>
  <c r="I407" i="12"/>
  <c r="C407" i="12" s="1"/>
  <c r="I406" i="12"/>
  <c r="C406" i="12" s="1"/>
  <c r="I403" i="12"/>
  <c r="C403" i="12" s="1"/>
  <c r="I401" i="12"/>
  <c r="C401" i="12" s="1"/>
  <c r="I399" i="12"/>
  <c r="C399" i="12" s="1"/>
  <c r="I397" i="12"/>
  <c r="C397" i="12" s="1"/>
  <c r="I395" i="12"/>
  <c r="C395" i="12" s="1"/>
  <c r="D392" i="12"/>
  <c r="I386" i="12"/>
  <c r="C386" i="12" s="1"/>
  <c r="I384" i="12"/>
  <c r="C384" i="12" s="1"/>
  <c r="I382" i="12"/>
  <c r="C382" i="12" s="1"/>
  <c r="I380" i="12"/>
  <c r="C380" i="12" s="1"/>
  <c r="I378" i="12"/>
  <c r="C378" i="12" s="1"/>
  <c r="I376" i="12"/>
  <c r="C376" i="12" s="1"/>
  <c r="O374" i="12"/>
  <c r="N374" i="12"/>
  <c r="M374" i="12"/>
  <c r="L374" i="12"/>
  <c r="K374" i="12"/>
  <c r="J374" i="12"/>
  <c r="F374" i="12"/>
  <c r="E374" i="12"/>
  <c r="D374" i="12"/>
  <c r="I373" i="12"/>
  <c r="C373" i="12" s="1"/>
  <c r="I372" i="12"/>
  <c r="C372" i="12" s="1"/>
  <c r="O369" i="12"/>
  <c r="N369" i="12"/>
  <c r="M369" i="12"/>
  <c r="L369" i="12"/>
  <c r="K369" i="12"/>
  <c r="J369" i="12"/>
  <c r="F369" i="12"/>
  <c r="E369" i="12"/>
  <c r="D369" i="12"/>
  <c r="I368" i="12"/>
  <c r="C368" i="12" s="1"/>
  <c r="I367" i="12"/>
  <c r="C367" i="12" s="1"/>
  <c r="I364" i="12"/>
  <c r="C364" i="12" s="1"/>
  <c r="I362" i="12"/>
  <c r="C362" i="12" s="1"/>
  <c r="I360" i="12"/>
  <c r="C360" i="12" s="1"/>
  <c r="I358" i="12"/>
  <c r="C358" i="12" s="1"/>
  <c r="I356" i="12"/>
  <c r="C356" i="12" s="1"/>
  <c r="D353" i="12"/>
  <c r="I347" i="12"/>
  <c r="C347" i="12" s="1"/>
  <c r="I345" i="12"/>
  <c r="C345" i="12" s="1"/>
  <c r="I343" i="12"/>
  <c r="C343" i="12" s="1"/>
  <c r="I341" i="12"/>
  <c r="C341" i="12" s="1"/>
  <c r="I339" i="12"/>
  <c r="C339" i="12" s="1"/>
  <c r="I337" i="12"/>
  <c r="C337" i="12" s="1"/>
  <c r="O335" i="12"/>
  <c r="N335" i="12"/>
  <c r="M335" i="12"/>
  <c r="L335" i="12"/>
  <c r="K335" i="12"/>
  <c r="J335" i="12"/>
  <c r="F335" i="12"/>
  <c r="E335" i="12"/>
  <c r="D335" i="12"/>
  <c r="I334" i="12"/>
  <c r="C334" i="12" s="1"/>
  <c r="I333" i="12"/>
  <c r="C333" i="12" s="1"/>
  <c r="O330" i="12"/>
  <c r="N330" i="12"/>
  <c r="M330" i="12"/>
  <c r="L330" i="12"/>
  <c r="K330" i="12"/>
  <c r="J330" i="12"/>
  <c r="F330" i="12"/>
  <c r="E330" i="12"/>
  <c r="D330" i="12"/>
  <c r="I329" i="12"/>
  <c r="C329" i="12" s="1"/>
  <c r="I328" i="12"/>
  <c r="C328" i="12" s="1"/>
  <c r="I325" i="12"/>
  <c r="C325" i="12" s="1"/>
  <c r="I323" i="12"/>
  <c r="C323" i="12" s="1"/>
  <c r="I321" i="12"/>
  <c r="C321" i="12" s="1"/>
  <c r="I319" i="12"/>
  <c r="C319" i="12" s="1"/>
  <c r="I317" i="12"/>
  <c r="C317" i="12" s="1"/>
  <c r="D314" i="12"/>
  <c r="O310" i="12"/>
  <c r="N310" i="12"/>
  <c r="M310" i="12"/>
  <c r="L310" i="12"/>
  <c r="K310" i="12"/>
  <c r="J310" i="12"/>
  <c r="F310" i="12"/>
  <c r="E310" i="12"/>
  <c r="D310" i="12"/>
  <c r="I308" i="12"/>
  <c r="C308" i="12" s="1"/>
  <c r="I306" i="12"/>
  <c r="C306" i="12" s="1"/>
  <c r="I304" i="12"/>
  <c r="C304" i="12" s="1"/>
  <c r="I302" i="12"/>
  <c r="C302" i="12" s="1"/>
  <c r="I300" i="12"/>
  <c r="C300" i="12" s="1"/>
  <c r="I298" i="12"/>
  <c r="C298" i="12" s="1"/>
  <c r="I295" i="12"/>
  <c r="C295" i="12" s="1"/>
  <c r="I294" i="12"/>
  <c r="C294" i="12" s="1"/>
  <c r="I290" i="12"/>
  <c r="C290" i="12" s="1"/>
  <c r="I289" i="12"/>
  <c r="C289" i="12" s="1"/>
  <c r="I286" i="12"/>
  <c r="C286" i="12" s="1"/>
  <c r="I284" i="12"/>
  <c r="C284" i="12" s="1"/>
  <c r="I282" i="12"/>
  <c r="C282" i="12" s="1"/>
  <c r="I280" i="12"/>
  <c r="C280" i="12" s="1"/>
  <c r="I278" i="12"/>
  <c r="C278" i="12" s="1"/>
  <c r="D275" i="12"/>
  <c r="I269" i="12"/>
  <c r="C269" i="12" s="1"/>
  <c r="I267" i="12"/>
  <c r="C267" i="12" s="1"/>
  <c r="I265" i="12"/>
  <c r="C265" i="12" s="1"/>
  <c r="I263" i="12"/>
  <c r="C263" i="12" s="1"/>
  <c r="I261" i="12"/>
  <c r="C261" i="12" s="1"/>
  <c r="I259" i="12"/>
  <c r="C259" i="12" s="1"/>
  <c r="O257" i="12"/>
  <c r="N257" i="12"/>
  <c r="M257" i="12"/>
  <c r="L257" i="12"/>
  <c r="K257" i="12"/>
  <c r="J257" i="12"/>
  <c r="F257" i="12"/>
  <c r="E257" i="12"/>
  <c r="D257" i="12"/>
  <c r="I256" i="12"/>
  <c r="C256" i="12" s="1"/>
  <c r="I255" i="12"/>
  <c r="C255" i="12" s="1"/>
  <c r="O252" i="12"/>
  <c r="N252" i="12"/>
  <c r="M252" i="12"/>
  <c r="L252" i="12"/>
  <c r="K252" i="12"/>
  <c r="J252" i="12"/>
  <c r="F252" i="12"/>
  <c r="E252" i="12"/>
  <c r="D252" i="12"/>
  <c r="I251" i="12"/>
  <c r="C251" i="12" s="1"/>
  <c r="I250" i="12"/>
  <c r="C250" i="12" s="1"/>
  <c r="I247" i="12"/>
  <c r="C247" i="12" s="1"/>
  <c r="I245" i="12"/>
  <c r="C245" i="12" s="1"/>
  <c r="I243" i="12"/>
  <c r="C243" i="12" s="1"/>
  <c r="I241" i="12"/>
  <c r="C241" i="12" s="1"/>
  <c r="I239" i="12"/>
  <c r="C239" i="12" s="1"/>
  <c r="D236" i="12"/>
  <c r="E236" i="12" s="1"/>
  <c r="I230" i="12"/>
  <c r="C230" i="12" s="1"/>
  <c r="I228" i="12"/>
  <c r="C228" i="12" s="1"/>
  <c r="I226" i="12"/>
  <c r="C226" i="12" s="1"/>
  <c r="I224" i="12"/>
  <c r="C224" i="12" s="1"/>
  <c r="I222" i="12"/>
  <c r="C222" i="12" s="1"/>
  <c r="I220" i="12"/>
  <c r="C220" i="12" s="1"/>
  <c r="O218" i="12"/>
  <c r="N218" i="12"/>
  <c r="M218" i="12"/>
  <c r="L218" i="12"/>
  <c r="K218" i="12"/>
  <c r="J218" i="12"/>
  <c r="F218" i="12"/>
  <c r="E218" i="12"/>
  <c r="D218" i="12"/>
  <c r="I217" i="12"/>
  <c r="C217" i="12" s="1"/>
  <c r="I216" i="12"/>
  <c r="C216" i="12" s="1"/>
  <c r="O213" i="12"/>
  <c r="N213" i="12"/>
  <c r="M213" i="12"/>
  <c r="L213" i="12"/>
  <c r="K213" i="12"/>
  <c r="J213" i="12"/>
  <c r="F213" i="12"/>
  <c r="E213" i="12"/>
  <c r="D213" i="12"/>
  <c r="I212" i="12"/>
  <c r="C212" i="12" s="1"/>
  <c r="I211" i="12"/>
  <c r="C211" i="12" s="1"/>
  <c r="I208" i="12"/>
  <c r="C208" i="12" s="1"/>
  <c r="I206" i="12"/>
  <c r="C206" i="12" s="1"/>
  <c r="I204" i="12"/>
  <c r="C204" i="12" s="1"/>
  <c r="I202" i="12"/>
  <c r="C202" i="12" s="1"/>
  <c r="I200" i="12"/>
  <c r="C200" i="12" s="1"/>
  <c r="D197" i="12"/>
  <c r="I191" i="12"/>
  <c r="C191" i="12" s="1"/>
  <c r="I189" i="12"/>
  <c r="C189" i="12" s="1"/>
  <c r="I187" i="12"/>
  <c r="C187" i="12" s="1"/>
  <c r="I185" i="12"/>
  <c r="C185" i="12" s="1"/>
  <c r="I183" i="12"/>
  <c r="C183" i="12" s="1"/>
  <c r="I181" i="12"/>
  <c r="C181" i="12" s="1"/>
  <c r="O179" i="12"/>
  <c r="N179" i="12"/>
  <c r="M179" i="12"/>
  <c r="L179" i="12"/>
  <c r="K179" i="12"/>
  <c r="J179" i="12"/>
  <c r="F179" i="12"/>
  <c r="E179" i="12"/>
  <c r="D179" i="12"/>
  <c r="I178" i="12"/>
  <c r="C178" i="12"/>
  <c r="I177" i="12"/>
  <c r="C177" i="12" s="1"/>
  <c r="O174" i="12"/>
  <c r="N174" i="12"/>
  <c r="M174" i="12"/>
  <c r="L174" i="12"/>
  <c r="K174" i="12"/>
  <c r="J174" i="12"/>
  <c r="F174" i="12"/>
  <c r="E174" i="12"/>
  <c r="D174" i="12"/>
  <c r="I173" i="12"/>
  <c r="C173" i="12" s="1"/>
  <c r="I172" i="12"/>
  <c r="C172" i="12" s="1"/>
  <c r="I169" i="12"/>
  <c r="C169" i="12" s="1"/>
  <c r="I167" i="12"/>
  <c r="C167" i="12" s="1"/>
  <c r="I165" i="12"/>
  <c r="C165" i="12" s="1"/>
  <c r="I163" i="12"/>
  <c r="C163" i="12" s="1"/>
  <c r="I161" i="12"/>
  <c r="D158" i="12"/>
  <c r="I152" i="12"/>
  <c r="C152" i="12" s="1"/>
  <c r="I150" i="12"/>
  <c r="C150" i="12" s="1"/>
  <c r="I148" i="12"/>
  <c r="C148" i="12" s="1"/>
  <c r="I146" i="12"/>
  <c r="C146" i="12" s="1"/>
  <c r="I144" i="12"/>
  <c r="C144" i="12"/>
  <c r="I142" i="12"/>
  <c r="C142" i="12" s="1"/>
  <c r="O140" i="12"/>
  <c r="N140" i="12"/>
  <c r="M140" i="12"/>
  <c r="L140" i="12"/>
  <c r="K140" i="12"/>
  <c r="J140" i="12"/>
  <c r="F140" i="12"/>
  <c r="E140" i="12"/>
  <c r="D140" i="12"/>
  <c r="I139" i="12"/>
  <c r="C139" i="12" s="1"/>
  <c r="I138" i="12"/>
  <c r="C138" i="12" s="1"/>
  <c r="O135" i="12"/>
  <c r="N135" i="12"/>
  <c r="N154" i="12" s="1"/>
  <c r="M135" i="12"/>
  <c r="L135" i="12"/>
  <c r="K135" i="12"/>
  <c r="J135" i="12"/>
  <c r="F135" i="12"/>
  <c r="E135" i="12"/>
  <c r="D135" i="12"/>
  <c r="I134" i="12"/>
  <c r="C134" i="12" s="1"/>
  <c r="I133" i="12"/>
  <c r="I130" i="12"/>
  <c r="C130" i="12" s="1"/>
  <c r="I128" i="12"/>
  <c r="C128" i="12" s="1"/>
  <c r="I126" i="12"/>
  <c r="C126" i="12" s="1"/>
  <c r="I124" i="12"/>
  <c r="C124" i="12" s="1"/>
  <c r="I122" i="12"/>
  <c r="C122" i="12" s="1"/>
  <c r="D119" i="12"/>
  <c r="I113" i="12"/>
  <c r="C113" i="12" s="1"/>
  <c r="I111" i="12"/>
  <c r="C111" i="12" s="1"/>
  <c r="I109" i="12"/>
  <c r="C109" i="12" s="1"/>
  <c r="I107" i="12"/>
  <c r="C107" i="12" s="1"/>
  <c r="I105" i="12"/>
  <c r="C105" i="12" s="1"/>
  <c r="I103" i="12"/>
  <c r="C103" i="12" s="1"/>
  <c r="O101" i="12"/>
  <c r="N101" i="12"/>
  <c r="M101" i="12"/>
  <c r="L101" i="12"/>
  <c r="K101" i="12"/>
  <c r="J101" i="12"/>
  <c r="F101" i="12"/>
  <c r="E101" i="12"/>
  <c r="D101" i="12"/>
  <c r="I100" i="12"/>
  <c r="C100" i="12" s="1"/>
  <c r="I99" i="12"/>
  <c r="C99" i="12" s="1"/>
  <c r="O96" i="12"/>
  <c r="N96" i="12"/>
  <c r="M96" i="12"/>
  <c r="L96" i="12"/>
  <c r="K96" i="12"/>
  <c r="J96" i="12"/>
  <c r="F96" i="12"/>
  <c r="E96" i="12"/>
  <c r="D96" i="12"/>
  <c r="I95" i="12"/>
  <c r="C95" i="12" s="1"/>
  <c r="I94" i="12"/>
  <c r="I91" i="12"/>
  <c r="C91" i="12" s="1"/>
  <c r="I89" i="12"/>
  <c r="C89" i="12" s="1"/>
  <c r="I87" i="12"/>
  <c r="C87" i="12" s="1"/>
  <c r="I85" i="12"/>
  <c r="C85" i="12" s="1"/>
  <c r="I83" i="12"/>
  <c r="C83" i="12" s="1"/>
  <c r="D80" i="12"/>
  <c r="E80" i="12" s="1"/>
  <c r="I74" i="12"/>
  <c r="C74" i="12" s="1"/>
  <c r="I72" i="12"/>
  <c r="C72" i="12" s="1"/>
  <c r="I70" i="12"/>
  <c r="C70" i="12" s="1"/>
  <c r="I68" i="12"/>
  <c r="C68" i="12" s="1"/>
  <c r="I66" i="12"/>
  <c r="C66" i="12" s="1"/>
  <c r="I64" i="12"/>
  <c r="C64" i="12" s="1"/>
  <c r="O62" i="12"/>
  <c r="N62" i="12"/>
  <c r="M62" i="12"/>
  <c r="L62" i="12"/>
  <c r="K62" i="12"/>
  <c r="J62" i="12"/>
  <c r="F62" i="12"/>
  <c r="E62" i="12"/>
  <c r="D62" i="12"/>
  <c r="I61" i="12"/>
  <c r="C61" i="12" s="1"/>
  <c r="I60" i="12"/>
  <c r="C60" i="12" s="1"/>
  <c r="O57" i="12"/>
  <c r="N57" i="12"/>
  <c r="M57" i="12"/>
  <c r="L57" i="12"/>
  <c r="K57" i="12"/>
  <c r="J57" i="12"/>
  <c r="F57" i="12"/>
  <c r="E57" i="12"/>
  <c r="D57" i="12"/>
  <c r="I56" i="12"/>
  <c r="C56" i="12" s="1"/>
  <c r="I55" i="12"/>
  <c r="C55" i="12" s="1"/>
  <c r="I52" i="12"/>
  <c r="C52" i="12" s="1"/>
  <c r="I50" i="12"/>
  <c r="C50" i="12" s="1"/>
  <c r="I48" i="12"/>
  <c r="C48" i="12" s="1"/>
  <c r="I46" i="12"/>
  <c r="C46" i="12"/>
  <c r="I44" i="12"/>
  <c r="C44" i="12" s="1"/>
  <c r="D41" i="12"/>
  <c r="I35" i="12"/>
  <c r="C35" i="12"/>
  <c r="I33" i="12"/>
  <c r="C33" i="12" s="1"/>
  <c r="I31" i="12"/>
  <c r="C31" i="12" s="1"/>
  <c r="C29" i="12"/>
  <c r="I27" i="12"/>
  <c r="C27" i="12" s="1"/>
  <c r="I25" i="12"/>
  <c r="C25" i="12" s="1"/>
  <c r="O23" i="12"/>
  <c r="N23" i="12"/>
  <c r="M23" i="12"/>
  <c r="L23" i="12"/>
  <c r="K23" i="12"/>
  <c r="J23" i="12"/>
  <c r="F23" i="12"/>
  <c r="E23" i="12"/>
  <c r="D23" i="12"/>
  <c r="I22" i="12"/>
  <c r="C22" i="12" s="1"/>
  <c r="I21" i="12"/>
  <c r="C21" i="12" s="1"/>
  <c r="O18" i="12"/>
  <c r="N18" i="12"/>
  <c r="M18" i="12"/>
  <c r="L18" i="12"/>
  <c r="K18" i="12"/>
  <c r="J18" i="12"/>
  <c r="F18" i="12"/>
  <c r="E18" i="12"/>
  <c r="D18" i="12"/>
  <c r="I17" i="12"/>
  <c r="I16" i="12"/>
  <c r="C16" i="12" s="1"/>
  <c r="I13" i="12"/>
  <c r="C13" i="12" s="1"/>
  <c r="I11" i="12"/>
  <c r="C11" i="12" s="1"/>
  <c r="I9" i="12"/>
  <c r="C9" i="12" s="1"/>
  <c r="I7" i="12"/>
  <c r="C7" i="12" s="1"/>
  <c r="I5" i="12"/>
  <c r="D2" i="12"/>
  <c r="F115" i="12" l="1"/>
  <c r="N232" i="12"/>
  <c r="K115" i="12"/>
  <c r="J154" i="12"/>
  <c r="L232" i="12"/>
  <c r="F349" i="12"/>
  <c r="O115" i="12"/>
  <c r="L154" i="12"/>
  <c r="C23" i="12"/>
  <c r="I43" i="41"/>
  <c r="S27" i="64"/>
  <c r="C27" i="64"/>
  <c r="S95" i="64"/>
  <c r="C95" i="64"/>
  <c r="S44" i="64"/>
  <c r="C44" i="64"/>
  <c r="H42" i="41"/>
  <c r="S61" i="64"/>
  <c r="C61" i="64"/>
  <c r="C78" i="64"/>
  <c r="S78" i="64"/>
  <c r="I42" i="41"/>
  <c r="R63" i="63"/>
  <c r="C63" i="63"/>
  <c r="C80" i="63"/>
  <c r="R80" i="63"/>
  <c r="C14" i="41"/>
  <c r="C29" i="63"/>
  <c r="R29" i="63"/>
  <c r="G15" i="41"/>
  <c r="R97" i="63"/>
  <c r="C97" i="63"/>
  <c r="R46" i="63"/>
  <c r="C46" i="63"/>
  <c r="E15" i="41"/>
  <c r="I15" i="41"/>
  <c r="K14" i="41"/>
  <c r="E42" i="41"/>
  <c r="D42" i="41"/>
  <c r="F15" i="41"/>
  <c r="J15" i="41"/>
  <c r="J14" i="41"/>
  <c r="F14" i="41"/>
  <c r="G14" i="41"/>
  <c r="I18" i="12"/>
  <c r="J37" i="12"/>
  <c r="J115" i="12"/>
  <c r="N115" i="12"/>
  <c r="K154" i="12"/>
  <c r="I252" i="12"/>
  <c r="L37" i="12"/>
  <c r="K76" i="12"/>
  <c r="O154" i="12"/>
  <c r="I96" i="12"/>
  <c r="I452" i="12"/>
  <c r="I174" i="12"/>
  <c r="I296" i="12"/>
  <c r="C296" i="12" s="1"/>
  <c r="I447" i="12"/>
  <c r="E349" i="12"/>
  <c r="J76" i="12"/>
  <c r="J466" i="12"/>
  <c r="N466" i="12"/>
  <c r="K37" i="12"/>
  <c r="J388" i="12"/>
  <c r="N388" i="12"/>
  <c r="F193" i="12"/>
  <c r="K232" i="12"/>
  <c r="O271" i="12"/>
  <c r="L388" i="12"/>
  <c r="N37" i="12"/>
  <c r="M37" i="12" s="1"/>
  <c r="O388" i="12"/>
  <c r="K388" i="12"/>
  <c r="O76" i="12"/>
  <c r="N76" i="12" s="1"/>
  <c r="O232" i="12"/>
  <c r="O37" i="12"/>
  <c r="E115" i="12"/>
  <c r="M115" i="12"/>
  <c r="L115" i="12" s="1"/>
  <c r="M154" i="12"/>
  <c r="F427" i="12"/>
  <c r="E427" i="12" s="1"/>
  <c r="L466" i="12"/>
  <c r="C179" i="12"/>
  <c r="I218" i="12"/>
  <c r="I369" i="12"/>
  <c r="I374" i="12"/>
  <c r="L507" i="12"/>
  <c r="C17" i="12"/>
  <c r="C18" i="12" s="1"/>
  <c r="I23" i="12"/>
  <c r="M76" i="12"/>
  <c r="L76" i="12" s="1"/>
  <c r="C94" i="12"/>
  <c r="C101" i="12"/>
  <c r="D115" i="12"/>
  <c r="C140" i="12"/>
  <c r="O193" i="12"/>
  <c r="N193" i="12" s="1"/>
  <c r="M193" i="12" s="1"/>
  <c r="L193" i="12" s="1"/>
  <c r="K193" i="12" s="1"/>
  <c r="J193" i="12" s="1"/>
  <c r="C252" i="12"/>
  <c r="D271" i="12"/>
  <c r="I257" i="12"/>
  <c r="C335" i="12"/>
  <c r="O349" i="12"/>
  <c r="N349" i="12" s="1"/>
  <c r="M349" i="12" s="1"/>
  <c r="L349" i="12" s="1"/>
  <c r="K349" i="12" s="1"/>
  <c r="J349" i="12" s="1"/>
  <c r="C369" i="12"/>
  <c r="M388" i="12"/>
  <c r="I408" i="12"/>
  <c r="M466" i="12"/>
  <c r="K507" i="12"/>
  <c r="I140" i="12"/>
  <c r="C413" i="12"/>
  <c r="N271" i="12"/>
  <c r="M271" i="12" s="1"/>
  <c r="L271" i="12" s="1"/>
  <c r="K271" i="12" s="1"/>
  <c r="J271" i="12" s="1"/>
  <c r="H43" i="41"/>
  <c r="D43" i="41"/>
  <c r="F43" i="41"/>
  <c r="F42" i="41"/>
  <c r="J43" i="41"/>
  <c r="J42" i="41"/>
  <c r="I101" i="12"/>
  <c r="E193" i="12"/>
  <c r="I213" i="12"/>
  <c r="J232" i="12"/>
  <c r="C5" i="12"/>
  <c r="I57" i="12"/>
  <c r="I62" i="12"/>
  <c r="I330" i="12"/>
  <c r="O466" i="12"/>
  <c r="C57" i="12"/>
  <c r="C62" i="12"/>
  <c r="C133" i="12"/>
  <c r="C135" i="12" s="1"/>
  <c r="I135" i="12"/>
  <c r="C161" i="12"/>
  <c r="C174" i="12"/>
  <c r="I179" i="12"/>
  <c r="D193" i="12"/>
  <c r="M232" i="12"/>
  <c r="F271" i="12"/>
  <c r="E271" i="12" s="1"/>
  <c r="I291" i="12"/>
  <c r="D427" i="12"/>
  <c r="K466" i="12"/>
  <c r="C450" i="12"/>
  <c r="D15" i="41"/>
  <c r="D14" i="41"/>
  <c r="H15" i="41"/>
  <c r="H14" i="41"/>
  <c r="C42" i="41"/>
  <c r="G43" i="41"/>
  <c r="K43" i="41"/>
  <c r="E43" i="41"/>
  <c r="C330" i="12"/>
  <c r="C257" i="12"/>
  <c r="C374" i="12"/>
  <c r="C408" i="12"/>
  <c r="O427" i="12"/>
  <c r="N427" i="12" s="1"/>
  <c r="M427" i="12" s="1"/>
  <c r="L427" i="12" s="1"/>
  <c r="K427" i="12" s="1"/>
  <c r="J427" i="12" s="1"/>
  <c r="C447" i="12"/>
  <c r="C213" i="12"/>
  <c r="C218" i="12"/>
  <c r="I335" i="12"/>
  <c r="D349" i="12"/>
  <c r="I413" i="12"/>
  <c r="C452" i="12"/>
  <c r="M507" i="12"/>
  <c r="E14" i="41"/>
  <c r="I14" i="41"/>
  <c r="G42" i="41"/>
  <c r="K42" i="41"/>
  <c r="J507" i="12"/>
  <c r="M613" i="11"/>
  <c r="D613" i="11"/>
  <c r="O611" i="11"/>
  <c r="J613" i="11"/>
  <c r="O608" i="11"/>
  <c r="O597" i="11"/>
  <c r="D579" i="11"/>
  <c r="O574" i="11"/>
  <c r="N574" i="11"/>
  <c r="M574" i="11"/>
  <c r="L574" i="11"/>
  <c r="K574" i="11"/>
  <c r="J574" i="11"/>
  <c r="F574" i="11"/>
  <c r="E574" i="11"/>
  <c r="D574" i="11"/>
  <c r="I572" i="11"/>
  <c r="C572" i="11" s="1"/>
  <c r="I570" i="11"/>
  <c r="C570" i="11" s="1"/>
  <c r="I568" i="11"/>
  <c r="C568" i="11" s="1"/>
  <c r="I566" i="11"/>
  <c r="C566" i="11" s="1"/>
  <c r="I563" i="11"/>
  <c r="C563" i="11" s="1"/>
  <c r="I562" i="11"/>
  <c r="I564" i="11" s="1"/>
  <c r="C562" i="11"/>
  <c r="I559" i="11"/>
  <c r="C559" i="11" s="1"/>
  <c r="I557" i="11"/>
  <c r="C557" i="11" s="1"/>
  <c r="I554" i="11"/>
  <c r="C554" i="11" s="1"/>
  <c r="I553" i="11"/>
  <c r="C553" i="11" s="1"/>
  <c r="I552" i="11"/>
  <c r="C552" i="11" s="1"/>
  <c r="I551" i="11"/>
  <c r="C551" i="11"/>
  <c r="I548" i="11"/>
  <c r="I547" i="11"/>
  <c r="C547" i="11" s="1"/>
  <c r="I546" i="11"/>
  <c r="C546" i="11"/>
  <c r="I543" i="11"/>
  <c r="C543" i="11" s="1"/>
  <c r="I541" i="11"/>
  <c r="C541" i="11" s="1"/>
  <c r="I539" i="11"/>
  <c r="C539" i="11" s="1"/>
  <c r="I537" i="11"/>
  <c r="C537" i="11" s="1"/>
  <c r="I535" i="11"/>
  <c r="C535" i="11" s="1"/>
  <c r="I533" i="11"/>
  <c r="C533" i="11" s="1"/>
  <c r="D530" i="11"/>
  <c r="E530" i="11" s="1"/>
  <c r="I524" i="11"/>
  <c r="C524" i="11" s="1"/>
  <c r="I522" i="11"/>
  <c r="C522" i="11" s="1"/>
  <c r="I520" i="11"/>
  <c r="C520" i="11" s="1"/>
  <c r="I518" i="11"/>
  <c r="C518" i="11" s="1"/>
  <c r="O516" i="11"/>
  <c r="N516" i="11"/>
  <c r="M516" i="11"/>
  <c r="L516" i="11"/>
  <c r="K516" i="11"/>
  <c r="J516" i="11"/>
  <c r="F516" i="11"/>
  <c r="E516" i="11"/>
  <c r="D516" i="11"/>
  <c r="I515" i="11"/>
  <c r="C515" i="11" s="1"/>
  <c r="I514" i="11"/>
  <c r="C514" i="11"/>
  <c r="I511" i="11"/>
  <c r="C511" i="11" s="1"/>
  <c r="I509" i="11"/>
  <c r="C509" i="11" s="1"/>
  <c r="O507" i="11"/>
  <c r="N507" i="11"/>
  <c r="M507" i="11"/>
  <c r="L507" i="11"/>
  <c r="K507" i="11"/>
  <c r="J507" i="11"/>
  <c r="F507" i="11"/>
  <c r="E507" i="11"/>
  <c r="D507" i="11"/>
  <c r="I506" i="11"/>
  <c r="C506" i="11" s="1"/>
  <c r="I505" i="11"/>
  <c r="C505" i="11" s="1"/>
  <c r="I504" i="11"/>
  <c r="C504" i="11" s="1"/>
  <c r="I503" i="11"/>
  <c r="O500" i="11"/>
  <c r="N500" i="11"/>
  <c r="M500" i="11"/>
  <c r="L500" i="11"/>
  <c r="K500" i="11"/>
  <c r="J500" i="11"/>
  <c r="F500" i="11"/>
  <c r="E500" i="11"/>
  <c r="D500" i="11"/>
  <c r="I499" i="11"/>
  <c r="C499" i="11" s="1"/>
  <c r="I498" i="11"/>
  <c r="C498" i="11" s="1"/>
  <c r="I495" i="11"/>
  <c r="C495" i="11" s="1"/>
  <c r="I493" i="11"/>
  <c r="C493" i="11" s="1"/>
  <c r="I491" i="11"/>
  <c r="C491" i="11" s="1"/>
  <c r="I489" i="11"/>
  <c r="C489" i="11" s="1"/>
  <c r="I487" i="11"/>
  <c r="C487" i="11" s="1"/>
  <c r="I485" i="11"/>
  <c r="C485" i="11" s="1"/>
  <c r="D482" i="11"/>
  <c r="E482" i="11" s="1"/>
  <c r="I476" i="11"/>
  <c r="C476" i="11" s="1"/>
  <c r="I474" i="11"/>
  <c r="C474" i="11" s="1"/>
  <c r="I472" i="11"/>
  <c r="C472" i="11" s="1"/>
  <c r="I470" i="11"/>
  <c r="C470" i="11" s="1"/>
  <c r="O468" i="11"/>
  <c r="N468" i="11"/>
  <c r="M468" i="11"/>
  <c r="L468" i="11"/>
  <c r="K468" i="11"/>
  <c r="J468" i="11"/>
  <c r="F468" i="11"/>
  <c r="E468" i="11"/>
  <c r="D468" i="11"/>
  <c r="I467" i="11"/>
  <c r="C467" i="11" s="1"/>
  <c r="I466" i="11"/>
  <c r="C466" i="11" s="1"/>
  <c r="I463" i="11"/>
  <c r="C463" i="11" s="1"/>
  <c r="I461" i="11"/>
  <c r="C461" i="11" s="1"/>
  <c r="O459" i="11"/>
  <c r="N459" i="11"/>
  <c r="M459" i="11"/>
  <c r="L459" i="11"/>
  <c r="K459" i="11"/>
  <c r="J459" i="11"/>
  <c r="F459" i="11"/>
  <c r="E459" i="11"/>
  <c r="D459" i="11"/>
  <c r="I458" i="11"/>
  <c r="C458" i="11" s="1"/>
  <c r="I457" i="11"/>
  <c r="C457" i="11" s="1"/>
  <c r="I456" i="11"/>
  <c r="C456" i="11" s="1"/>
  <c r="I455" i="11"/>
  <c r="O452" i="11"/>
  <c r="N452" i="11"/>
  <c r="M452" i="11"/>
  <c r="L452" i="11"/>
  <c r="K452" i="11"/>
  <c r="J452" i="11"/>
  <c r="F452" i="11"/>
  <c r="E452" i="11"/>
  <c r="D452" i="11"/>
  <c r="I451" i="11"/>
  <c r="C451" i="11" s="1"/>
  <c r="I450" i="11"/>
  <c r="C450" i="11" s="1"/>
  <c r="I447" i="11"/>
  <c r="C447" i="11" s="1"/>
  <c r="I445" i="11"/>
  <c r="C445" i="11" s="1"/>
  <c r="I443" i="11"/>
  <c r="C443" i="11" s="1"/>
  <c r="I441" i="11"/>
  <c r="C441" i="11" s="1"/>
  <c r="I439" i="11"/>
  <c r="C439" i="11" s="1"/>
  <c r="I437" i="11"/>
  <c r="C437" i="11" s="1"/>
  <c r="D434" i="11"/>
  <c r="I428" i="11"/>
  <c r="C428" i="11" s="1"/>
  <c r="I426" i="11"/>
  <c r="C426" i="11" s="1"/>
  <c r="I424" i="11"/>
  <c r="C424" i="11" s="1"/>
  <c r="I422" i="11"/>
  <c r="C422" i="11" s="1"/>
  <c r="O420" i="11"/>
  <c r="N420" i="11"/>
  <c r="M420" i="11"/>
  <c r="L420" i="11"/>
  <c r="K420" i="11"/>
  <c r="J420" i="11"/>
  <c r="F420" i="11"/>
  <c r="E420" i="11"/>
  <c r="D420" i="11"/>
  <c r="I419" i="11"/>
  <c r="C419" i="11" s="1"/>
  <c r="I418" i="11"/>
  <c r="C418" i="11" s="1"/>
  <c r="I415" i="11"/>
  <c r="C415" i="11" s="1"/>
  <c r="I413" i="11"/>
  <c r="C413" i="11" s="1"/>
  <c r="O411" i="11"/>
  <c r="N411" i="11"/>
  <c r="M411" i="11"/>
  <c r="L411" i="11"/>
  <c r="K411" i="11"/>
  <c r="J411" i="11"/>
  <c r="F411" i="11"/>
  <c r="E411" i="11"/>
  <c r="D411" i="11"/>
  <c r="I410" i="11"/>
  <c r="C410" i="11" s="1"/>
  <c r="I409" i="11"/>
  <c r="C409" i="11" s="1"/>
  <c r="I408" i="11"/>
  <c r="C408" i="11" s="1"/>
  <c r="I407" i="11"/>
  <c r="C407" i="11" s="1"/>
  <c r="O404" i="11"/>
  <c r="N404" i="11"/>
  <c r="M404" i="11"/>
  <c r="L404" i="11"/>
  <c r="K404" i="11"/>
  <c r="J404" i="11"/>
  <c r="F404" i="11"/>
  <c r="E404" i="11"/>
  <c r="D404" i="11"/>
  <c r="I403" i="11"/>
  <c r="C403" i="11" s="1"/>
  <c r="I402" i="11"/>
  <c r="I399" i="11"/>
  <c r="C399" i="11" s="1"/>
  <c r="I397" i="11"/>
  <c r="C397" i="11" s="1"/>
  <c r="I395" i="11"/>
  <c r="C395" i="11" s="1"/>
  <c r="I393" i="11"/>
  <c r="C393" i="11" s="1"/>
  <c r="I391" i="11"/>
  <c r="C391" i="11" s="1"/>
  <c r="I389" i="11"/>
  <c r="C389" i="11"/>
  <c r="D386" i="11"/>
  <c r="E386" i="11" s="1"/>
  <c r="I380" i="11"/>
  <c r="C380" i="11" s="1"/>
  <c r="I378" i="11"/>
  <c r="C378" i="11" s="1"/>
  <c r="I376" i="11"/>
  <c r="C376" i="11" s="1"/>
  <c r="I374" i="11"/>
  <c r="C374" i="11" s="1"/>
  <c r="O372" i="11"/>
  <c r="N372" i="11"/>
  <c r="M372" i="11"/>
  <c r="L372" i="11"/>
  <c r="K372" i="11"/>
  <c r="J372" i="11"/>
  <c r="F372" i="11"/>
  <c r="E372" i="11"/>
  <c r="D372" i="11"/>
  <c r="I371" i="11"/>
  <c r="C371" i="11" s="1"/>
  <c r="I370" i="11"/>
  <c r="C370" i="11" s="1"/>
  <c r="I367" i="11"/>
  <c r="C367" i="11" s="1"/>
  <c r="I365" i="11"/>
  <c r="C365" i="11" s="1"/>
  <c r="O363" i="11"/>
  <c r="N363" i="11"/>
  <c r="M363" i="11"/>
  <c r="L363" i="11"/>
  <c r="K363" i="11"/>
  <c r="J363" i="11"/>
  <c r="F363" i="11"/>
  <c r="E363" i="11"/>
  <c r="D363" i="11"/>
  <c r="I362" i="11"/>
  <c r="C362" i="11" s="1"/>
  <c r="I361" i="11"/>
  <c r="C361" i="11" s="1"/>
  <c r="I360" i="11"/>
  <c r="C360" i="11" s="1"/>
  <c r="I359" i="11"/>
  <c r="C359" i="11" s="1"/>
  <c r="O356" i="11"/>
  <c r="N356" i="11"/>
  <c r="M356" i="11"/>
  <c r="L356" i="11"/>
  <c r="K356" i="11"/>
  <c r="J356" i="11"/>
  <c r="F356" i="11"/>
  <c r="E356" i="11"/>
  <c r="D356" i="11"/>
  <c r="I355" i="11"/>
  <c r="C355" i="11" s="1"/>
  <c r="I354" i="11"/>
  <c r="C354" i="11" s="1"/>
  <c r="I351" i="11"/>
  <c r="C351" i="11" s="1"/>
  <c r="I349" i="11"/>
  <c r="C349" i="11" s="1"/>
  <c r="I347" i="11"/>
  <c r="C347" i="11" s="1"/>
  <c r="I345" i="11"/>
  <c r="C345" i="11" s="1"/>
  <c r="I343" i="11"/>
  <c r="C343" i="11" s="1"/>
  <c r="I341" i="11"/>
  <c r="C341" i="11"/>
  <c r="D338" i="11"/>
  <c r="I332" i="11"/>
  <c r="C332" i="11" s="1"/>
  <c r="I330" i="11"/>
  <c r="C330" i="11" s="1"/>
  <c r="I328" i="11"/>
  <c r="C328" i="11" s="1"/>
  <c r="I326" i="11"/>
  <c r="C326" i="11" s="1"/>
  <c r="O324" i="11"/>
  <c r="N324" i="11"/>
  <c r="M324" i="11"/>
  <c r="L324" i="11"/>
  <c r="K324" i="11"/>
  <c r="J324" i="11"/>
  <c r="F324" i="11"/>
  <c r="E324" i="11"/>
  <c r="D324" i="11"/>
  <c r="I323" i="11"/>
  <c r="C323" i="11" s="1"/>
  <c r="I322" i="11"/>
  <c r="C322" i="11" s="1"/>
  <c r="I319" i="11"/>
  <c r="C319" i="11" s="1"/>
  <c r="I317" i="11"/>
  <c r="C317" i="11" s="1"/>
  <c r="O315" i="11"/>
  <c r="N315" i="11"/>
  <c r="M315" i="11"/>
  <c r="L315" i="11"/>
  <c r="K315" i="11"/>
  <c r="J315" i="11"/>
  <c r="F315" i="11"/>
  <c r="E315" i="11"/>
  <c r="D315" i="11"/>
  <c r="I314" i="11"/>
  <c r="C314" i="11" s="1"/>
  <c r="I313" i="11"/>
  <c r="C313" i="11" s="1"/>
  <c r="I312" i="11"/>
  <c r="C312" i="11" s="1"/>
  <c r="I311" i="11"/>
  <c r="O308" i="11"/>
  <c r="N308" i="11"/>
  <c r="M308" i="11"/>
  <c r="L308" i="11"/>
  <c r="K308" i="11"/>
  <c r="J308" i="11"/>
  <c r="F308" i="11"/>
  <c r="E308" i="11"/>
  <c r="D308" i="11"/>
  <c r="I307" i="11"/>
  <c r="C307" i="11" s="1"/>
  <c r="I306" i="11"/>
  <c r="C306" i="11"/>
  <c r="I303" i="11"/>
  <c r="C303" i="11" s="1"/>
  <c r="I301" i="11"/>
  <c r="C301" i="11" s="1"/>
  <c r="I299" i="11"/>
  <c r="C299" i="11" s="1"/>
  <c r="I297" i="11"/>
  <c r="C297" i="11" s="1"/>
  <c r="I295" i="11"/>
  <c r="C295" i="11" s="1"/>
  <c r="I293" i="11"/>
  <c r="C293" i="11" s="1"/>
  <c r="D290" i="11"/>
  <c r="E290" i="11" s="1"/>
  <c r="I284" i="11"/>
  <c r="C284" i="11" s="1"/>
  <c r="I282" i="11"/>
  <c r="C282" i="11" s="1"/>
  <c r="I280" i="11"/>
  <c r="C280" i="11" s="1"/>
  <c r="I278" i="11"/>
  <c r="C278" i="11" s="1"/>
  <c r="O276" i="11"/>
  <c r="N276" i="11"/>
  <c r="M276" i="11"/>
  <c r="L276" i="11"/>
  <c r="K276" i="11"/>
  <c r="J276" i="11"/>
  <c r="I276" i="11" s="1"/>
  <c r="F276" i="11"/>
  <c r="E276" i="11"/>
  <c r="D276" i="11"/>
  <c r="I275" i="11"/>
  <c r="C275" i="11" s="1"/>
  <c r="I274" i="11"/>
  <c r="C274" i="11" s="1"/>
  <c r="I271" i="11"/>
  <c r="C271" i="11" s="1"/>
  <c r="I269" i="11"/>
  <c r="C269" i="11" s="1"/>
  <c r="O267" i="11"/>
  <c r="N267" i="11"/>
  <c r="M267" i="11"/>
  <c r="L267" i="11"/>
  <c r="K267" i="11"/>
  <c r="J267" i="11"/>
  <c r="F267" i="11"/>
  <c r="E267" i="11"/>
  <c r="D267" i="11"/>
  <c r="I266" i="11"/>
  <c r="C266" i="11" s="1"/>
  <c r="I265" i="11"/>
  <c r="C265" i="11" s="1"/>
  <c r="I264" i="11"/>
  <c r="C264" i="11" s="1"/>
  <c r="I263" i="11"/>
  <c r="C263" i="11" s="1"/>
  <c r="O260" i="11"/>
  <c r="N260" i="11"/>
  <c r="M260" i="11"/>
  <c r="L260" i="11"/>
  <c r="K260" i="11"/>
  <c r="J260" i="11"/>
  <c r="F260" i="11"/>
  <c r="E260" i="11"/>
  <c r="D260" i="11"/>
  <c r="I259" i="11"/>
  <c r="C259" i="11" s="1"/>
  <c r="I258" i="11"/>
  <c r="I260" i="11" s="1"/>
  <c r="I255" i="11"/>
  <c r="C255" i="11" s="1"/>
  <c r="I253" i="11"/>
  <c r="C253" i="11" s="1"/>
  <c r="I251" i="11"/>
  <c r="C251" i="11" s="1"/>
  <c r="I249" i="11"/>
  <c r="C249" i="11" s="1"/>
  <c r="I247" i="11"/>
  <c r="C247" i="11" s="1"/>
  <c r="I245" i="11"/>
  <c r="C245" i="11"/>
  <c r="D242" i="11"/>
  <c r="I236" i="11"/>
  <c r="C236" i="11" s="1"/>
  <c r="I234" i="11"/>
  <c r="C234" i="11" s="1"/>
  <c r="I232" i="11"/>
  <c r="C232" i="11" s="1"/>
  <c r="I230" i="11"/>
  <c r="C230" i="11" s="1"/>
  <c r="O228" i="11"/>
  <c r="N228" i="11"/>
  <c r="M228" i="11"/>
  <c r="L228" i="11"/>
  <c r="K228" i="11"/>
  <c r="J228" i="11"/>
  <c r="F228" i="11"/>
  <c r="E228" i="11"/>
  <c r="D228" i="11"/>
  <c r="I227" i="11"/>
  <c r="C227" i="11" s="1"/>
  <c r="I226" i="11"/>
  <c r="C226" i="11" s="1"/>
  <c r="I223" i="11"/>
  <c r="C223" i="11" s="1"/>
  <c r="I221" i="11"/>
  <c r="C221" i="11" s="1"/>
  <c r="O219" i="11"/>
  <c r="N219" i="11"/>
  <c r="M219" i="11"/>
  <c r="L219" i="11"/>
  <c r="K219" i="11"/>
  <c r="J219" i="11"/>
  <c r="F219" i="11"/>
  <c r="E219" i="11"/>
  <c r="D219" i="11"/>
  <c r="I218" i="11"/>
  <c r="C218" i="11" s="1"/>
  <c r="I217" i="11"/>
  <c r="C217" i="11" s="1"/>
  <c r="I216" i="11"/>
  <c r="C216" i="11" s="1"/>
  <c r="I215" i="11"/>
  <c r="C215" i="11"/>
  <c r="O212" i="11"/>
  <c r="N212" i="11"/>
  <c r="M212" i="11"/>
  <c r="L212" i="11"/>
  <c r="K212" i="11"/>
  <c r="J212" i="11"/>
  <c r="F212" i="11"/>
  <c r="E212" i="11"/>
  <c r="D212" i="11"/>
  <c r="I211" i="11"/>
  <c r="C211" i="11" s="1"/>
  <c r="I210" i="11"/>
  <c r="I212" i="11" s="1"/>
  <c r="C210" i="11"/>
  <c r="I207" i="11"/>
  <c r="C207" i="11" s="1"/>
  <c r="I205" i="11"/>
  <c r="C205" i="11" s="1"/>
  <c r="I203" i="11"/>
  <c r="C203" i="11" s="1"/>
  <c r="I201" i="11"/>
  <c r="C201" i="11" s="1"/>
  <c r="I199" i="11"/>
  <c r="C199" i="11" s="1"/>
  <c r="I197" i="11"/>
  <c r="C197" i="11"/>
  <c r="D194" i="11"/>
  <c r="I188" i="11"/>
  <c r="C188" i="11" s="1"/>
  <c r="I186" i="11"/>
  <c r="C186" i="11" s="1"/>
  <c r="I184" i="11"/>
  <c r="C184" i="11" s="1"/>
  <c r="I182" i="11"/>
  <c r="C182" i="11" s="1"/>
  <c r="O180" i="11"/>
  <c r="N180" i="11"/>
  <c r="M180" i="11"/>
  <c r="L180" i="11"/>
  <c r="K180" i="11"/>
  <c r="J180" i="11"/>
  <c r="F180" i="11"/>
  <c r="E180" i="11"/>
  <c r="D180" i="11"/>
  <c r="I179" i="11"/>
  <c r="C179" i="11" s="1"/>
  <c r="I178" i="11"/>
  <c r="C178" i="11"/>
  <c r="I175" i="11"/>
  <c r="C175" i="11" s="1"/>
  <c r="I173" i="11"/>
  <c r="C173" i="11" s="1"/>
  <c r="O171" i="11"/>
  <c r="N171" i="11"/>
  <c r="M171" i="11"/>
  <c r="L171" i="11"/>
  <c r="K171" i="11"/>
  <c r="J171" i="11"/>
  <c r="F171" i="11"/>
  <c r="E171" i="11"/>
  <c r="D171" i="11"/>
  <c r="I170" i="11"/>
  <c r="C170" i="11" s="1"/>
  <c r="I169" i="11"/>
  <c r="C169" i="11" s="1"/>
  <c r="I168" i="11"/>
  <c r="C168" i="11" s="1"/>
  <c r="I167" i="11"/>
  <c r="C167" i="11"/>
  <c r="O164" i="11"/>
  <c r="N164" i="11"/>
  <c r="M164" i="11"/>
  <c r="L164" i="11"/>
  <c r="K164" i="11"/>
  <c r="J164" i="11"/>
  <c r="F164" i="11"/>
  <c r="E164" i="11"/>
  <c r="E190" i="11" s="1"/>
  <c r="D164" i="11"/>
  <c r="I163" i="11"/>
  <c r="C163" i="11" s="1"/>
  <c r="I162" i="11"/>
  <c r="C162" i="11" s="1"/>
  <c r="I159" i="11"/>
  <c r="C159" i="11" s="1"/>
  <c r="I157" i="11"/>
  <c r="C157" i="11" s="1"/>
  <c r="I155" i="11"/>
  <c r="C155" i="11" s="1"/>
  <c r="I153" i="11"/>
  <c r="C153" i="11" s="1"/>
  <c r="I151" i="11"/>
  <c r="C151" i="11" s="1"/>
  <c r="I149" i="11"/>
  <c r="C149" i="11" s="1"/>
  <c r="D146" i="11"/>
  <c r="I140" i="11"/>
  <c r="C140" i="11" s="1"/>
  <c r="I138" i="11"/>
  <c r="C138" i="11" s="1"/>
  <c r="I136" i="11"/>
  <c r="C136" i="11" s="1"/>
  <c r="I134" i="11"/>
  <c r="C134" i="11" s="1"/>
  <c r="O132" i="11"/>
  <c r="N132" i="11"/>
  <c r="M132" i="11"/>
  <c r="L132" i="11"/>
  <c r="K132" i="11"/>
  <c r="J132" i="11"/>
  <c r="F132" i="11"/>
  <c r="E132" i="11"/>
  <c r="D132" i="11"/>
  <c r="I131" i="11"/>
  <c r="C131" i="11" s="1"/>
  <c r="I130" i="11"/>
  <c r="C130" i="11" s="1"/>
  <c r="I127" i="11"/>
  <c r="C127" i="11" s="1"/>
  <c r="I125" i="11"/>
  <c r="C125" i="11" s="1"/>
  <c r="O123" i="11"/>
  <c r="N123" i="11"/>
  <c r="M123" i="11"/>
  <c r="L123" i="11"/>
  <c r="K123" i="11"/>
  <c r="J123" i="11"/>
  <c r="F123" i="11"/>
  <c r="E123" i="11"/>
  <c r="D123" i="11"/>
  <c r="I122" i="11"/>
  <c r="C122" i="11" s="1"/>
  <c r="I121" i="11"/>
  <c r="C121" i="11" s="1"/>
  <c r="I120" i="11"/>
  <c r="C120" i="11" s="1"/>
  <c r="I119" i="11"/>
  <c r="C119" i="11" s="1"/>
  <c r="O116" i="11"/>
  <c r="N116" i="11"/>
  <c r="M116" i="11"/>
  <c r="M142" i="11" s="1"/>
  <c r="L116" i="11"/>
  <c r="K116" i="11"/>
  <c r="J116" i="11"/>
  <c r="F116" i="11"/>
  <c r="F142" i="11" s="1"/>
  <c r="E116" i="11"/>
  <c r="D116" i="11"/>
  <c r="I115" i="11"/>
  <c r="C115" i="11" s="1"/>
  <c r="I114" i="11"/>
  <c r="C114" i="11" s="1"/>
  <c r="I111" i="11"/>
  <c r="C111" i="11" s="1"/>
  <c r="I109" i="11"/>
  <c r="C109" i="11" s="1"/>
  <c r="I107" i="11"/>
  <c r="C107" i="11" s="1"/>
  <c r="I105" i="11"/>
  <c r="C105" i="11" s="1"/>
  <c r="I103" i="11"/>
  <c r="C103" i="11" s="1"/>
  <c r="I101" i="11"/>
  <c r="C101" i="11" s="1"/>
  <c r="D98" i="11"/>
  <c r="E98" i="11" s="1"/>
  <c r="I92" i="11"/>
  <c r="C92" i="11" s="1"/>
  <c r="I90" i="11"/>
  <c r="C90" i="11" s="1"/>
  <c r="I88" i="11"/>
  <c r="C88" i="11" s="1"/>
  <c r="I86" i="11"/>
  <c r="C86" i="11" s="1"/>
  <c r="O84" i="11"/>
  <c r="N84" i="11"/>
  <c r="M84" i="11"/>
  <c r="L84" i="11"/>
  <c r="K84" i="11"/>
  <c r="J84" i="11"/>
  <c r="F84" i="11"/>
  <c r="E84" i="11"/>
  <c r="D84" i="11"/>
  <c r="I83" i="11"/>
  <c r="C83" i="11" s="1"/>
  <c r="I82" i="11"/>
  <c r="C82" i="11" s="1"/>
  <c r="I79" i="11"/>
  <c r="C79" i="11" s="1"/>
  <c r="I77" i="11"/>
  <c r="C77" i="11" s="1"/>
  <c r="O75" i="11"/>
  <c r="N75" i="11"/>
  <c r="M75" i="11"/>
  <c r="L75" i="11"/>
  <c r="K75" i="11"/>
  <c r="J75" i="11"/>
  <c r="F75" i="11"/>
  <c r="E75" i="11"/>
  <c r="D75" i="11"/>
  <c r="I74" i="11"/>
  <c r="C74" i="11" s="1"/>
  <c r="I73" i="11"/>
  <c r="C73" i="11" s="1"/>
  <c r="I72" i="11"/>
  <c r="C72" i="11" s="1"/>
  <c r="I71" i="11"/>
  <c r="O68" i="11"/>
  <c r="N68" i="11"/>
  <c r="M68" i="11"/>
  <c r="M94" i="11" s="1"/>
  <c r="L68" i="11"/>
  <c r="K68" i="11"/>
  <c r="J68" i="11"/>
  <c r="F68" i="11"/>
  <c r="F94" i="11" s="1"/>
  <c r="E68" i="11"/>
  <c r="D68" i="11"/>
  <c r="I67" i="11"/>
  <c r="C67" i="11" s="1"/>
  <c r="I66" i="11"/>
  <c r="C66" i="11" s="1"/>
  <c r="I63" i="11"/>
  <c r="C63" i="11" s="1"/>
  <c r="I61" i="11"/>
  <c r="C61" i="11" s="1"/>
  <c r="I59" i="11"/>
  <c r="C59" i="11" s="1"/>
  <c r="I57" i="11"/>
  <c r="C57" i="11" s="1"/>
  <c r="I55" i="11"/>
  <c r="C55" i="11" s="1"/>
  <c r="I53" i="11"/>
  <c r="C53" i="11" s="1"/>
  <c r="D50" i="11"/>
  <c r="I44" i="11"/>
  <c r="C44" i="11" s="1"/>
  <c r="I42" i="11"/>
  <c r="C42" i="11" s="1"/>
  <c r="I40" i="11"/>
  <c r="C40" i="11" s="1"/>
  <c r="I38" i="11"/>
  <c r="C38" i="11" s="1"/>
  <c r="O36" i="11"/>
  <c r="N36" i="11"/>
  <c r="M36" i="11"/>
  <c r="L36" i="11"/>
  <c r="K36" i="11"/>
  <c r="J36" i="11"/>
  <c r="F36" i="11"/>
  <c r="E36" i="11"/>
  <c r="D36" i="11"/>
  <c r="I35" i="11"/>
  <c r="C35" i="11" s="1"/>
  <c r="I34" i="11"/>
  <c r="C34" i="11" s="1"/>
  <c r="I31" i="11"/>
  <c r="C31" i="11" s="1"/>
  <c r="I29" i="11"/>
  <c r="C29" i="11" s="1"/>
  <c r="O27" i="11"/>
  <c r="N27" i="11"/>
  <c r="M27" i="11"/>
  <c r="L27" i="11"/>
  <c r="K27" i="11"/>
  <c r="J27" i="11"/>
  <c r="F27" i="11"/>
  <c r="E27" i="11"/>
  <c r="D27" i="11"/>
  <c r="I26" i="11"/>
  <c r="C26" i="11" s="1"/>
  <c r="I25" i="11"/>
  <c r="C25" i="11"/>
  <c r="I24" i="11"/>
  <c r="I23" i="11"/>
  <c r="C23" i="11" s="1"/>
  <c r="O20" i="11"/>
  <c r="N20" i="11"/>
  <c r="M20" i="11"/>
  <c r="L20" i="11"/>
  <c r="K20" i="11"/>
  <c r="J20" i="11"/>
  <c r="F20" i="11"/>
  <c r="E20" i="11"/>
  <c r="D20" i="11"/>
  <c r="I19" i="11"/>
  <c r="C19" i="11" s="1"/>
  <c r="I18" i="11"/>
  <c r="C18" i="11" s="1"/>
  <c r="I15" i="11"/>
  <c r="C15" i="11" s="1"/>
  <c r="I13" i="11"/>
  <c r="C13" i="11"/>
  <c r="I11" i="11"/>
  <c r="I9" i="11"/>
  <c r="C9" i="11"/>
  <c r="I7" i="11"/>
  <c r="I5" i="11"/>
  <c r="C5" i="11" s="1"/>
  <c r="D2" i="11"/>
  <c r="A103" i="2"/>
  <c r="S100" i="2"/>
  <c r="C100" i="2"/>
  <c r="S95" i="2"/>
  <c r="C95" i="2"/>
  <c r="A86" i="2"/>
  <c r="S83" i="2"/>
  <c r="C83" i="2"/>
  <c r="C308" i="11" l="1"/>
  <c r="L190" i="11"/>
  <c r="I466" i="12"/>
  <c r="F466" i="12" s="1"/>
  <c r="E466" i="12" s="1"/>
  <c r="D466" i="12" s="1"/>
  <c r="I404" i="11"/>
  <c r="C452" i="11"/>
  <c r="C36" i="11"/>
  <c r="C271" i="12"/>
  <c r="O46" i="11"/>
  <c r="C68" i="11"/>
  <c r="I555" i="11"/>
  <c r="C555" i="11" s="1"/>
  <c r="I37" i="12"/>
  <c r="F37" i="12" s="1"/>
  <c r="E37" i="12" s="1"/>
  <c r="D37" i="12" s="1"/>
  <c r="I27" i="11"/>
  <c r="I17" i="63"/>
  <c r="X17" i="63"/>
  <c r="I36" i="11"/>
  <c r="I75" i="11"/>
  <c r="C180" i="11"/>
  <c r="D238" i="11"/>
  <c r="K238" i="11"/>
  <c r="J238" i="11" s="1"/>
  <c r="O238" i="11"/>
  <c r="M238" i="11"/>
  <c r="C258" i="11"/>
  <c r="N334" i="11"/>
  <c r="C402" i="11"/>
  <c r="C404" i="11" s="1"/>
  <c r="X10" i="63"/>
  <c r="I10" i="63"/>
  <c r="I315" i="11"/>
  <c r="C372" i="11"/>
  <c r="I459" i="11"/>
  <c r="I507" i="11"/>
  <c r="L94" i="11"/>
  <c r="J94" i="11"/>
  <c r="N94" i="11"/>
  <c r="F190" i="11"/>
  <c r="M190" i="11"/>
  <c r="K382" i="11"/>
  <c r="O382" i="11"/>
  <c r="M382" i="11"/>
  <c r="E478" i="11"/>
  <c r="L142" i="11"/>
  <c r="O526" i="11"/>
  <c r="N597" i="11"/>
  <c r="N613" i="11"/>
  <c r="N46" i="11"/>
  <c r="K286" i="11"/>
  <c r="O286" i="11"/>
  <c r="M286" i="11"/>
  <c r="F334" i="11"/>
  <c r="E334" i="11" s="1"/>
  <c r="M334" i="11"/>
  <c r="L334" i="11" s="1"/>
  <c r="E382" i="11"/>
  <c r="L382" i="11"/>
  <c r="J382" i="11"/>
  <c r="N382" i="11"/>
  <c r="D430" i="11"/>
  <c r="F597" i="11"/>
  <c r="M597" i="11"/>
  <c r="E613" i="11"/>
  <c r="L613" i="11"/>
  <c r="E238" i="11"/>
  <c r="E286" i="11"/>
  <c r="K430" i="11"/>
  <c r="J430" i="11" s="1"/>
  <c r="K478" i="11"/>
  <c r="J626" i="11"/>
  <c r="K597" i="11"/>
  <c r="F613" i="11"/>
  <c r="E46" i="11"/>
  <c r="D142" i="11"/>
  <c r="O142" i="11"/>
  <c r="N142" i="11" s="1"/>
  <c r="J190" i="11"/>
  <c r="N190" i="11"/>
  <c r="F238" i="11"/>
  <c r="F286" i="11"/>
  <c r="O334" i="11"/>
  <c r="F382" i="11"/>
  <c r="M430" i="11"/>
  <c r="L430" i="11" s="1"/>
  <c r="F478" i="11"/>
  <c r="M478" i="11"/>
  <c r="L478" i="11"/>
  <c r="F526" i="11"/>
  <c r="E526" i="11" s="1"/>
  <c r="M526" i="11"/>
  <c r="L526" i="11" s="1"/>
  <c r="E597" i="11"/>
  <c r="D604" i="11"/>
  <c r="K46" i="11"/>
  <c r="J46" i="11" s="1"/>
  <c r="O430" i="11"/>
  <c r="N430" i="11" s="1"/>
  <c r="O478" i="11"/>
  <c r="F46" i="11"/>
  <c r="M46" i="11"/>
  <c r="L46" i="11" s="1"/>
  <c r="E94" i="11"/>
  <c r="K94" i="11"/>
  <c r="O94" i="11"/>
  <c r="E142" i="11"/>
  <c r="K142" i="11"/>
  <c r="J142" i="11" s="1"/>
  <c r="K190" i="11"/>
  <c r="O190" i="11"/>
  <c r="N238" i="11"/>
  <c r="L238" i="11"/>
  <c r="J286" i="11"/>
  <c r="N286" i="11"/>
  <c r="L286" i="11"/>
  <c r="K334" i="11"/>
  <c r="J334" i="11" s="1"/>
  <c r="F430" i="11"/>
  <c r="E430" i="11" s="1"/>
  <c r="J478" i="11"/>
  <c r="N478" i="11"/>
  <c r="N526" i="11"/>
  <c r="K526" i="11"/>
  <c r="J526" i="11" s="1"/>
  <c r="K613" i="11"/>
  <c r="O613" i="11"/>
  <c r="I193" i="12"/>
  <c r="C193" i="12"/>
  <c r="C427" i="12"/>
  <c r="I115" i="12"/>
  <c r="C37" i="12"/>
  <c r="C349" i="12"/>
  <c r="I388" i="12"/>
  <c r="F388" i="12" s="1"/>
  <c r="E388" i="12" s="1"/>
  <c r="D388" i="12" s="1"/>
  <c r="I154" i="12"/>
  <c r="F154" i="12" s="1"/>
  <c r="E154" i="12" s="1"/>
  <c r="D154" i="12" s="1"/>
  <c r="C154" i="12" s="1"/>
  <c r="I232" i="12"/>
  <c r="F232" i="12" s="1"/>
  <c r="E232" i="12" s="1"/>
  <c r="D232" i="12" s="1"/>
  <c r="C232" i="12" s="1"/>
  <c r="I76" i="12"/>
  <c r="F76" i="12" s="1"/>
  <c r="E76" i="12" s="1"/>
  <c r="D76" i="12" s="1"/>
  <c r="J597" i="11"/>
  <c r="L597" i="11"/>
  <c r="D94" i="11"/>
  <c r="C123" i="11"/>
  <c r="I500" i="11"/>
  <c r="I164" i="11"/>
  <c r="C228" i="11"/>
  <c r="D334" i="11"/>
  <c r="I356" i="11"/>
  <c r="I468" i="11"/>
  <c r="K634" i="11"/>
  <c r="K626" i="11"/>
  <c r="D597" i="11"/>
  <c r="D623" i="11" s="1"/>
  <c r="I171" i="11"/>
  <c r="I228" i="11"/>
  <c r="I363" i="11"/>
  <c r="I420" i="11"/>
  <c r="D478" i="11"/>
  <c r="J634" i="11"/>
  <c r="I20" i="11"/>
  <c r="I84" i="11"/>
  <c r="C116" i="11"/>
  <c r="C142" i="11" s="1"/>
  <c r="I132" i="11"/>
  <c r="C171" i="11"/>
  <c r="I219" i="11"/>
  <c r="I267" i="11"/>
  <c r="I286" i="11" s="1"/>
  <c r="C276" i="11"/>
  <c r="I324" i="11"/>
  <c r="C363" i="11"/>
  <c r="I411" i="11"/>
  <c r="C420" i="11"/>
  <c r="C500" i="11"/>
  <c r="D526" i="11"/>
  <c r="C7" i="11"/>
  <c r="C11" i="11"/>
  <c r="C20" i="11"/>
  <c r="C24" i="11"/>
  <c r="C27" i="11" s="1"/>
  <c r="D46" i="11"/>
  <c r="C71" i="11"/>
  <c r="C75" i="11" s="1"/>
  <c r="C94" i="11" s="1"/>
  <c r="C84" i="11"/>
  <c r="C132" i="11"/>
  <c r="C164" i="11"/>
  <c r="C219" i="11"/>
  <c r="C267" i="11"/>
  <c r="C311" i="11"/>
  <c r="C324" i="11"/>
  <c r="C356" i="11"/>
  <c r="D382" i="11"/>
  <c r="C411" i="11"/>
  <c r="C455" i="11"/>
  <c r="C459" i="11" s="1"/>
  <c r="C468" i="11"/>
  <c r="I516" i="11"/>
  <c r="L634" i="11"/>
  <c r="L626" i="11"/>
  <c r="I116" i="11"/>
  <c r="I68" i="11"/>
  <c r="I123" i="11"/>
  <c r="I180" i="11"/>
  <c r="D190" i="11"/>
  <c r="C212" i="11"/>
  <c r="C260" i="11"/>
  <c r="D286" i="11"/>
  <c r="I308" i="11"/>
  <c r="C315" i="11"/>
  <c r="I372" i="11"/>
  <c r="I452" i="11"/>
  <c r="C503" i="11"/>
  <c r="C507" i="11" s="1"/>
  <c r="C516" i="11"/>
  <c r="C548" i="11"/>
  <c r="C564" i="11"/>
  <c r="M634" i="11"/>
  <c r="M626" i="11"/>
  <c r="C76" i="12"/>
  <c r="C96" i="12"/>
  <c r="C115" i="12" s="1"/>
  <c r="C291" i="12"/>
  <c r="C310" i="12" s="1"/>
  <c r="I310" i="12"/>
  <c r="C388" i="12"/>
  <c r="C466" i="12"/>
  <c r="I349" i="12"/>
  <c r="I271" i="12"/>
  <c r="I427" i="12"/>
  <c r="S78" i="2"/>
  <c r="C78" i="2"/>
  <c r="I574" i="11" l="1"/>
  <c r="I46" i="11"/>
  <c r="C190" i="11"/>
  <c r="I430" i="11"/>
  <c r="C286" i="11"/>
  <c r="C478" i="11"/>
  <c r="I334" i="11"/>
  <c r="C574" i="11"/>
  <c r="C382" i="11"/>
  <c r="I382" i="11"/>
  <c r="U17" i="63"/>
  <c r="F17" i="63"/>
  <c r="X16" i="63"/>
  <c r="I16" i="63"/>
  <c r="U16" i="63"/>
  <c r="F16" i="63"/>
  <c r="U10" i="63"/>
  <c r="F10" i="63"/>
  <c r="C430" i="11"/>
  <c r="I526" i="11"/>
  <c r="I142" i="11"/>
  <c r="I190" i="11"/>
  <c r="C334" i="11"/>
  <c r="C238" i="11"/>
  <c r="I238" i="11"/>
  <c r="I478" i="11"/>
  <c r="I94" i="11"/>
  <c r="C526" i="11"/>
  <c r="C507" i="12"/>
  <c r="I604" i="11"/>
  <c r="C604" i="11"/>
  <c r="I597" i="11"/>
  <c r="C597" i="11"/>
  <c r="C46" i="11"/>
  <c r="I634" i="11"/>
  <c r="I613" i="11"/>
  <c r="U613" i="11" s="1"/>
  <c r="A69" i="2"/>
  <c r="S66" i="2"/>
  <c r="C66" i="2"/>
  <c r="S61" i="2"/>
  <c r="C61" i="2"/>
  <c r="A52" i="2"/>
  <c r="S49" i="2"/>
  <c r="C49" i="2"/>
  <c r="V9" i="63" l="1"/>
  <c r="G9" i="63"/>
  <c r="U9" i="63"/>
  <c r="F9" i="63"/>
  <c r="U597" i="11"/>
  <c r="S597" i="11"/>
  <c r="F604" i="11"/>
  <c r="F623" i="11" s="1"/>
  <c r="I627" i="11"/>
  <c r="I623" i="11"/>
  <c r="C613" i="11"/>
  <c r="C626" i="11"/>
  <c r="S44" i="2"/>
  <c r="C44" i="2"/>
  <c r="F12" i="63" l="1"/>
  <c r="I9" i="63"/>
  <c r="I12" i="63" s="1"/>
  <c r="X9" i="63"/>
  <c r="X12" i="63" s="1"/>
  <c r="U12" i="63"/>
  <c r="F625" i="11"/>
  <c r="F630" i="11" s="1"/>
  <c r="I625" i="11"/>
  <c r="E604" i="11"/>
  <c r="E627" i="11" s="1"/>
  <c r="F627" i="11"/>
  <c r="F631" i="11" s="1"/>
  <c r="C627" i="11"/>
  <c r="C623" i="11"/>
  <c r="D626" i="11" s="1"/>
  <c r="F635" i="11" s="1"/>
  <c r="E635" i="11" s="1"/>
  <c r="E623" i="11" l="1"/>
  <c r="E625" i="11" s="1"/>
  <c r="E630" i="11" s="1"/>
  <c r="R9" i="63"/>
  <c r="X19" i="63"/>
  <c r="U19" i="63"/>
  <c r="C9" i="63"/>
  <c r="I19" i="63"/>
  <c r="F19" i="63"/>
  <c r="Q608" i="11"/>
  <c r="Q590" i="11"/>
  <c r="Q606" i="11"/>
  <c r="Q615" i="11"/>
  <c r="Q604" i="11"/>
  <c r="O604" i="11" s="1"/>
  <c r="N604" i="11" s="1"/>
  <c r="M604" i="11" s="1"/>
  <c r="Q597" i="11"/>
  <c r="Q582" i="11"/>
  <c r="D627" i="11"/>
  <c r="E636" i="11" s="1"/>
  <c r="E631" i="11" l="1"/>
  <c r="F21" i="63"/>
  <c r="U21" i="63"/>
  <c r="G10" i="63"/>
  <c r="V10" i="63"/>
  <c r="Z14" i="63"/>
  <c r="K14" i="63"/>
  <c r="I21" i="63"/>
  <c r="X21" i="63"/>
  <c r="L604" i="11"/>
  <c r="U604" i="11" s="1"/>
  <c r="M627" i="11"/>
  <c r="M623" i="11"/>
  <c r="M625" i="11" s="1"/>
  <c r="M635" i="11"/>
  <c r="A35" i="2"/>
  <c r="V12" i="63" l="1"/>
  <c r="R10" i="63"/>
  <c r="R11" i="63" s="1"/>
  <c r="C10" i="63"/>
  <c r="C11" i="63" s="1"/>
  <c r="G12" i="63"/>
  <c r="K64" i="63"/>
  <c r="K30" i="63"/>
  <c r="K98" i="63"/>
  <c r="K81" i="63"/>
  <c r="K47" i="63"/>
  <c r="Z47" i="63"/>
  <c r="Z30" i="63"/>
  <c r="Z98" i="63"/>
  <c r="Z64" i="63"/>
  <c r="Z81" i="63"/>
  <c r="M639" i="11"/>
  <c r="M630" i="11"/>
  <c r="O15" i="41" s="1"/>
  <c r="M638" i="11"/>
  <c r="M631" i="11"/>
  <c r="O22" i="41" s="1"/>
  <c r="K604" i="11"/>
  <c r="L627" i="11"/>
  <c r="L623" i="11"/>
  <c r="L635" i="11"/>
  <c r="S32" i="2"/>
  <c r="C32" i="2"/>
  <c r="S27" i="2"/>
  <c r="C27" i="2"/>
  <c r="Z15" i="2"/>
  <c r="Y15" i="2"/>
  <c r="X15" i="2"/>
  <c r="U15" i="2"/>
  <c r="T15" i="2"/>
  <c r="E15" i="2"/>
  <c r="D15" i="2"/>
  <c r="Z14" i="2"/>
  <c r="Y14" i="2"/>
  <c r="X14" i="2"/>
  <c r="U14" i="2"/>
  <c r="T14" i="2"/>
  <c r="E14" i="2"/>
  <c r="D14" i="2"/>
  <c r="Z8" i="2"/>
  <c r="Y8" i="2"/>
  <c r="X8" i="2"/>
  <c r="U8" i="2"/>
  <c r="T8" i="2"/>
  <c r="E8" i="2"/>
  <c r="D8" i="2"/>
  <c r="Z7" i="2"/>
  <c r="Y7" i="2"/>
  <c r="X7" i="2"/>
  <c r="U7" i="2"/>
  <c r="T7" i="2"/>
  <c r="J7" i="2"/>
  <c r="I7" i="2"/>
  <c r="H7" i="2"/>
  <c r="E7" i="2"/>
  <c r="D7" i="2"/>
  <c r="A105" i="1"/>
  <c r="L625" i="11" l="1"/>
  <c r="U623" i="11"/>
  <c r="C12" i="63"/>
  <c r="G14" i="63" s="1"/>
  <c r="V14" i="63"/>
  <c r="R12" i="63"/>
  <c r="V16" i="63"/>
  <c r="R16" i="63" s="1"/>
  <c r="G16" i="63"/>
  <c r="C16" i="63" s="1"/>
  <c r="S604" i="11"/>
  <c r="L639" i="11"/>
  <c r="L631" i="11"/>
  <c r="O23" i="41" s="1"/>
  <c r="K30" i="41" s="1"/>
  <c r="E17" i="2"/>
  <c r="Y17" i="2"/>
  <c r="L638" i="11"/>
  <c r="L630" i="11"/>
  <c r="O16" i="41" s="1"/>
  <c r="J21" i="41"/>
  <c r="D21" i="41"/>
  <c r="C21" i="41"/>
  <c r="E21" i="41"/>
  <c r="F21" i="41"/>
  <c r="G21" i="41"/>
  <c r="I21" i="41"/>
  <c r="H21" i="41"/>
  <c r="K21" i="41"/>
  <c r="J604" i="11"/>
  <c r="K635" i="11"/>
  <c r="K627" i="11"/>
  <c r="K623" i="11"/>
  <c r="S623" i="11" s="1"/>
  <c r="U17" i="2"/>
  <c r="J29" i="41"/>
  <c r="K29" i="41"/>
  <c r="C29" i="41"/>
  <c r="D29" i="41"/>
  <c r="I29" i="41"/>
  <c r="H29" i="41"/>
  <c r="F29" i="41"/>
  <c r="G29" i="41"/>
  <c r="E29" i="41"/>
  <c r="T17" i="2"/>
  <c r="X17" i="2"/>
  <c r="Z17" i="2"/>
  <c r="D17" i="2"/>
  <c r="E10" i="2"/>
  <c r="H8" i="2"/>
  <c r="D10" i="2"/>
  <c r="R102" i="1"/>
  <c r="C102" i="1"/>
  <c r="R97" i="1"/>
  <c r="C97" i="1"/>
  <c r="V30" i="63" l="1"/>
  <c r="V64" i="63"/>
  <c r="V81" i="63"/>
  <c r="V98" i="63"/>
  <c r="V47" i="63"/>
  <c r="G81" i="63"/>
  <c r="G47" i="63"/>
  <c r="G98" i="63"/>
  <c r="G64" i="63"/>
  <c r="G30" i="63"/>
  <c r="V17" i="63"/>
  <c r="R17" i="63" s="1"/>
  <c r="G17" i="63"/>
  <c r="C17" i="63" s="1"/>
  <c r="T14" i="63"/>
  <c r="Y14" i="63"/>
  <c r="S14" i="63"/>
  <c r="W14" i="63"/>
  <c r="X14" i="63"/>
  <c r="U14" i="63"/>
  <c r="E14" i="63"/>
  <c r="H14" i="63"/>
  <c r="D14" i="63"/>
  <c r="J14" i="63"/>
  <c r="I14" i="63"/>
  <c r="F14" i="63"/>
  <c r="D30" i="41"/>
  <c r="C30" i="41"/>
  <c r="F30" i="41"/>
  <c r="E30" i="41"/>
  <c r="H30" i="41"/>
  <c r="J30" i="41"/>
  <c r="I30" i="41"/>
  <c r="G30" i="41"/>
  <c r="J623" i="11"/>
  <c r="J627" i="11"/>
  <c r="J635" i="11"/>
  <c r="K22" i="41"/>
  <c r="F22" i="41"/>
  <c r="H22" i="41"/>
  <c r="E22" i="41"/>
  <c r="J22" i="41"/>
  <c r="G22" i="41"/>
  <c r="I22" i="41"/>
  <c r="D22" i="41"/>
  <c r="C22" i="41"/>
  <c r="K625" i="11"/>
  <c r="K631" i="11" s="1"/>
  <c r="O21" i="41" s="1"/>
  <c r="H10" i="2"/>
  <c r="A88" i="1"/>
  <c r="G19" i="63" l="1"/>
  <c r="V19" i="63"/>
  <c r="F98" i="63"/>
  <c r="F30" i="63"/>
  <c r="F81" i="63"/>
  <c r="F47" i="63"/>
  <c r="F64" i="63"/>
  <c r="J98" i="63"/>
  <c r="J64" i="63"/>
  <c r="J30" i="63"/>
  <c r="J81" i="63"/>
  <c r="J47" i="63"/>
  <c r="U98" i="63"/>
  <c r="U81" i="63"/>
  <c r="U47" i="63"/>
  <c r="U30" i="63"/>
  <c r="U64" i="63"/>
  <c r="Y64" i="63"/>
  <c r="Y30" i="63"/>
  <c r="Y98" i="63"/>
  <c r="Y81" i="63"/>
  <c r="Y47" i="63"/>
  <c r="H47" i="63"/>
  <c r="H81" i="63"/>
  <c r="H64" i="63"/>
  <c r="H98" i="63"/>
  <c r="H30" i="63"/>
  <c r="W81" i="63"/>
  <c r="W30" i="63"/>
  <c r="W64" i="63"/>
  <c r="W98" i="63"/>
  <c r="W47" i="63"/>
  <c r="G21" i="63"/>
  <c r="C19" i="63"/>
  <c r="G20" i="63" s="1"/>
  <c r="D47" i="63"/>
  <c r="D64" i="63"/>
  <c r="D81" i="63"/>
  <c r="D98" i="63"/>
  <c r="D30" i="63"/>
  <c r="C14" i="63"/>
  <c r="X81" i="63"/>
  <c r="X64" i="63"/>
  <c r="X47" i="63"/>
  <c r="X98" i="63"/>
  <c r="X30" i="63"/>
  <c r="T30" i="63"/>
  <c r="T64" i="63"/>
  <c r="T81" i="63"/>
  <c r="T98" i="63"/>
  <c r="T47" i="63"/>
  <c r="I98" i="63"/>
  <c r="I30" i="63"/>
  <c r="I81" i="63"/>
  <c r="I64" i="63"/>
  <c r="I47" i="63"/>
  <c r="K15" i="63"/>
  <c r="E81" i="63"/>
  <c r="E30" i="63"/>
  <c r="E98" i="63"/>
  <c r="E64" i="63"/>
  <c r="E47" i="63"/>
  <c r="S81" i="63"/>
  <c r="S64" i="63"/>
  <c r="S30" i="63"/>
  <c r="S98" i="63"/>
  <c r="S47" i="63"/>
  <c r="Z15" i="63"/>
  <c r="R14" i="63"/>
  <c r="V21" i="63"/>
  <c r="R19" i="63"/>
  <c r="V20" i="63" s="1"/>
  <c r="K639" i="11"/>
  <c r="I28" i="41"/>
  <c r="E28" i="41"/>
  <c r="H28" i="41"/>
  <c r="C28" i="41"/>
  <c r="F28" i="41"/>
  <c r="G28" i="41"/>
  <c r="D28" i="41"/>
  <c r="J28" i="41"/>
  <c r="K28" i="41"/>
  <c r="K638" i="11"/>
  <c r="K630" i="11"/>
  <c r="O14" i="41" s="1"/>
  <c r="J625" i="11"/>
  <c r="J631" i="11" s="1"/>
  <c r="O20" i="41" s="1"/>
  <c r="O623" i="11"/>
  <c r="N623" i="11" s="1"/>
  <c r="V597" i="11"/>
  <c r="T615" i="11"/>
  <c r="T606" i="11"/>
  <c r="T597" i="11"/>
  <c r="I635" i="11"/>
  <c r="R85" i="1"/>
  <c r="C85" i="1"/>
  <c r="R80" i="1"/>
  <c r="C80" i="1"/>
  <c r="R30" i="63" l="1"/>
  <c r="S31" i="63"/>
  <c r="L52" i="63"/>
  <c r="L69" i="63"/>
  <c r="L35" i="63"/>
  <c r="L103" i="63"/>
  <c r="L86" i="63"/>
  <c r="D71" i="63"/>
  <c r="C64" i="63"/>
  <c r="J65" i="63" s="1"/>
  <c r="H99" i="63"/>
  <c r="R81" i="63"/>
  <c r="W82" i="63" s="1"/>
  <c r="I65" i="63"/>
  <c r="T31" i="63"/>
  <c r="D105" i="63"/>
  <c r="C98" i="63"/>
  <c r="D99" i="63" s="1"/>
  <c r="R47" i="63"/>
  <c r="T48" i="63" s="1"/>
  <c r="S48" i="63"/>
  <c r="R21" i="63"/>
  <c r="R98" i="63"/>
  <c r="U99" i="63" s="1"/>
  <c r="S99" i="63"/>
  <c r="T99" i="63"/>
  <c r="X31" i="63"/>
  <c r="D88" i="63"/>
  <c r="C81" i="63"/>
  <c r="H82" i="63" s="1"/>
  <c r="K20" i="63"/>
  <c r="E20" i="63"/>
  <c r="H20" i="63"/>
  <c r="J20" i="63"/>
  <c r="D20" i="63"/>
  <c r="I20" i="63"/>
  <c r="F20" i="63"/>
  <c r="Y99" i="63"/>
  <c r="U31" i="63"/>
  <c r="X99" i="63"/>
  <c r="Y31" i="63"/>
  <c r="Z20" i="63"/>
  <c r="Y20" i="63"/>
  <c r="T20" i="63"/>
  <c r="S20" i="63"/>
  <c r="W20" i="63"/>
  <c r="U20" i="63"/>
  <c r="X20" i="63"/>
  <c r="AA69" i="63"/>
  <c r="AA103" i="63"/>
  <c r="AA86" i="63"/>
  <c r="AA52" i="63"/>
  <c r="AA35" i="63"/>
  <c r="R64" i="63"/>
  <c r="W65" i="63" s="1"/>
  <c r="E99" i="63"/>
  <c r="I99" i="63"/>
  <c r="X48" i="63"/>
  <c r="D37" i="63"/>
  <c r="C30" i="63"/>
  <c r="D54" i="63"/>
  <c r="C47" i="63"/>
  <c r="E48" i="63" s="1"/>
  <c r="D48" i="63"/>
  <c r="C21" i="63"/>
  <c r="W31" i="63"/>
  <c r="J31" i="63"/>
  <c r="F65" i="63"/>
  <c r="J639" i="11"/>
  <c r="I638" i="11"/>
  <c r="I630" i="11"/>
  <c r="O12" i="41" s="1"/>
  <c r="K20" i="41"/>
  <c r="H20" i="41"/>
  <c r="J20" i="41"/>
  <c r="C20" i="41"/>
  <c r="E20" i="41"/>
  <c r="I20" i="41"/>
  <c r="F20" i="41"/>
  <c r="G20" i="41"/>
  <c r="D20" i="41"/>
  <c r="H27" i="41"/>
  <c r="E27" i="41"/>
  <c r="K27" i="41"/>
  <c r="C27" i="41"/>
  <c r="J27" i="41"/>
  <c r="I27" i="41"/>
  <c r="G27" i="41"/>
  <c r="D27" i="41"/>
  <c r="F27" i="41"/>
  <c r="I639" i="11"/>
  <c r="J630" i="11"/>
  <c r="O13" i="41" s="1"/>
  <c r="J638" i="11"/>
  <c r="I631" i="11"/>
  <c r="A71" i="1"/>
  <c r="R68" i="1"/>
  <c r="C68" i="1"/>
  <c r="R63" i="1"/>
  <c r="C63" i="1"/>
  <c r="A54" i="1"/>
  <c r="R51" i="1"/>
  <c r="C51" i="1"/>
  <c r="R46" i="1"/>
  <c r="C46" i="1"/>
  <c r="Y48" i="63" l="1"/>
  <c r="H65" i="63"/>
  <c r="E65" i="63"/>
  <c r="J99" i="63"/>
  <c r="X82" i="63"/>
  <c r="U82" i="63"/>
  <c r="T82" i="63"/>
  <c r="Y82" i="63"/>
  <c r="U48" i="63"/>
  <c r="F99" i="63"/>
  <c r="AD103" i="63"/>
  <c r="X103" i="63"/>
  <c r="X105" i="63" s="1"/>
  <c r="D108" i="63"/>
  <c r="Y65" i="63"/>
  <c r="H23" i="63"/>
  <c r="H86" i="63" s="1"/>
  <c r="H88" i="63" s="1"/>
  <c r="K23" i="63"/>
  <c r="K103" i="63" s="1"/>
  <c r="K105" i="63" s="1"/>
  <c r="E23" i="63"/>
  <c r="E86" i="63" s="1"/>
  <c r="J23" i="63"/>
  <c r="J35" i="63" s="1"/>
  <c r="J37" i="63" s="1"/>
  <c r="I23" i="63"/>
  <c r="I69" i="63" s="1"/>
  <c r="I71" i="63" s="1"/>
  <c r="F23" i="63"/>
  <c r="F52" i="63" s="1"/>
  <c r="F54" i="63" s="1"/>
  <c r="D57" i="63"/>
  <c r="AD52" i="63"/>
  <c r="H48" i="63"/>
  <c r="E82" i="63"/>
  <c r="S23" i="63"/>
  <c r="S103" i="63" s="1"/>
  <c r="Z23" i="63"/>
  <c r="Z52" i="63" s="1"/>
  <c r="Z54" i="63" s="1"/>
  <c r="Y23" i="63"/>
  <c r="Y52" i="63" s="1"/>
  <c r="Y54" i="63" s="1"/>
  <c r="T23" i="63"/>
  <c r="T86" i="63" s="1"/>
  <c r="T88" i="63" s="1"/>
  <c r="W23" i="63"/>
  <c r="W103" i="63" s="1"/>
  <c r="W105" i="63" s="1"/>
  <c r="X23" i="63"/>
  <c r="X86" i="63" s="1"/>
  <c r="X88" i="63" s="1"/>
  <c r="U23" i="63"/>
  <c r="U103" i="63" s="1"/>
  <c r="U105" i="63" s="1"/>
  <c r="F48" i="63"/>
  <c r="V82" i="63"/>
  <c r="Z82" i="63"/>
  <c r="D74" i="63"/>
  <c r="H69" i="63"/>
  <c r="H71" i="63" s="1"/>
  <c r="E69" i="63"/>
  <c r="K69" i="63"/>
  <c r="K71" i="63" s="1"/>
  <c r="G31" i="63"/>
  <c r="K31" i="63"/>
  <c r="G23" i="63"/>
  <c r="G52" i="63" s="1"/>
  <c r="G54" i="63" s="1"/>
  <c r="D31" i="63"/>
  <c r="T65" i="63"/>
  <c r="S65" i="63"/>
  <c r="AD86" i="63"/>
  <c r="J48" i="63"/>
  <c r="H31" i="63"/>
  <c r="D82" i="63"/>
  <c r="V23" i="63"/>
  <c r="V103" i="63" s="1"/>
  <c r="V105" i="63" s="1"/>
  <c r="G99" i="63"/>
  <c r="K99" i="63"/>
  <c r="F31" i="63"/>
  <c r="K86" i="63"/>
  <c r="K88" i="63" s="1"/>
  <c r="E52" i="63"/>
  <c r="K52" i="63"/>
  <c r="K54" i="63" s="1"/>
  <c r="I52" i="63"/>
  <c r="I54" i="63" s="1"/>
  <c r="X65" i="63"/>
  <c r="Z65" i="63"/>
  <c r="V65" i="63"/>
  <c r="I31" i="63"/>
  <c r="K82" i="63"/>
  <c r="G82" i="63"/>
  <c r="E31" i="63"/>
  <c r="G48" i="63"/>
  <c r="K48" i="63"/>
  <c r="D40" i="63"/>
  <c r="I48" i="63"/>
  <c r="X35" i="63"/>
  <c r="X37" i="63" s="1"/>
  <c r="S35" i="63"/>
  <c r="AD35" i="63"/>
  <c r="AD69" i="63"/>
  <c r="Z69" i="63"/>
  <c r="Z71" i="63" s="1"/>
  <c r="S69" i="63"/>
  <c r="V69" i="63"/>
  <c r="V71" i="63" s="1"/>
  <c r="T69" i="63"/>
  <c r="T71" i="63" s="1"/>
  <c r="J82" i="63"/>
  <c r="F82" i="63"/>
  <c r="D91" i="63"/>
  <c r="I82" i="63"/>
  <c r="W99" i="63"/>
  <c r="Z99" i="63"/>
  <c r="V99" i="63"/>
  <c r="Z48" i="63"/>
  <c r="V48" i="63"/>
  <c r="U65" i="63"/>
  <c r="W48" i="63"/>
  <c r="S82" i="63"/>
  <c r="D65" i="63"/>
  <c r="K65" i="63"/>
  <c r="G65" i="63"/>
  <c r="K35" i="63"/>
  <c r="K37" i="63" s="1"/>
  <c r="E35" i="63"/>
  <c r="Z31" i="63"/>
  <c r="V31" i="63"/>
  <c r="F636" i="11"/>
  <c r="O19" i="41"/>
  <c r="K19" i="41"/>
  <c r="D19" i="41"/>
  <c r="G19" i="41"/>
  <c r="F19" i="41"/>
  <c r="I19" i="41"/>
  <c r="J19" i="41"/>
  <c r="C19" i="41"/>
  <c r="H19" i="41"/>
  <c r="E19" i="41"/>
  <c r="E18" i="41"/>
  <c r="D18" i="41"/>
  <c r="F18" i="41"/>
  <c r="G18" i="41"/>
  <c r="J18" i="41"/>
  <c r="K18" i="41"/>
  <c r="H18" i="41"/>
  <c r="C18" i="41"/>
  <c r="I18" i="41"/>
  <c r="E19" i="2"/>
  <c r="A37" i="1"/>
  <c r="R34" i="1"/>
  <c r="C34" i="1"/>
  <c r="J52" i="63" l="1"/>
  <c r="J54" i="63" s="1"/>
  <c r="W86" i="63"/>
  <c r="W88" i="63" s="1"/>
  <c r="W91" i="63" s="1"/>
  <c r="W92" i="63" s="1"/>
  <c r="F69" i="63"/>
  <c r="F71" i="63" s="1"/>
  <c r="I35" i="63"/>
  <c r="I37" i="63" s="1"/>
  <c r="I40" i="63" s="1"/>
  <c r="I41" i="63" s="1"/>
  <c r="W69" i="63"/>
  <c r="W71" i="63" s="1"/>
  <c r="W74" i="63" s="1"/>
  <c r="W75" i="63" s="1"/>
  <c r="Z86" i="63"/>
  <c r="Z88" i="63" s="1"/>
  <c r="X69" i="63"/>
  <c r="X71" i="63" s="1"/>
  <c r="F35" i="63"/>
  <c r="F37" i="63" s="1"/>
  <c r="W35" i="63"/>
  <c r="W37" i="63" s="1"/>
  <c r="W40" i="63" s="1"/>
  <c r="W41" i="63" s="1"/>
  <c r="J69" i="63"/>
  <c r="J71" i="63" s="1"/>
  <c r="J103" i="63"/>
  <c r="J105" i="63" s="1"/>
  <c r="J108" i="63" s="1"/>
  <c r="J109" i="63" s="1"/>
  <c r="V35" i="63"/>
  <c r="V37" i="63" s="1"/>
  <c r="V40" i="63" s="1"/>
  <c r="V41" i="63" s="1"/>
  <c r="F86" i="63"/>
  <c r="F88" i="63" s="1"/>
  <c r="T52" i="63"/>
  <c r="T54" i="63" s="1"/>
  <c r="F103" i="63"/>
  <c r="F105" i="63" s="1"/>
  <c r="V52" i="63"/>
  <c r="V54" i="63" s="1"/>
  <c r="V57" i="63" s="1"/>
  <c r="V58" i="63" s="1"/>
  <c r="J86" i="63"/>
  <c r="J88" i="63" s="1"/>
  <c r="T35" i="63"/>
  <c r="T37" i="63" s="1"/>
  <c r="T40" i="63" s="1"/>
  <c r="T41" i="63" s="1"/>
  <c r="Z35" i="63"/>
  <c r="Z37" i="63" s="1"/>
  <c r="S105" i="63"/>
  <c r="I74" i="63"/>
  <c r="I75" i="63" s="1"/>
  <c r="H91" i="63"/>
  <c r="H92" i="63" s="1"/>
  <c r="G57" i="63"/>
  <c r="G58" i="63" s="1"/>
  <c r="F91" i="63"/>
  <c r="F92" i="63" s="1"/>
  <c r="T91" i="63"/>
  <c r="T92" i="63" s="1"/>
  <c r="E71" i="63"/>
  <c r="F108" i="63"/>
  <c r="F109" i="63" s="1"/>
  <c r="H35" i="63"/>
  <c r="H37" i="63" s="1"/>
  <c r="X74" i="63"/>
  <c r="X75" i="63" s="1"/>
  <c r="X40" i="63"/>
  <c r="X41" i="63" s="1"/>
  <c r="K57" i="63"/>
  <c r="K58" i="63" s="1"/>
  <c r="J57" i="63"/>
  <c r="J58" i="63" s="1"/>
  <c r="J91" i="63"/>
  <c r="J92" i="63" s="1"/>
  <c r="G69" i="63"/>
  <c r="G71" i="63" s="1"/>
  <c r="W108" i="63"/>
  <c r="W109" i="63" s="1"/>
  <c r="T57" i="63"/>
  <c r="T58" i="63" s="1"/>
  <c r="S52" i="63"/>
  <c r="C23" i="63"/>
  <c r="G103" i="63"/>
  <c r="G105" i="63" s="1"/>
  <c r="Y103" i="63"/>
  <c r="Y105" i="63" s="1"/>
  <c r="V74" i="63"/>
  <c r="V75" i="63" s="1"/>
  <c r="I57" i="63"/>
  <c r="I58" i="63" s="1"/>
  <c r="E88" i="63"/>
  <c r="Z91" i="63"/>
  <c r="Z92" i="63" s="1"/>
  <c r="H74" i="63"/>
  <c r="H75" i="63" s="1"/>
  <c r="Y57" i="63"/>
  <c r="Y58" i="63" s="1"/>
  <c r="X108" i="63"/>
  <c r="X109" i="63" s="1"/>
  <c r="G35" i="63"/>
  <c r="G37" i="63" s="1"/>
  <c r="T74" i="63"/>
  <c r="T75" i="63" s="1"/>
  <c r="Y35" i="63"/>
  <c r="Y37" i="63" s="1"/>
  <c r="K40" i="63"/>
  <c r="K41" i="63" s="1"/>
  <c r="J40" i="63"/>
  <c r="J41" i="63" s="1"/>
  <c r="U69" i="63"/>
  <c r="U71" i="63" s="1"/>
  <c r="U74" i="63" s="1"/>
  <c r="U75" i="63" s="1"/>
  <c r="Z74" i="63"/>
  <c r="Z75" i="63" s="1"/>
  <c r="E54" i="63"/>
  <c r="G86" i="63"/>
  <c r="G88" i="63" s="1"/>
  <c r="K91" i="63"/>
  <c r="K92" i="63" s="1"/>
  <c r="U86" i="63"/>
  <c r="U88" i="63" s="1"/>
  <c r="S86" i="63"/>
  <c r="K74" i="63"/>
  <c r="K75" i="63" s="1"/>
  <c r="F74" i="63"/>
  <c r="F75" i="63" s="1"/>
  <c r="R23" i="63"/>
  <c r="U52" i="63"/>
  <c r="U54" i="63" s="1"/>
  <c r="H103" i="63"/>
  <c r="H105" i="63" s="1"/>
  <c r="I103" i="63"/>
  <c r="I105" i="63" s="1"/>
  <c r="Z103" i="63"/>
  <c r="Z105" i="63" s="1"/>
  <c r="Z40" i="63"/>
  <c r="Z41" i="63" s="1"/>
  <c r="F57" i="63"/>
  <c r="F58" i="63" s="1"/>
  <c r="U108" i="63"/>
  <c r="U109" i="63" s="1"/>
  <c r="K108" i="63"/>
  <c r="K109" i="63" s="1"/>
  <c r="E37" i="63"/>
  <c r="C35" i="63"/>
  <c r="M35" i="63" s="1"/>
  <c r="F40" i="63"/>
  <c r="F41" i="63" s="1"/>
  <c r="Y69" i="63"/>
  <c r="Y71" i="63" s="1"/>
  <c r="S71" i="63"/>
  <c r="U35" i="63"/>
  <c r="U37" i="63" s="1"/>
  <c r="S37" i="63"/>
  <c r="H52" i="63"/>
  <c r="H54" i="63" s="1"/>
  <c r="I86" i="63"/>
  <c r="I88" i="63" s="1"/>
  <c r="V108" i="63"/>
  <c r="V109" i="63" s="1"/>
  <c r="V86" i="63"/>
  <c r="V88" i="63" s="1"/>
  <c r="Y86" i="63"/>
  <c r="Y88" i="63" s="1"/>
  <c r="J74" i="63"/>
  <c r="J75" i="63" s="1"/>
  <c r="X91" i="63"/>
  <c r="X92" i="63" s="1"/>
  <c r="Z57" i="63"/>
  <c r="Z58" i="63" s="1"/>
  <c r="X52" i="63"/>
  <c r="X54" i="63" s="1"/>
  <c r="X57" i="63" s="1"/>
  <c r="X58" i="63" s="1"/>
  <c r="W52" i="63"/>
  <c r="W54" i="63" s="1"/>
  <c r="E103" i="63"/>
  <c r="T103" i="63"/>
  <c r="T105" i="63" s="1"/>
  <c r="D68" i="63"/>
  <c r="S68" i="63"/>
  <c r="S34" i="1"/>
  <c r="S34" i="63"/>
  <c r="D34" i="63"/>
  <c r="S85" i="63"/>
  <c r="D85" i="63"/>
  <c r="S102" i="63"/>
  <c r="D102" i="63"/>
  <c r="S51" i="63"/>
  <c r="D51" i="63"/>
  <c r="D34" i="1"/>
  <c r="D51" i="1"/>
  <c r="S51" i="1"/>
  <c r="S68" i="1"/>
  <c r="D68" i="1"/>
  <c r="K26" i="41"/>
  <c r="D26" i="41"/>
  <c r="C26" i="41"/>
  <c r="J26" i="41"/>
  <c r="E26" i="41"/>
  <c r="H26" i="41"/>
  <c r="G26" i="41"/>
  <c r="F26" i="41"/>
  <c r="I26" i="41"/>
  <c r="S85" i="1"/>
  <c r="D85" i="1"/>
  <c r="S102" i="1"/>
  <c r="D102" i="1"/>
  <c r="R29" i="1"/>
  <c r="C29" i="1"/>
  <c r="R103" i="63" l="1"/>
  <c r="C52" i="63"/>
  <c r="M52" i="63" s="1"/>
  <c r="R69" i="63"/>
  <c r="AB69" i="63" s="1"/>
  <c r="H57" i="63"/>
  <c r="H58" i="63" s="1"/>
  <c r="Y74" i="63"/>
  <c r="Y75" i="63" s="1"/>
  <c r="E40" i="63"/>
  <c r="E41" i="63" s="1"/>
  <c r="C37" i="63"/>
  <c r="H38" i="63" s="1"/>
  <c r="I108" i="63"/>
  <c r="I109" i="63" s="1"/>
  <c r="S88" i="63"/>
  <c r="R86" i="63"/>
  <c r="AB86" i="63" s="1"/>
  <c r="G91" i="63"/>
  <c r="G92" i="63" s="1"/>
  <c r="Y40" i="63"/>
  <c r="Y41" i="63" s="1"/>
  <c r="C86" i="63"/>
  <c r="M86" i="63" s="1"/>
  <c r="Y108" i="63"/>
  <c r="Y109" i="63" s="1"/>
  <c r="C69" i="63"/>
  <c r="M69" i="63" s="1"/>
  <c r="C103" i="63"/>
  <c r="E105" i="63"/>
  <c r="R37" i="63"/>
  <c r="Y38" i="63" s="1"/>
  <c r="S40" i="63"/>
  <c r="S41" i="63" s="1"/>
  <c r="S38" i="63"/>
  <c r="U57" i="63"/>
  <c r="U58" i="63" s="1"/>
  <c r="G74" i="63"/>
  <c r="G75" i="63" s="1"/>
  <c r="V91" i="63"/>
  <c r="V92" i="63" s="1"/>
  <c r="T108" i="63"/>
  <c r="T109" i="63" s="1"/>
  <c r="R35" i="63"/>
  <c r="AB35" i="63" s="1"/>
  <c r="H108" i="63"/>
  <c r="H109" i="63" s="1"/>
  <c r="U91" i="63"/>
  <c r="U92" i="63" s="1"/>
  <c r="E57" i="63"/>
  <c r="E58" i="63" s="1"/>
  <c r="C54" i="63"/>
  <c r="H55" i="63" s="1"/>
  <c r="E91" i="63"/>
  <c r="E92" i="63" s="1"/>
  <c r="C88" i="63"/>
  <c r="G89" i="63" s="1"/>
  <c r="G108" i="63"/>
  <c r="G109" i="63" s="1"/>
  <c r="S54" i="63"/>
  <c r="R52" i="63"/>
  <c r="AB52" i="63" s="1"/>
  <c r="H40" i="63"/>
  <c r="H41" i="63" s="1"/>
  <c r="E74" i="63"/>
  <c r="E75" i="63" s="1"/>
  <c r="C71" i="63"/>
  <c r="W57" i="63"/>
  <c r="W58" i="63" s="1"/>
  <c r="Y91" i="63"/>
  <c r="Y92" i="63" s="1"/>
  <c r="I91" i="63"/>
  <c r="I92" i="63" s="1"/>
  <c r="U40" i="63"/>
  <c r="U41" i="63" s="1"/>
  <c r="U38" i="63"/>
  <c r="R71" i="63"/>
  <c r="Y72" i="63" s="1"/>
  <c r="S74" i="63"/>
  <c r="S75" i="63" s="1"/>
  <c r="Z108" i="63"/>
  <c r="Z109" i="63" s="1"/>
  <c r="G40" i="63"/>
  <c r="G41" i="63" s="1"/>
  <c r="S108" i="63"/>
  <c r="S109" i="63" s="1"/>
  <c r="R105" i="63"/>
  <c r="S106" i="63"/>
  <c r="W34" i="63"/>
  <c r="I34" i="63"/>
  <c r="E34" i="63"/>
  <c r="Y34" i="63"/>
  <c r="U34" i="63"/>
  <c r="K34" i="63"/>
  <c r="O35" i="63" s="1"/>
  <c r="G34" i="63"/>
  <c r="X34" i="63"/>
  <c r="T34" i="63"/>
  <c r="J34" i="63"/>
  <c r="F34" i="63"/>
  <c r="V34" i="63"/>
  <c r="H34" i="63"/>
  <c r="Z34" i="63"/>
  <c r="W51" i="63"/>
  <c r="I51" i="63"/>
  <c r="E51" i="63"/>
  <c r="Y51" i="63"/>
  <c r="U51" i="63"/>
  <c r="K51" i="63"/>
  <c r="O52" i="63" s="1"/>
  <c r="O8" i="63" s="1"/>
  <c r="E42" i="62" s="1"/>
  <c r="G51" i="63"/>
  <c r="X51" i="63"/>
  <c r="T51" i="63"/>
  <c r="J51" i="63"/>
  <c r="F51" i="63"/>
  <c r="H51" i="63"/>
  <c r="Z51" i="63"/>
  <c r="V51" i="63"/>
  <c r="Y85" i="63"/>
  <c r="U85" i="63"/>
  <c r="K85" i="63"/>
  <c r="O86" i="63" s="1"/>
  <c r="O10" i="63" s="1"/>
  <c r="G42" i="62" s="1"/>
  <c r="G85" i="63"/>
  <c r="W85" i="63"/>
  <c r="I85" i="63"/>
  <c r="E85" i="63"/>
  <c r="Z85" i="63"/>
  <c r="V85" i="63"/>
  <c r="H85" i="63"/>
  <c r="X85" i="63"/>
  <c r="J85" i="63"/>
  <c r="F85" i="63"/>
  <c r="T85" i="63"/>
  <c r="Y102" i="63"/>
  <c r="U102" i="63"/>
  <c r="K102" i="63"/>
  <c r="O103" i="63" s="1"/>
  <c r="G102" i="63"/>
  <c r="X102" i="63"/>
  <c r="T102" i="63"/>
  <c r="J102" i="63"/>
  <c r="F102" i="63"/>
  <c r="W102" i="63"/>
  <c r="I102" i="63"/>
  <c r="E102" i="63"/>
  <c r="Z102" i="63"/>
  <c r="V102" i="63"/>
  <c r="H102" i="63"/>
  <c r="X68" i="63"/>
  <c r="T68" i="63"/>
  <c r="J68" i="63"/>
  <c r="F68" i="63"/>
  <c r="Z68" i="63"/>
  <c r="V68" i="63"/>
  <c r="H68" i="63"/>
  <c r="Y68" i="63"/>
  <c r="U68" i="63"/>
  <c r="K68" i="63"/>
  <c r="O69" i="63" s="1"/>
  <c r="O9" i="63" s="1"/>
  <c r="F42" i="62" s="1"/>
  <c r="G68" i="63"/>
  <c r="W68" i="63"/>
  <c r="I68" i="63"/>
  <c r="E68" i="63"/>
  <c r="Z51" i="1"/>
  <c r="V51" i="1"/>
  <c r="I51" i="1"/>
  <c r="E51" i="1"/>
  <c r="U51" i="1"/>
  <c r="X51" i="1"/>
  <c r="G51" i="1"/>
  <c r="Y51" i="1"/>
  <c r="H51" i="1"/>
  <c r="T51" i="1"/>
  <c r="K51" i="1"/>
  <c r="W51" i="1"/>
  <c r="J51" i="1"/>
  <c r="F51" i="1"/>
  <c r="Z85" i="1"/>
  <c r="V85" i="1"/>
  <c r="I85" i="1"/>
  <c r="E85" i="1"/>
  <c r="J85" i="1"/>
  <c r="Y85" i="1"/>
  <c r="U85" i="1"/>
  <c r="H85" i="1"/>
  <c r="W85" i="1"/>
  <c r="F85" i="1"/>
  <c r="X85" i="1"/>
  <c r="T85" i="1"/>
  <c r="K85" i="1"/>
  <c r="G85" i="1"/>
  <c r="X68" i="1"/>
  <c r="T68" i="1"/>
  <c r="K68" i="1"/>
  <c r="G68" i="1"/>
  <c r="Z68" i="1"/>
  <c r="E68" i="1"/>
  <c r="W68" i="1"/>
  <c r="J68" i="1"/>
  <c r="F68" i="1"/>
  <c r="Y68" i="1"/>
  <c r="U68" i="1"/>
  <c r="H68" i="1"/>
  <c r="V68" i="1"/>
  <c r="I68" i="1"/>
  <c r="X102" i="1"/>
  <c r="T102" i="1"/>
  <c r="K102" i="1"/>
  <c r="G102" i="1"/>
  <c r="Z102" i="1"/>
  <c r="E102" i="1"/>
  <c r="W102" i="1"/>
  <c r="J102" i="1"/>
  <c r="F102" i="1"/>
  <c r="Y102" i="1"/>
  <c r="U102" i="1"/>
  <c r="H102" i="1"/>
  <c r="V102" i="1"/>
  <c r="I102" i="1"/>
  <c r="W34" i="1"/>
  <c r="J34" i="1"/>
  <c r="F34" i="1"/>
  <c r="K34" i="1"/>
  <c r="Z34" i="1"/>
  <c r="V34" i="1"/>
  <c r="I34" i="1"/>
  <c r="E34" i="1"/>
  <c r="H34" i="1"/>
  <c r="T34" i="1"/>
  <c r="G34" i="1"/>
  <c r="Y34" i="1"/>
  <c r="U34" i="1"/>
  <c r="X34" i="1"/>
  <c r="X10" i="2"/>
  <c r="E55" i="63" l="1"/>
  <c r="E72" i="63"/>
  <c r="N71" i="63"/>
  <c r="N9" i="63" s="1"/>
  <c r="D72" i="63"/>
  <c r="K72" i="63"/>
  <c r="J72" i="63"/>
  <c r="I72" i="63"/>
  <c r="H72" i="63"/>
  <c r="F72" i="63"/>
  <c r="I89" i="63"/>
  <c r="E108" i="63"/>
  <c r="E109" i="63" s="1"/>
  <c r="C105" i="63"/>
  <c r="E38" i="63"/>
  <c r="N37" i="63"/>
  <c r="D38" i="63"/>
  <c r="F38" i="63"/>
  <c r="J38" i="63"/>
  <c r="I38" i="63"/>
  <c r="K38" i="63"/>
  <c r="AC105" i="63"/>
  <c r="U106" i="63"/>
  <c r="V106" i="63"/>
  <c r="W106" i="63"/>
  <c r="X106" i="63"/>
  <c r="Z106" i="63"/>
  <c r="U72" i="63"/>
  <c r="AC71" i="63"/>
  <c r="X72" i="63"/>
  <c r="T72" i="63"/>
  <c r="Z72" i="63"/>
  <c r="V72" i="63"/>
  <c r="W72" i="63"/>
  <c r="N54" i="63"/>
  <c r="N8" i="63" s="1"/>
  <c r="D55" i="63"/>
  <c r="J55" i="63"/>
  <c r="F55" i="63"/>
  <c r="I55" i="63"/>
  <c r="K55" i="63"/>
  <c r="G55" i="63"/>
  <c r="T106" i="63"/>
  <c r="G72" i="63"/>
  <c r="N88" i="63"/>
  <c r="N10" i="63" s="1"/>
  <c r="D89" i="63"/>
  <c r="J89" i="63"/>
  <c r="H89" i="63"/>
  <c r="K89" i="63"/>
  <c r="F89" i="63"/>
  <c r="G38" i="63"/>
  <c r="S72" i="63"/>
  <c r="S57" i="63"/>
  <c r="S58" i="63" s="1"/>
  <c r="R54" i="63"/>
  <c r="S55" i="63" s="1"/>
  <c r="E89" i="63"/>
  <c r="AC37" i="63"/>
  <c r="X38" i="63"/>
  <c r="T38" i="63"/>
  <c r="Z38" i="63"/>
  <c r="V38" i="63"/>
  <c r="W38" i="63"/>
  <c r="Y106" i="63"/>
  <c r="R88" i="63"/>
  <c r="S91" i="63"/>
  <c r="S92" i="63" s="1"/>
  <c r="O7" i="63"/>
  <c r="D42" i="62" s="1"/>
  <c r="F25" i="63"/>
  <c r="F26" i="63" s="1"/>
  <c r="J25" i="63"/>
  <c r="J26" i="63" s="1"/>
  <c r="E25" i="63"/>
  <c r="E26" i="63" s="1"/>
  <c r="G25" i="63"/>
  <c r="G26" i="63" s="1"/>
  <c r="H25" i="63"/>
  <c r="H26" i="63" s="1"/>
  <c r="O11" i="63"/>
  <c r="H42" i="62" s="1"/>
  <c r="I93" i="63"/>
  <c r="J93" i="63"/>
  <c r="J94" i="63" s="1"/>
  <c r="E93" i="63"/>
  <c r="E94" i="63" s="1"/>
  <c r="H93" i="63"/>
  <c r="H94" i="63" s="1"/>
  <c r="F93" i="63"/>
  <c r="F94" i="63" s="1"/>
  <c r="G93" i="63"/>
  <c r="G94" i="63" s="1"/>
  <c r="Z17" i="1"/>
  <c r="Y17" i="1"/>
  <c r="X17" i="1"/>
  <c r="W17" i="1"/>
  <c r="V17" i="1"/>
  <c r="U17" i="1"/>
  <c r="T17" i="1"/>
  <c r="S17" i="1"/>
  <c r="Z16" i="1"/>
  <c r="Y16" i="1"/>
  <c r="X16" i="1"/>
  <c r="W16" i="1"/>
  <c r="V16" i="1"/>
  <c r="U16" i="1"/>
  <c r="T16" i="1"/>
  <c r="S16" i="1"/>
  <c r="F16" i="1"/>
  <c r="E16" i="1" s="1"/>
  <c r="D16" i="1" s="1"/>
  <c r="S89" i="63" l="1"/>
  <c r="AC88" i="63"/>
  <c r="W89" i="63"/>
  <c r="X89" i="63"/>
  <c r="T89" i="63"/>
  <c r="Z89" i="63"/>
  <c r="V89" i="63"/>
  <c r="Y89" i="63"/>
  <c r="U89" i="63"/>
  <c r="E41" i="62"/>
  <c r="P8" i="63"/>
  <c r="E45" i="62" s="1"/>
  <c r="E106" i="63"/>
  <c r="N105" i="63"/>
  <c r="D106" i="63"/>
  <c r="F106" i="63"/>
  <c r="K106" i="63"/>
  <c r="J106" i="63"/>
  <c r="H106" i="63"/>
  <c r="I106" i="63"/>
  <c r="G106" i="63"/>
  <c r="X55" i="63"/>
  <c r="AC54" i="63"/>
  <c r="V55" i="63"/>
  <c r="T55" i="63"/>
  <c r="Z55" i="63"/>
  <c r="Y55" i="63"/>
  <c r="U55" i="63"/>
  <c r="W55" i="63"/>
  <c r="F41" i="62"/>
  <c r="P9" i="63"/>
  <c r="F45" i="62" s="1"/>
  <c r="G41" i="62"/>
  <c r="P10" i="63"/>
  <c r="G45" i="62" s="1"/>
  <c r="N7" i="63"/>
  <c r="D25" i="63"/>
  <c r="D26" i="63" s="1"/>
  <c r="K17" i="1"/>
  <c r="J17" i="1" s="1"/>
  <c r="I17" i="1" s="1"/>
  <c r="H17" i="1" s="1"/>
  <c r="G17" i="1" s="1"/>
  <c r="F17" i="1" s="1"/>
  <c r="E17" i="1" s="1"/>
  <c r="D17" i="1" s="1"/>
  <c r="C17" i="1" s="1"/>
  <c r="K16" i="1"/>
  <c r="J16" i="1" s="1"/>
  <c r="I16" i="1" s="1"/>
  <c r="H16" i="1" s="1"/>
  <c r="G16" i="1" s="1"/>
  <c r="C16" i="1" s="1"/>
  <c r="R16" i="1"/>
  <c r="R17" i="1"/>
  <c r="Z14" i="1"/>
  <c r="K14" i="1"/>
  <c r="D41" i="62" l="1"/>
  <c r="P7" i="63"/>
  <c r="D45" i="62" s="1"/>
  <c r="N11" i="63"/>
  <c r="D93" i="63"/>
  <c r="D94" i="63" s="1"/>
  <c r="U10" i="2"/>
  <c r="H41" i="62" l="1"/>
  <c r="P11" i="63"/>
  <c r="H45" i="62" s="1"/>
  <c r="T10" i="2"/>
  <c r="Z10" i="1"/>
  <c r="Y10" i="1"/>
  <c r="X10" i="1"/>
  <c r="W10" i="1"/>
  <c r="V10" i="1"/>
  <c r="U10" i="1"/>
  <c r="T10" i="1"/>
  <c r="S10" i="1"/>
  <c r="I10" i="1"/>
  <c r="H10" i="1" s="1"/>
  <c r="G10" i="1" s="1"/>
  <c r="F10" i="1" s="1"/>
  <c r="E10" i="1" s="1"/>
  <c r="D10" i="1" s="1"/>
  <c r="Z9" i="1"/>
  <c r="Y9" i="1"/>
  <c r="X9" i="1"/>
  <c r="W9" i="1"/>
  <c r="V9" i="1"/>
  <c r="U9" i="1"/>
  <c r="T9" i="1"/>
  <c r="S9" i="1"/>
  <c r="K9" i="1"/>
  <c r="J9" i="1"/>
  <c r="I9" i="1"/>
  <c r="H9" i="1"/>
  <c r="H12" i="1" s="1"/>
  <c r="G9" i="1"/>
  <c r="F9" i="1"/>
  <c r="E9" i="1"/>
  <c r="D9" i="1"/>
  <c r="D12" i="1" s="1"/>
  <c r="V12" i="1" l="1"/>
  <c r="V19" i="1" s="1"/>
  <c r="Z12" i="1"/>
  <c r="T12" i="1"/>
  <c r="T19" i="1" s="1"/>
  <c r="X12" i="1"/>
  <c r="X19" i="1" s="1"/>
  <c r="K10" i="1"/>
  <c r="J10" i="1" s="1"/>
  <c r="C10" i="1" s="1"/>
  <c r="R10" i="1"/>
  <c r="Y12" i="1"/>
  <c r="Y19" i="1" s="1"/>
  <c r="U12" i="1"/>
  <c r="W12" i="1"/>
  <c r="K19" i="1"/>
  <c r="R9" i="1"/>
  <c r="S12" i="1"/>
  <c r="G12" i="1"/>
  <c r="I12" i="1"/>
  <c r="D19" i="1"/>
  <c r="H19" i="1"/>
  <c r="C9" i="1"/>
  <c r="J12" i="1" l="1"/>
  <c r="J19" i="1" s="1"/>
  <c r="R11" i="1"/>
  <c r="K12" i="1"/>
  <c r="F12" i="1"/>
  <c r="G19" i="1"/>
  <c r="K21" i="1"/>
  <c r="W19" i="1"/>
  <c r="V21" i="1"/>
  <c r="C11" i="1"/>
  <c r="H21" i="1"/>
  <c r="I19" i="1"/>
  <c r="S19" i="1"/>
  <c r="R12" i="1"/>
  <c r="U14" i="1" s="1"/>
  <c r="Y21" i="1"/>
  <c r="X21" i="1"/>
  <c r="U19" i="1"/>
  <c r="T21" i="1"/>
  <c r="S14" i="1" l="1"/>
  <c r="U21" i="1"/>
  <c r="V14" i="1"/>
  <c r="T14" i="1"/>
  <c r="X14" i="1"/>
  <c r="Y14" i="1"/>
  <c r="S21" i="1"/>
  <c r="W21" i="1"/>
  <c r="E12" i="1"/>
  <c r="F19" i="1"/>
  <c r="J21" i="1"/>
  <c r="I21" i="1"/>
  <c r="G21" i="1"/>
  <c r="W14" i="1"/>
  <c r="Z15" i="1" l="1"/>
  <c r="E19" i="1"/>
  <c r="C12" i="1"/>
  <c r="E14" i="1" s="1"/>
  <c r="R14" i="1"/>
  <c r="F21" i="1"/>
  <c r="D14" i="1" l="1"/>
  <c r="H14" i="1"/>
  <c r="G14" i="1"/>
  <c r="I14" i="1"/>
  <c r="J14" i="1"/>
  <c r="F14" i="1"/>
  <c r="E21" i="1"/>
  <c r="C19" i="1"/>
  <c r="E20" i="1" s="1"/>
  <c r="K15" i="1" l="1"/>
  <c r="D20" i="1"/>
  <c r="Z19" i="1" s="1"/>
  <c r="K20" i="1"/>
  <c r="H20" i="1"/>
  <c r="J20" i="1"/>
  <c r="I20" i="1"/>
  <c r="G20" i="1"/>
  <c r="F20" i="1"/>
  <c r="C21" i="1"/>
  <c r="E23" i="1" s="1"/>
  <c r="C14" i="1"/>
  <c r="K23" i="1" l="1"/>
  <c r="H23" i="1"/>
  <c r="J23" i="1"/>
  <c r="I23" i="1"/>
  <c r="G23" i="1"/>
  <c r="F23" i="1"/>
  <c r="Z21" i="1"/>
  <c r="R19" i="1"/>
  <c r="Z20" i="1" s="1"/>
  <c r="C23" i="1" l="1"/>
  <c r="V20" i="1"/>
  <c r="Y20" i="1"/>
  <c r="X20" i="1"/>
  <c r="T20" i="1"/>
  <c r="W20" i="1"/>
  <c r="U20" i="1"/>
  <c r="S20" i="1"/>
  <c r="R21" i="1"/>
  <c r="Z23" i="1" s="1"/>
  <c r="X23" i="1" l="1"/>
  <c r="V23" i="1"/>
  <c r="T23" i="1"/>
  <c r="Y23" i="1"/>
  <c r="W23" i="1"/>
  <c r="U23" i="1"/>
  <c r="S23" i="1"/>
  <c r="R23" i="1" l="1"/>
  <c r="U19" i="2" l="1"/>
  <c r="T19" i="2"/>
  <c r="X19" i="2"/>
  <c r="Y19" i="2"/>
  <c r="Z19" i="2"/>
  <c r="C8" i="3" l="1"/>
  <c r="C9" i="3" s="1"/>
  <c r="C485" i="12"/>
  <c r="M485" i="12"/>
  <c r="M504" i="12" s="1"/>
  <c r="M506" i="12" s="1"/>
  <c r="C490" i="12"/>
  <c r="M490" i="12"/>
  <c r="K485" i="12"/>
  <c r="J485" i="12"/>
  <c r="K490" i="12"/>
  <c r="J490" i="12"/>
  <c r="E8" i="3"/>
  <c r="E9" i="3" s="1"/>
  <c r="F8" i="3"/>
  <c r="F9" i="3" s="1"/>
  <c r="K79" i="2" s="1"/>
  <c r="K86" i="2" s="1"/>
  <c r="Y10" i="2"/>
  <c r="Z10" i="2"/>
  <c r="G8" i="3"/>
  <c r="G9" i="3" s="1"/>
  <c r="I8" i="2"/>
  <c r="I10" i="2" s="1"/>
  <c r="J8" i="2"/>
  <c r="J10" i="2" s="1"/>
  <c r="H14" i="2"/>
  <c r="H15" i="2"/>
  <c r="I14" i="2"/>
  <c r="I15" i="2"/>
  <c r="J14" i="2"/>
  <c r="J15" i="2"/>
  <c r="K62" i="2"/>
  <c r="C25" i="3"/>
  <c r="D25" i="3" s="1"/>
  <c r="D26" i="3" s="1"/>
  <c r="I485" i="12"/>
  <c r="I490" i="12"/>
  <c r="T604" i="11"/>
  <c r="S635" i="11"/>
  <c r="T635" i="11" s="1"/>
  <c r="V615" i="11"/>
  <c r="L490" i="12"/>
  <c r="D485" i="12"/>
  <c r="D490" i="12"/>
  <c r="E485" i="12"/>
  <c r="E490" i="12"/>
  <c r="F485" i="12"/>
  <c r="F490" i="12"/>
  <c r="L485" i="12"/>
  <c r="L504" i="12" s="1"/>
  <c r="L506" i="12" s="1"/>
  <c r="H75" i="41" s="1"/>
  <c r="E579" i="11"/>
  <c r="F579" i="11" s="1"/>
  <c r="I579" i="11" s="1"/>
  <c r="J579" i="11" s="1"/>
  <c r="K579" i="11" s="1"/>
  <c r="L579" i="11" s="1"/>
  <c r="M579" i="11" s="1"/>
  <c r="N579" i="11" s="1"/>
  <c r="O579" i="11" s="1"/>
  <c r="O490" i="12"/>
  <c r="N485" i="12"/>
  <c r="N490" i="12"/>
  <c r="E469" i="12"/>
  <c r="F469" i="12" s="1"/>
  <c r="G469" i="12" s="1"/>
  <c r="H469" i="12" s="1"/>
  <c r="E434" i="11"/>
  <c r="F434" i="11"/>
  <c r="I434" i="11" s="1"/>
  <c r="J434" i="11" s="1"/>
  <c r="K434" i="11" s="1"/>
  <c r="L434" i="11" s="1"/>
  <c r="M434" i="11" s="1"/>
  <c r="N434" i="11" s="1"/>
  <c r="O434" i="11" s="1"/>
  <c r="E242" i="11"/>
  <c r="F242" i="11" s="1"/>
  <c r="I242" i="11" s="1"/>
  <c r="J242" i="11" s="1"/>
  <c r="K242" i="11" s="1"/>
  <c r="L242" i="11" s="1"/>
  <c r="M242" i="11" s="1"/>
  <c r="N242" i="11" s="1"/>
  <c r="O242" i="11" s="1"/>
  <c r="F386" i="11"/>
  <c r="I386" i="11"/>
  <c r="J386" i="11" s="1"/>
  <c r="K386" i="11" s="1"/>
  <c r="L386" i="11" s="1"/>
  <c r="M386" i="11" s="1"/>
  <c r="N386" i="11" s="1"/>
  <c r="O386" i="11" s="1"/>
  <c r="E194" i="11"/>
  <c r="F194" i="11" s="1"/>
  <c r="I194" i="11" s="1"/>
  <c r="J194" i="11" s="1"/>
  <c r="K194" i="11" s="1"/>
  <c r="L194" i="11" s="1"/>
  <c r="M194" i="11" s="1"/>
  <c r="N194" i="11" s="1"/>
  <c r="O194" i="11" s="1"/>
  <c r="E338" i="11"/>
  <c r="F338" i="11" s="1"/>
  <c r="I338" i="11" s="1"/>
  <c r="J338" i="11" s="1"/>
  <c r="K338" i="11" s="1"/>
  <c r="L338" i="11" s="1"/>
  <c r="M338" i="11" s="1"/>
  <c r="N338" i="11" s="1"/>
  <c r="O338" i="11" s="1"/>
  <c r="E50" i="11"/>
  <c r="F50" i="11" s="1"/>
  <c r="I50" i="11" s="1"/>
  <c r="J50" i="11" s="1"/>
  <c r="K50" i="11" s="1"/>
  <c r="L50" i="11" s="1"/>
  <c r="M50" i="11" s="1"/>
  <c r="N50" i="11" s="1"/>
  <c r="O50" i="11" s="1"/>
  <c r="E2" i="12"/>
  <c r="F2" i="12" s="1"/>
  <c r="I2" i="12" s="1"/>
  <c r="J2" i="12" s="1"/>
  <c r="K2" i="12" s="1"/>
  <c r="L2" i="12" s="1"/>
  <c r="M2" i="12" s="1"/>
  <c r="N2" i="12" s="1"/>
  <c r="O2" i="12" s="1"/>
  <c r="E158" i="12"/>
  <c r="F158" i="12" s="1"/>
  <c r="I158" i="12" s="1"/>
  <c r="J158" i="12" s="1"/>
  <c r="K158" i="12" s="1"/>
  <c r="L158" i="12" s="1"/>
  <c r="M158" i="12" s="1"/>
  <c r="N158" i="12" s="1"/>
  <c r="O158" i="12" s="1"/>
  <c r="F530" i="11"/>
  <c r="I530" i="11" s="1"/>
  <c r="J530" i="11" s="1"/>
  <c r="K530" i="11" s="1"/>
  <c r="L530" i="11" s="1"/>
  <c r="M530" i="11" s="1"/>
  <c r="N530" i="11" s="1"/>
  <c r="O530" i="11" s="1"/>
  <c r="F98" i="11"/>
  <c r="I98" i="11" s="1"/>
  <c r="J98" i="11" s="1"/>
  <c r="K98" i="11" s="1"/>
  <c r="L98" i="11" s="1"/>
  <c r="M98" i="11" s="1"/>
  <c r="N98" i="11" s="1"/>
  <c r="O98" i="11" s="1"/>
  <c r="F290" i="11"/>
  <c r="I290" i="11" s="1"/>
  <c r="J290" i="11" s="1"/>
  <c r="K290" i="11" s="1"/>
  <c r="L290" i="11"/>
  <c r="M290" i="11" s="1"/>
  <c r="N290" i="11" s="1"/>
  <c r="O290" i="11" s="1"/>
  <c r="E146" i="11"/>
  <c r="F146" i="11" s="1"/>
  <c r="I146" i="11" s="1"/>
  <c r="J146" i="11" s="1"/>
  <c r="K146" i="11" s="1"/>
  <c r="L146" i="11" s="1"/>
  <c r="M146" i="11" s="1"/>
  <c r="N146" i="11" s="1"/>
  <c r="O146" i="11" s="1"/>
  <c r="E2" i="11"/>
  <c r="F2" i="11" s="1"/>
  <c r="I2" i="11" s="1"/>
  <c r="J2" i="11" s="1"/>
  <c r="K2" i="11" s="1"/>
  <c r="L2" i="11" s="1"/>
  <c r="M2" i="11" s="1"/>
  <c r="N2" i="11" s="1"/>
  <c r="O2" i="11" s="1"/>
  <c r="F482" i="11"/>
  <c r="I482" i="11"/>
  <c r="J482" i="11" s="1"/>
  <c r="K482" i="11" s="1"/>
  <c r="L482" i="11" s="1"/>
  <c r="M482" i="11" s="1"/>
  <c r="N482" i="11" s="1"/>
  <c r="O482" i="11" s="1"/>
  <c r="V606" i="11"/>
  <c r="D35" i="41"/>
  <c r="E35" i="41" s="1"/>
  <c r="F35" i="41" s="1"/>
  <c r="G35" i="41" s="1"/>
  <c r="H35" i="41" s="1"/>
  <c r="I35" i="41" s="1"/>
  <c r="J35" i="41" s="1"/>
  <c r="E392" i="12"/>
  <c r="F392" i="12" s="1"/>
  <c r="I392" i="12" s="1"/>
  <c r="J392" i="12" s="1"/>
  <c r="K392" i="12" s="1"/>
  <c r="L392" i="12" s="1"/>
  <c r="M392" i="12" s="1"/>
  <c r="N392" i="12" s="1"/>
  <c r="O392" i="12" s="1"/>
  <c r="E275" i="12"/>
  <c r="F275" i="12"/>
  <c r="I275" i="12" s="1"/>
  <c r="J275" i="12" s="1"/>
  <c r="K275" i="12" s="1"/>
  <c r="L275" i="12" s="1"/>
  <c r="M275" i="12" s="1"/>
  <c r="N275" i="12" s="1"/>
  <c r="O275" i="12" s="1"/>
  <c r="F80" i="12"/>
  <c r="I80" i="12" s="1"/>
  <c r="J80" i="12" s="1"/>
  <c r="K80" i="12" s="1"/>
  <c r="L80" i="12" s="1"/>
  <c r="M80" i="12" s="1"/>
  <c r="N80" i="12" s="1"/>
  <c r="O80" i="12" s="1"/>
  <c r="E431" i="12"/>
  <c r="F431" i="12" s="1"/>
  <c r="I431" i="12" s="1"/>
  <c r="J431" i="12" s="1"/>
  <c r="K431" i="12" s="1"/>
  <c r="L431" i="12" s="1"/>
  <c r="M431" i="12" s="1"/>
  <c r="N431" i="12" s="1"/>
  <c r="O431" i="12" s="1"/>
  <c r="E353" i="12"/>
  <c r="F353" i="12"/>
  <c r="I353" i="12" s="1"/>
  <c r="J353" i="12" s="1"/>
  <c r="K353" i="12" s="1"/>
  <c r="L353" i="12" s="1"/>
  <c r="M353" i="12" s="1"/>
  <c r="N353" i="12" s="1"/>
  <c r="O353" i="12" s="1"/>
  <c r="E314" i="12"/>
  <c r="F314" i="12" s="1"/>
  <c r="I314" i="12" s="1"/>
  <c r="J314" i="12" s="1"/>
  <c r="K314" i="12" s="1"/>
  <c r="L314" i="12" s="1"/>
  <c r="M314" i="12" s="1"/>
  <c r="N314" i="12" s="1"/>
  <c r="O314" i="12" s="1"/>
  <c r="E197" i="12"/>
  <c r="F197" i="12" s="1"/>
  <c r="I197" i="12" s="1"/>
  <c r="J197" i="12" s="1"/>
  <c r="K197" i="12" s="1"/>
  <c r="L197" i="12" s="1"/>
  <c r="M197" i="12" s="1"/>
  <c r="N197" i="12" s="1"/>
  <c r="O197" i="12" s="1"/>
  <c r="E41" i="12"/>
  <c r="F41" i="12" s="1"/>
  <c r="I41" i="12" s="1"/>
  <c r="J41" i="12" s="1"/>
  <c r="K41" i="12" s="1"/>
  <c r="L41" i="12" s="1"/>
  <c r="M41" i="12" s="1"/>
  <c r="N41" i="12" s="1"/>
  <c r="O41" i="12" s="1"/>
  <c r="E119" i="12"/>
  <c r="F119" i="12" s="1"/>
  <c r="I119" i="12" s="1"/>
  <c r="J119" i="12" s="1"/>
  <c r="K119" i="12" s="1"/>
  <c r="L119" i="12" s="1"/>
  <c r="M119" i="12" s="1"/>
  <c r="N119" i="12" s="1"/>
  <c r="O119" i="12" s="1"/>
  <c r="F236" i="12"/>
  <c r="I236" i="12" s="1"/>
  <c r="J236" i="12" s="1"/>
  <c r="K236" i="12" s="1"/>
  <c r="L236" i="12" s="1"/>
  <c r="M236" i="12" s="1"/>
  <c r="N236" i="12" s="1"/>
  <c r="O236" i="12" s="1"/>
  <c r="D8" i="3" l="1"/>
  <c r="D9" i="3" s="1"/>
  <c r="K45" i="2" s="1"/>
  <c r="G14" i="64"/>
  <c r="W14" i="64"/>
  <c r="W7" i="64"/>
  <c r="G7" i="64"/>
  <c r="U485" i="12"/>
  <c r="S485" i="12"/>
  <c r="F7" i="64"/>
  <c r="V7" i="64"/>
  <c r="S490" i="12"/>
  <c r="U490" i="12"/>
  <c r="F15" i="64"/>
  <c r="V15" i="64"/>
  <c r="V8" i="2"/>
  <c r="V8" i="64"/>
  <c r="S8" i="64" s="1"/>
  <c r="F8" i="64"/>
  <c r="V14" i="64"/>
  <c r="F14" i="64"/>
  <c r="W15" i="64"/>
  <c r="G15" i="64"/>
  <c r="W8" i="64"/>
  <c r="G8" i="64"/>
  <c r="G25" i="3"/>
  <c r="G26" i="3" s="1"/>
  <c r="C26" i="3"/>
  <c r="L30" i="1" s="1"/>
  <c r="G30" i="1" s="1"/>
  <c r="C11" i="4" s="1"/>
  <c r="F25" i="3"/>
  <c r="F26" i="3" s="1"/>
  <c r="E25" i="3"/>
  <c r="E26" i="3" s="1"/>
  <c r="AA64" i="1" s="1"/>
  <c r="AA69" i="1" s="1"/>
  <c r="V604" i="11"/>
  <c r="S626" i="11"/>
  <c r="T626" i="11" s="1"/>
  <c r="O17" i="41" s="1"/>
  <c r="I23" i="41" s="1"/>
  <c r="S627" i="11"/>
  <c r="T627" i="11" s="1"/>
  <c r="T631" i="11" s="1"/>
  <c r="S634" i="11"/>
  <c r="T634" i="11" s="1"/>
  <c r="V590" i="11"/>
  <c r="T582" i="11"/>
  <c r="U626" i="11"/>
  <c r="V626" i="11" s="1"/>
  <c r="T590" i="11"/>
  <c r="I469" i="12"/>
  <c r="J469" i="12" s="1"/>
  <c r="K469" i="12" s="1"/>
  <c r="L469" i="12" s="1"/>
  <c r="M469" i="12" s="1"/>
  <c r="N469" i="12" s="1"/>
  <c r="O469" i="12" s="1"/>
  <c r="F508" i="12"/>
  <c r="I508" i="12"/>
  <c r="I504" i="12"/>
  <c r="G7" i="2"/>
  <c r="W8" i="2"/>
  <c r="S8" i="2" s="1"/>
  <c r="G8" i="2"/>
  <c r="E504" i="12"/>
  <c r="V7" i="2"/>
  <c r="V10" i="2" s="1"/>
  <c r="F14" i="2"/>
  <c r="F7" i="2"/>
  <c r="I17" i="2"/>
  <c r="I19" i="2" s="1"/>
  <c r="C508" i="12"/>
  <c r="L508" i="12"/>
  <c r="L511" i="12" s="1"/>
  <c r="P23" i="41" s="1"/>
  <c r="J504" i="12"/>
  <c r="J506" i="12" s="1"/>
  <c r="J510" i="12" s="1"/>
  <c r="P13" i="41" s="1"/>
  <c r="E47" i="41" s="1"/>
  <c r="J17" i="2"/>
  <c r="J19" i="2" s="1"/>
  <c r="V14" i="2"/>
  <c r="C504" i="12"/>
  <c r="Q490" i="12" s="1"/>
  <c r="O504" i="12"/>
  <c r="G15" i="2"/>
  <c r="W15" i="2"/>
  <c r="D504" i="12"/>
  <c r="H17" i="2"/>
  <c r="H19" i="2" s="1"/>
  <c r="K508" i="12"/>
  <c r="N504" i="12"/>
  <c r="G14" i="2"/>
  <c r="W14" i="2"/>
  <c r="W7" i="2"/>
  <c r="K74" i="41"/>
  <c r="J74" i="41"/>
  <c r="K504" i="12"/>
  <c r="K506" i="12" s="1"/>
  <c r="S506" i="12"/>
  <c r="F504" i="12"/>
  <c r="F506" i="12" s="1"/>
  <c r="F510" i="12" s="1"/>
  <c r="J508" i="12"/>
  <c r="F15" i="2"/>
  <c r="F8" i="2"/>
  <c r="V15" i="2"/>
  <c r="M508" i="12"/>
  <c r="M511" i="12" s="1"/>
  <c r="P22" i="41" s="1"/>
  <c r="C75" i="41"/>
  <c r="G75" i="41"/>
  <c r="D75" i="41"/>
  <c r="D74" i="41"/>
  <c r="H74" i="41"/>
  <c r="E74" i="41"/>
  <c r="G74" i="41"/>
  <c r="I75" i="41"/>
  <c r="J75" i="41"/>
  <c r="F75" i="41"/>
  <c r="E75" i="41"/>
  <c r="C74" i="41"/>
  <c r="L510" i="12"/>
  <c r="P16" i="41" s="1"/>
  <c r="I74" i="41"/>
  <c r="F74" i="41"/>
  <c r="K75" i="41"/>
  <c r="M510" i="12"/>
  <c r="P15" i="41" s="1"/>
  <c r="AA62" i="2"/>
  <c r="K96" i="2"/>
  <c r="AA96" i="2"/>
  <c r="K52" i="2"/>
  <c r="AA28" i="2"/>
  <c r="K28" i="2"/>
  <c r="K69" i="2"/>
  <c r="V64" i="1"/>
  <c r="T64" i="1"/>
  <c r="L81" i="1"/>
  <c r="AA81" i="1"/>
  <c r="L47" i="1"/>
  <c r="AA47" i="1"/>
  <c r="W64" i="1"/>
  <c r="E30" i="1"/>
  <c r="D30" i="1"/>
  <c r="L98" i="1"/>
  <c r="AA98" i="1"/>
  <c r="L64" i="1"/>
  <c r="AA30" i="1"/>
  <c r="AA79" i="2"/>
  <c r="AA45" i="2"/>
  <c r="Y64" i="1" l="1"/>
  <c r="L37" i="1"/>
  <c r="AA71" i="1"/>
  <c r="C7" i="2"/>
  <c r="Z64" i="1"/>
  <c r="G10" i="2"/>
  <c r="C14" i="64"/>
  <c r="X64" i="1"/>
  <c r="I39" i="4" s="1"/>
  <c r="S14" i="64"/>
  <c r="S15" i="64"/>
  <c r="V17" i="64"/>
  <c r="V10" i="64"/>
  <c r="S7" i="64"/>
  <c r="G17" i="64"/>
  <c r="G19" i="64" s="1"/>
  <c r="G10" i="64"/>
  <c r="I506" i="12"/>
  <c r="S504" i="12"/>
  <c r="T506" i="12" s="1"/>
  <c r="P17" i="41" s="1"/>
  <c r="G51" i="41" s="1"/>
  <c r="U504" i="12"/>
  <c r="C8" i="64"/>
  <c r="C15" i="64"/>
  <c r="F17" i="64"/>
  <c r="F10" i="64"/>
  <c r="C7" i="64"/>
  <c r="W17" i="64"/>
  <c r="W19" i="64" s="1"/>
  <c r="W10" i="64"/>
  <c r="C11" i="59"/>
  <c r="C11" i="60" s="1"/>
  <c r="L35" i="1"/>
  <c r="F35" i="1" s="1"/>
  <c r="J30" i="1"/>
  <c r="C14" i="4" s="1"/>
  <c r="I30" i="1"/>
  <c r="S64" i="1"/>
  <c r="I34" i="4" s="1"/>
  <c r="U64" i="1"/>
  <c r="K30" i="1"/>
  <c r="F30" i="1"/>
  <c r="H30" i="1"/>
  <c r="C12" i="4" s="1"/>
  <c r="S630" i="11"/>
  <c r="U635" i="11"/>
  <c r="V635" i="11" s="1"/>
  <c r="T630" i="11"/>
  <c r="U627" i="11"/>
  <c r="V627" i="11" s="1"/>
  <c r="O24" i="41"/>
  <c r="K31" i="41" s="1"/>
  <c r="S631" i="11"/>
  <c r="E23" i="41"/>
  <c r="H23" i="41"/>
  <c r="C23" i="41"/>
  <c r="J23" i="41"/>
  <c r="D23" i="41"/>
  <c r="F23" i="41"/>
  <c r="K23" i="41"/>
  <c r="G23" i="41"/>
  <c r="U634" i="11"/>
  <c r="V634" i="11" s="1"/>
  <c r="V582" i="11"/>
  <c r="C8" i="2"/>
  <c r="F511" i="12"/>
  <c r="K511" i="12"/>
  <c r="P21" i="41" s="1"/>
  <c r="I56" i="41" s="1"/>
  <c r="S15" i="2"/>
  <c r="W10" i="2"/>
  <c r="S10" i="2" s="1"/>
  <c r="T12" i="2" s="1"/>
  <c r="C15" i="2"/>
  <c r="S7" i="2"/>
  <c r="J58" i="41"/>
  <c r="K58" i="41"/>
  <c r="H72" i="41"/>
  <c r="C47" i="41"/>
  <c r="J511" i="12"/>
  <c r="P20" i="41" s="1"/>
  <c r="K55" i="41" s="1"/>
  <c r="K47" i="41"/>
  <c r="F58" i="41"/>
  <c r="I58" i="41"/>
  <c r="G58" i="41"/>
  <c r="C58" i="41"/>
  <c r="D508" i="12"/>
  <c r="H58" i="41"/>
  <c r="J47" i="41"/>
  <c r="G17" i="2"/>
  <c r="G19" i="2" s="1"/>
  <c r="E58" i="41"/>
  <c r="D58" i="41"/>
  <c r="U506" i="12"/>
  <c r="F10" i="2"/>
  <c r="C10" i="2" s="1"/>
  <c r="H12" i="2" s="1"/>
  <c r="H62" i="2" s="1"/>
  <c r="I24" i="4" s="1"/>
  <c r="G47" i="41"/>
  <c r="D47" i="41"/>
  <c r="I47" i="41"/>
  <c r="V17" i="2"/>
  <c r="V19" i="2" s="1"/>
  <c r="S14" i="2"/>
  <c r="C14" i="2"/>
  <c r="K57" i="41"/>
  <c r="C57" i="41"/>
  <c r="F47" i="41"/>
  <c r="H47" i="41"/>
  <c r="W17" i="2"/>
  <c r="W19" i="2" s="1"/>
  <c r="Q496" i="12"/>
  <c r="Q472" i="12"/>
  <c r="Q485" i="12"/>
  <c r="D507" i="12"/>
  <c r="Q492" i="12"/>
  <c r="Q494" i="12"/>
  <c r="Q478" i="12"/>
  <c r="F17" i="2"/>
  <c r="S507" i="12"/>
  <c r="E57" i="41"/>
  <c r="F57" i="41"/>
  <c r="K510" i="12"/>
  <c r="P14" i="41" s="1"/>
  <c r="I57" i="41"/>
  <c r="J57" i="41"/>
  <c r="D57" i="41"/>
  <c r="H57" i="41"/>
  <c r="G57" i="41"/>
  <c r="E50" i="41"/>
  <c r="C50" i="41"/>
  <c r="F50" i="41"/>
  <c r="J50" i="41"/>
  <c r="K50" i="41"/>
  <c r="G50" i="41"/>
  <c r="I50" i="41"/>
  <c r="D50" i="41"/>
  <c r="H50" i="41"/>
  <c r="J49" i="41"/>
  <c r="G49" i="41"/>
  <c r="C49" i="41"/>
  <c r="I49" i="41"/>
  <c r="F49" i="41"/>
  <c r="D49" i="41"/>
  <c r="E49" i="41"/>
  <c r="K49" i="41"/>
  <c r="H49" i="41"/>
  <c r="AA69" i="2"/>
  <c r="K103" i="2"/>
  <c r="AA35" i="2"/>
  <c r="AA103" i="2"/>
  <c r="K35" i="2"/>
  <c r="AA103" i="1"/>
  <c r="W98" i="1"/>
  <c r="S98" i="1"/>
  <c r="X98" i="1"/>
  <c r="Y98" i="1"/>
  <c r="T98" i="1"/>
  <c r="Z98" i="1"/>
  <c r="AA105" i="1"/>
  <c r="U98" i="1"/>
  <c r="V98" i="1"/>
  <c r="O35" i="1"/>
  <c r="O7" i="1" s="1"/>
  <c r="D33" i="62" s="1"/>
  <c r="I35" i="1"/>
  <c r="I38" i="4"/>
  <c r="D47" i="1"/>
  <c r="K47" i="1"/>
  <c r="G47" i="1"/>
  <c r="L52" i="1"/>
  <c r="H47" i="1"/>
  <c r="J47" i="1"/>
  <c r="E47" i="1"/>
  <c r="F47" i="1"/>
  <c r="I47" i="1"/>
  <c r="L54" i="1"/>
  <c r="I37" i="4"/>
  <c r="E98" i="1"/>
  <c r="I98" i="1"/>
  <c r="K98" i="1"/>
  <c r="F98" i="1"/>
  <c r="J98" i="1"/>
  <c r="L103" i="1"/>
  <c r="G98" i="1"/>
  <c r="H98" i="1"/>
  <c r="D98" i="1"/>
  <c r="L105" i="1"/>
  <c r="C13" i="4"/>
  <c r="AA86" i="1"/>
  <c r="U81" i="1"/>
  <c r="Y81" i="1"/>
  <c r="V81" i="1"/>
  <c r="T81" i="1"/>
  <c r="W81" i="1"/>
  <c r="X81" i="1"/>
  <c r="Z81" i="1"/>
  <c r="AA88" i="1"/>
  <c r="S81" i="1"/>
  <c r="I36" i="4"/>
  <c r="Y69" i="1"/>
  <c r="W69" i="1"/>
  <c r="U69" i="1"/>
  <c r="X69" i="1"/>
  <c r="S69" i="1"/>
  <c r="T69" i="1"/>
  <c r="Z69" i="1"/>
  <c r="Z71" i="1" s="1"/>
  <c r="AD69" i="1"/>
  <c r="V69" i="1"/>
  <c r="AA35" i="1"/>
  <c r="U30" i="1"/>
  <c r="Y30" i="1"/>
  <c r="X30" i="1"/>
  <c r="S30" i="1"/>
  <c r="Z30" i="1"/>
  <c r="V30" i="1"/>
  <c r="W30" i="1"/>
  <c r="T30" i="1"/>
  <c r="AA37" i="1"/>
  <c r="D64" i="1"/>
  <c r="K64" i="1"/>
  <c r="G64" i="1"/>
  <c r="H64" i="1"/>
  <c r="I64" i="1"/>
  <c r="L69" i="1"/>
  <c r="J64" i="1"/>
  <c r="E64" i="1"/>
  <c r="F64" i="1"/>
  <c r="L71" i="1"/>
  <c r="C8" i="4"/>
  <c r="C8" i="59" s="1"/>
  <c r="D37" i="1"/>
  <c r="C9" i="4"/>
  <c r="S47" i="1"/>
  <c r="W47" i="1"/>
  <c r="X47" i="1"/>
  <c r="AA52" i="1"/>
  <c r="T47" i="1"/>
  <c r="Z47" i="1"/>
  <c r="U47" i="1"/>
  <c r="AA54" i="1"/>
  <c r="V47" i="1"/>
  <c r="Y47" i="1"/>
  <c r="C10" i="4"/>
  <c r="D81" i="1"/>
  <c r="E81" i="1"/>
  <c r="I81" i="1"/>
  <c r="L86" i="1"/>
  <c r="F81" i="1"/>
  <c r="J81" i="1"/>
  <c r="K81" i="1"/>
  <c r="G81" i="1"/>
  <c r="H81" i="1"/>
  <c r="L88" i="1"/>
  <c r="I40" i="4"/>
  <c r="I35" i="4"/>
  <c r="AA86" i="2"/>
  <c r="AA52" i="2"/>
  <c r="J56" i="41" l="1"/>
  <c r="J35" i="1"/>
  <c r="E56" i="41"/>
  <c r="G35" i="1"/>
  <c r="G37" i="1" s="1"/>
  <c r="H56" i="41"/>
  <c r="E35" i="1"/>
  <c r="H35" i="1"/>
  <c r="H37" i="1" s="1"/>
  <c r="F56" i="41"/>
  <c r="C56" i="41"/>
  <c r="S10" i="64"/>
  <c r="V19" i="64"/>
  <c r="S17" i="64"/>
  <c r="C10" i="64"/>
  <c r="R64" i="1"/>
  <c r="V65" i="1" s="1"/>
  <c r="Z12" i="64"/>
  <c r="J12" i="64"/>
  <c r="C30" i="1"/>
  <c r="J31" i="1" s="1"/>
  <c r="F19" i="64"/>
  <c r="C17" i="64"/>
  <c r="C9" i="59"/>
  <c r="C9" i="60" s="1"/>
  <c r="C10" i="59"/>
  <c r="C10" i="60" s="1"/>
  <c r="C14" i="59"/>
  <c r="C14" i="60" s="1"/>
  <c r="C12" i="59"/>
  <c r="C12" i="60" s="1"/>
  <c r="C13" i="59"/>
  <c r="C13" i="60" s="1"/>
  <c r="T95" i="64"/>
  <c r="D95" i="64"/>
  <c r="S80" i="63"/>
  <c r="D80" i="63"/>
  <c r="D46" i="63"/>
  <c r="S46" i="63"/>
  <c r="D63" i="63"/>
  <c r="S63" i="63"/>
  <c r="S97" i="1"/>
  <c r="D97" i="63"/>
  <c r="S97" i="63"/>
  <c r="S29" i="63"/>
  <c r="D29" i="63"/>
  <c r="K35" i="1"/>
  <c r="K37" i="1" s="1"/>
  <c r="D97" i="1"/>
  <c r="J31" i="41"/>
  <c r="F31" i="41"/>
  <c r="I31" i="41"/>
  <c r="G31" i="41"/>
  <c r="D31" i="41"/>
  <c r="E31" i="41"/>
  <c r="H31" i="41"/>
  <c r="C31" i="41"/>
  <c r="S29" i="1"/>
  <c r="D29" i="1"/>
  <c r="S80" i="1"/>
  <c r="D80" i="1"/>
  <c r="S46" i="1"/>
  <c r="D46" i="1"/>
  <c r="S63" i="1"/>
  <c r="D63" i="1"/>
  <c r="K56" i="41"/>
  <c r="G56" i="41"/>
  <c r="D56" i="41"/>
  <c r="T96" i="2"/>
  <c r="O46" i="4" s="1"/>
  <c r="T45" i="2"/>
  <c r="F46" i="4" s="1"/>
  <c r="W12" i="2"/>
  <c r="W79" i="2" s="1"/>
  <c r="L49" i="4" s="1"/>
  <c r="U12" i="2"/>
  <c r="U28" i="2" s="1"/>
  <c r="C47" i="4" s="1"/>
  <c r="C47" i="59" s="1"/>
  <c r="V12" i="2"/>
  <c r="V62" i="2" s="1"/>
  <c r="I48" i="4" s="1"/>
  <c r="T79" i="2"/>
  <c r="L46" i="4" s="1"/>
  <c r="T28" i="2"/>
  <c r="C46" i="4" s="1"/>
  <c r="C46" i="59" s="1"/>
  <c r="T62" i="2"/>
  <c r="I46" i="4" s="1"/>
  <c r="Y12" i="2"/>
  <c r="Y62" i="2" s="1"/>
  <c r="I51" i="4" s="1"/>
  <c r="X12" i="2"/>
  <c r="X62" i="2" s="1"/>
  <c r="I50" i="4" s="1"/>
  <c r="H55" i="41"/>
  <c r="G55" i="41"/>
  <c r="D55" i="41"/>
  <c r="G72" i="41"/>
  <c r="K72" i="41"/>
  <c r="I55" i="41"/>
  <c r="F72" i="41"/>
  <c r="J72" i="41"/>
  <c r="I72" i="41"/>
  <c r="C72" i="41"/>
  <c r="I510" i="12"/>
  <c r="P12" i="41" s="1"/>
  <c r="C46" i="41" s="1"/>
  <c r="I511" i="12"/>
  <c r="P19" i="41" s="1"/>
  <c r="F54" i="41" s="1"/>
  <c r="T494" i="12"/>
  <c r="E72" i="41"/>
  <c r="D72" i="41"/>
  <c r="E55" i="41"/>
  <c r="F55" i="41"/>
  <c r="C55" i="41"/>
  <c r="J55" i="41"/>
  <c r="V492" i="12"/>
  <c r="T485" i="12"/>
  <c r="E51" i="41"/>
  <c r="T478" i="12"/>
  <c r="D51" i="41"/>
  <c r="I51" i="41"/>
  <c r="H51" i="41"/>
  <c r="H45" i="2"/>
  <c r="F24" i="4" s="1"/>
  <c r="F12" i="2"/>
  <c r="F62" i="2" s="1"/>
  <c r="I22" i="4" s="1"/>
  <c r="T472" i="12"/>
  <c r="I76" i="41"/>
  <c r="F51" i="41"/>
  <c r="C51" i="41"/>
  <c r="T507" i="12"/>
  <c r="P24" i="41" s="1"/>
  <c r="C59" i="41" s="1"/>
  <c r="T490" i="12"/>
  <c r="T492" i="12"/>
  <c r="J51" i="41"/>
  <c r="K51" i="41"/>
  <c r="H79" i="2"/>
  <c r="L24" i="4" s="1"/>
  <c r="H28" i="2"/>
  <c r="C24" i="4" s="1"/>
  <c r="C24" i="59" s="1"/>
  <c r="C24" i="60" s="1"/>
  <c r="I12" i="2"/>
  <c r="I62" i="2" s="1"/>
  <c r="I25" i="4" s="1"/>
  <c r="S17" i="2"/>
  <c r="E12" i="2"/>
  <c r="E62" i="2" s="1"/>
  <c r="I21" i="4" s="1"/>
  <c r="Z12" i="2"/>
  <c r="J12" i="2"/>
  <c r="H96" i="2"/>
  <c r="O24" i="4" s="1"/>
  <c r="G12" i="2"/>
  <c r="D12" i="2"/>
  <c r="D96" i="2" s="1"/>
  <c r="D103" i="2" s="1"/>
  <c r="D106" i="2" s="1"/>
  <c r="U507" i="12"/>
  <c r="F19" i="2"/>
  <c r="C17" i="2"/>
  <c r="F48" i="41"/>
  <c r="D48" i="41"/>
  <c r="C48" i="41"/>
  <c r="E48" i="41"/>
  <c r="J48" i="41"/>
  <c r="G48" i="41"/>
  <c r="I48" i="41"/>
  <c r="K48" i="41"/>
  <c r="H48" i="41"/>
  <c r="S19" i="2"/>
  <c r="V21" i="2" s="1"/>
  <c r="J73" i="41"/>
  <c r="H73" i="41"/>
  <c r="F73" i="41"/>
  <c r="K73" i="41"/>
  <c r="C73" i="41"/>
  <c r="G73" i="41"/>
  <c r="E73" i="41"/>
  <c r="D73" i="41"/>
  <c r="I73" i="41"/>
  <c r="D95" i="2"/>
  <c r="T95" i="2"/>
  <c r="F71" i="41"/>
  <c r="G71" i="41"/>
  <c r="C68" i="41"/>
  <c r="G68" i="41"/>
  <c r="F68" i="41"/>
  <c r="D63" i="41"/>
  <c r="E68" i="41"/>
  <c r="C63" i="41"/>
  <c r="G63" i="41"/>
  <c r="E65" i="41"/>
  <c r="K65" i="41"/>
  <c r="I66" i="41"/>
  <c r="D71" i="41"/>
  <c r="C71" i="41"/>
  <c r="F63" i="41"/>
  <c r="D68" i="41"/>
  <c r="I67" i="41"/>
  <c r="I68" i="41"/>
  <c r="J68" i="41"/>
  <c r="K64" i="41"/>
  <c r="H71" i="41"/>
  <c r="J67" i="41"/>
  <c r="J71" i="41"/>
  <c r="E66" i="41"/>
  <c r="H64" i="41"/>
  <c r="J63" i="41"/>
  <c r="F67" i="41"/>
  <c r="H66" i="41"/>
  <c r="D65" i="41"/>
  <c r="C64" i="41"/>
  <c r="K66" i="41"/>
  <c r="C66" i="41"/>
  <c r="D66" i="41"/>
  <c r="D67" i="41"/>
  <c r="F66" i="41"/>
  <c r="G66" i="41"/>
  <c r="G67" i="41"/>
  <c r="C67" i="41"/>
  <c r="G64" i="41"/>
  <c r="I64" i="41"/>
  <c r="J64" i="41"/>
  <c r="K68" i="41"/>
  <c r="F65" i="41"/>
  <c r="H65" i="41"/>
  <c r="E71" i="41"/>
  <c r="E63" i="41"/>
  <c r="J65" i="41"/>
  <c r="D64" i="41"/>
  <c r="C65" i="41"/>
  <c r="K67" i="41"/>
  <c r="H63" i="41"/>
  <c r="K71" i="41"/>
  <c r="E67" i="41"/>
  <c r="K63" i="41"/>
  <c r="H68" i="41"/>
  <c r="J66" i="41"/>
  <c r="I71" i="41"/>
  <c r="I63" i="41"/>
  <c r="H67" i="41"/>
  <c r="E64" i="41"/>
  <c r="F64" i="41"/>
  <c r="G65" i="41"/>
  <c r="I65" i="41"/>
  <c r="T65" i="1"/>
  <c r="Z65" i="1"/>
  <c r="Y65" i="1"/>
  <c r="U65" i="1"/>
  <c r="S65" i="1"/>
  <c r="W65" i="1"/>
  <c r="D31" i="1"/>
  <c r="I31" i="1"/>
  <c r="L13" i="4"/>
  <c r="F36" i="4"/>
  <c r="F39" i="4"/>
  <c r="C15" i="4"/>
  <c r="D8" i="4"/>
  <c r="D8" i="59" s="1"/>
  <c r="I14" i="4"/>
  <c r="I11" i="4"/>
  <c r="C35" i="4"/>
  <c r="C35" i="59" s="1"/>
  <c r="R30" i="1"/>
  <c r="S31" i="1" s="1"/>
  <c r="C34" i="4"/>
  <c r="C34" i="59" s="1"/>
  <c r="S35" i="1"/>
  <c r="U35" i="1"/>
  <c r="W35" i="1"/>
  <c r="Y35" i="1"/>
  <c r="V35" i="1"/>
  <c r="Z35" i="1"/>
  <c r="Z37" i="1" s="1"/>
  <c r="T35" i="1"/>
  <c r="AD35" i="1"/>
  <c r="X35" i="1"/>
  <c r="Z74" i="1"/>
  <c r="Z75" i="1" s="1"/>
  <c r="J39" i="4"/>
  <c r="K39" i="4" s="1"/>
  <c r="X71" i="1"/>
  <c r="L37" i="4"/>
  <c r="D105" i="1"/>
  <c r="C98" i="1"/>
  <c r="D99" i="1" s="1"/>
  <c r="O8" i="4"/>
  <c r="O14" i="4"/>
  <c r="O9" i="4"/>
  <c r="F13" i="4"/>
  <c r="F12" i="4"/>
  <c r="C47" i="1"/>
  <c r="I48" i="1" s="1"/>
  <c r="D54" i="1"/>
  <c r="F8" i="4"/>
  <c r="D9" i="4"/>
  <c r="D9" i="59" s="1"/>
  <c r="E37" i="1"/>
  <c r="D14" i="4"/>
  <c r="D14" i="59" s="1"/>
  <c r="J37" i="1"/>
  <c r="O39" i="4"/>
  <c r="L14" i="4"/>
  <c r="L9" i="4"/>
  <c r="F40" i="4"/>
  <c r="F38" i="4"/>
  <c r="D40" i="1"/>
  <c r="F69" i="1"/>
  <c r="H69" i="1"/>
  <c r="J69" i="1"/>
  <c r="G69" i="1"/>
  <c r="K69" i="1"/>
  <c r="K71" i="1" s="1"/>
  <c r="I69" i="1"/>
  <c r="O69" i="1"/>
  <c r="O9" i="1" s="1"/>
  <c r="F33" i="62" s="1"/>
  <c r="E69" i="1"/>
  <c r="C38" i="4"/>
  <c r="C38" i="59" s="1"/>
  <c r="C39" i="4"/>
  <c r="C39" i="59" s="1"/>
  <c r="T71" i="1"/>
  <c r="J35" i="4"/>
  <c r="K35" i="4" s="1"/>
  <c r="U71" i="1"/>
  <c r="J36" i="4"/>
  <c r="K36" i="4" s="1"/>
  <c r="L39" i="4"/>
  <c r="L40" i="4"/>
  <c r="O12" i="4"/>
  <c r="O10" i="4"/>
  <c r="F10" i="4"/>
  <c r="F52" i="1"/>
  <c r="H52" i="1"/>
  <c r="J52" i="1"/>
  <c r="E52" i="1"/>
  <c r="I52" i="1"/>
  <c r="G52" i="1"/>
  <c r="O52" i="1"/>
  <c r="O8" i="1" s="1"/>
  <c r="E33" i="62" s="1"/>
  <c r="K52" i="1"/>
  <c r="K54" i="1" s="1"/>
  <c r="X65" i="1"/>
  <c r="K40" i="1"/>
  <c r="K41" i="1" s="1"/>
  <c r="D10" i="4"/>
  <c r="D10" i="59" s="1"/>
  <c r="F37" i="1"/>
  <c r="R98" i="1"/>
  <c r="S99" i="1" s="1"/>
  <c r="O34" i="4"/>
  <c r="L12" i="4"/>
  <c r="L10" i="4"/>
  <c r="D88" i="1"/>
  <c r="C81" i="1"/>
  <c r="I82" i="1" s="1"/>
  <c r="L8" i="4"/>
  <c r="F37" i="4"/>
  <c r="F35" i="4"/>
  <c r="F34" i="4"/>
  <c r="R47" i="1"/>
  <c r="U48" i="1" s="1"/>
  <c r="K31" i="1"/>
  <c r="G31" i="1"/>
  <c r="I10" i="4"/>
  <c r="I13" i="4"/>
  <c r="C64" i="1"/>
  <c r="F65" i="1" s="1"/>
  <c r="D71" i="1"/>
  <c r="I8" i="4"/>
  <c r="C37" i="4"/>
  <c r="C37" i="59" s="1"/>
  <c r="C40" i="4"/>
  <c r="C40" i="59" s="1"/>
  <c r="V71" i="1"/>
  <c r="J37" i="4"/>
  <c r="K37" i="4" s="1"/>
  <c r="S71" i="1"/>
  <c r="R69" i="1"/>
  <c r="AB69" i="1" s="1"/>
  <c r="J34" i="4"/>
  <c r="W71" i="1"/>
  <c r="J38" i="4"/>
  <c r="K38" i="4" s="1"/>
  <c r="R81" i="1"/>
  <c r="V82" i="1" s="1"/>
  <c r="L34" i="4"/>
  <c r="L38" i="4"/>
  <c r="L36" i="4"/>
  <c r="O11" i="4"/>
  <c r="F9" i="4"/>
  <c r="F11" i="4"/>
  <c r="D13" i="4"/>
  <c r="D13" i="59" s="1"/>
  <c r="I37" i="1"/>
  <c r="D12" i="4"/>
  <c r="D12" i="59" s="1"/>
  <c r="O37" i="4"/>
  <c r="O35" i="4"/>
  <c r="O38" i="4"/>
  <c r="L11" i="4"/>
  <c r="F86" i="1"/>
  <c r="I86" i="1"/>
  <c r="K86" i="1"/>
  <c r="K88" i="1" s="1"/>
  <c r="H86" i="1"/>
  <c r="G86" i="1"/>
  <c r="E86" i="1"/>
  <c r="J86" i="1"/>
  <c r="O86" i="1"/>
  <c r="O10" i="1" s="1"/>
  <c r="G33" i="62" s="1"/>
  <c r="Y52" i="1"/>
  <c r="T52" i="1"/>
  <c r="V52" i="1"/>
  <c r="X52" i="1"/>
  <c r="Z52" i="1"/>
  <c r="Z54" i="1" s="1"/>
  <c r="W52" i="1"/>
  <c r="AD52" i="1"/>
  <c r="S52" i="1"/>
  <c r="U52" i="1"/>
  <c r="I41" i="4"/>
  <c r="I9" i="4"/>
  <c r="I12" i="4"/>
  <c r="C36" i="4"/>
  <c r="C36" i="59" s="1"/>
  <c r="Y71" i="1"/>
  <c r="J40" i="4"/>
  <c r="K40" i="4" s="1"/>
  <c r="L35" i="4"/>
  <c r="T86" i="1"/>
  <c r="V86" i="1"/>
  <c r="X86" i="1"/>
  <c r="Z86" i="1"/>
  <c r="Z88" i="1" s="1"/>
  <c r="S86" i="1"/>
  <c r="W86" i="1"/>
  <c r="U86" i="1"/>
  <c r="Y86" i="1"/>
  <c r="AD86" i="1"/>
  <c r="E103" i="1"/>
  <c r="G103" i="1"/>
  <c r="I103" i="1"/>
  <c r="K103" i="1"/>
  <c r="K105" i="1" s="1"/>
  <c r="F103" i="1"/>
  <c r="J103" i="1"/>
  <c r="O103" i="1"/>
  <c r="O11" i="1" s="1"/>
  <c r="H33" i="62" s="1"/>
  <c r="H103" i="1"/>
  <c r="O13" i="4"/>
  <c r="F14" i="4"/>
  <c r="G25" i="1"/>
  <c r="G26" i="1" s="1"/>
  <c r="H25" i="1"/>
  <c r="H26" i="1" s="1"/>
  <c r="F25" i="1"/>
  <c r="F26" i="1" s="1"/>
  <c r="J25" i="1"/>
  <c r="J26" i="1" s="1"/>
  <c r="E25" i="1"/>
  <c r="E26" i="1" s="1"/>
  <c r="D11" i="4"/>
  <c r="D11" i="59" s="1"/>
  <c r="O36" i="4"/>
  <c r="O40" i="4"/>
  <c r="T103" i="1"/>
  <c r="V103" i="1"/>
  <c r="X103" i="1"/>
  <c r="Z103" i="1"/>
  <c r="Z105" i="1" s="1"/>
  <c r="S103" i="1"/>
  <c r="W103" i="1"/>
  <c r="U103" i="1"/>
  <c r="Y103" i="1"/>
  <c r="AD103" i="1"/>
  <c r="E31" i="1" l="1"/>
  <c r="H31" i="1"/>
  <c r="F31" i="1"/>
  <c r="C19" i="64"/>
  <c r="D12" i="64"/>
  <c r="I12" i="64"/>
  <c r="E12" i="64"/>
  <c r="H12" i="64"/>
  <c r="G12" i="64"/>
  <c r="Z28" i="64"/>
  <c r="Z96" i="64"/>
  <c r="Z45" i="64"/>
  <c r="Z62" i="64"/>
  <c r="Z79" i="64"/>
  <c r="J28" i="64"/>
  <c r="J96" i="64"/>
  <c r="J45" i="64"/>
  <c r="J62" i="64"/>
  <c r="J79" i="64"/>
  <c r="F12" i="64"/>
  <c r="V12" i="64"/>
  <c r="U12" i="64"/>
  <c r="Y12" i="64"/>
  <c r="T12" i="64"/>
  <c r="X12" i="64"/>
  <c r="C35" i="1"/>
  <c r="M35" i="1" s="1"/>
  <c r="W12" i="64"/>
  <c r="V21" i="64"/>
  <c r="S19" i="64"/>
  <c r="D78" i="2"/>
  <c r="T78" i="64"/>
  <c r="D78" i="64"/>
  <c r="T61" i="2"/>
  <c r="T61" i="64"/>
  <c r="D61" i="64"/>
  <c r="Y27" i="64"/>
  <c r="U27" i="64"/>
  <c r="I27" i="64"/>
  <c r="E27" i="64"/>
  <c r="X27" i="64"/>
  <c r="H27" i="64"/>
  <c r="Z27" i="64"/>
  <c r="J27" i="64"/>
  <c r="W27" i="64"/>
  <c r="G27" i="64"/>
  <c r="V27" i="64"/>
  <c r="F27" i="64"/>
  <c r="T32" i="64"/>
  <c r="D32" i="64"/>
  <c r="D27" i="2"/>
  <c r="T27" i="64"/>
  <c r="D27" i="64"/>
  <c r="D44" i="2"/>
  <c r="T44" i="64"/>
  <c r="D44" i="64"/>
  <c r="X83" i="64"/>
  <c r="H83" i="64"/>
  <c r="Z83" i="64"/>
  <c r="V83" i="64"/>
  <c r="J83" i="64"/>
  <c r="F83" i="64"/>
  <c r="W83" i="64"/>
  <c r="G83" i="64"/>
  <c r="I83" i="64"/>
  <c r="Y83" i="64"/>
  <c r="E83" i="64"/>
  <c r="U83" i="64"/>
  <c r="J63" i="1"/>
  <c r="X63" i="63"/>
  <c r="T63" i="63"/>
  <c r="J63" i="63"/>
  <c r="F63" i="63"/>
  <c r="Z63" i="63"/>
  <c r="V63" i="63"/>
  <c r="H63" i="63"/>
  <c r="Y63" i="63"/>
  <c r="U63" i="63"/>
  <c r="K63" i="63"/>
  <c r="G63" i="63"/>
  <c r="I63" i="63"/>
  <c r="E63" i="63"/>
  <c r="W63" i="63"/>
  <c r="W80" i="1"/>
  <c r="Y80" i="63"/>
  <c r="U80" i="63"/>
  <c r="K80" i="63"/>
  <c r="G80" i="63"/>
  <c r="W80" i="63"/>
  <c r="I80" i="63"/>
  <c r="E80" i="63"/>
  <c r="Z80" i="63"/>
  <c r="V80" i="63"/>
  <c r="H80" i="63"/>
  <c r="J80" i="63"/>
  <c r="F80" i="63"/>
  <c r="X80" i="63"/>
  <c r="T80" i="63"/>
  <c r="F46" i="1"/>
  <c r="X46" i="63"/>
  <c r="T46" i="63"/>
  <c r="J46" i="63"/>
  <c r="F46" i="63"/>
  <c r="Z46" i="63"/>
  <c r="V46" i="63"/>
  <c r="H46" i="63"/>
  <c r="Y46" i="63"/>
  <c r="U46" i="63"/>
  <c r="K46" i="63"/>
  <c r="G46" i="63"/>
  <c r="E46" i="63"/>
  <c r="W46" i="63"/>
  <c r="I46" i="63"/>
  <c r="Z29" i="1"/>
  <c r="W29" i="63"/>
  <c r="I29" i="63"/>
  <c r="E29" i="63"/>
  <c r="Y29" i="63"/>
  <c r="U29" i="63"/>
  <c r="K29" i="63"/>
  <c r="G29" i="63"/>
  <c r="X29" i="63"/>
  <c r="T29" i="63"/>
  <c r="J29" i="63"/>
  <c r="H29" i="63"/>
  <c r="Z29" i="63"/>
  <c r="F29" i="63"/>
  <c r="V29" i="63"/>
  <c r="W97" i="1"/>
  <c r="Z97" i="63"/>
  <c r="V97" i="63"/>
  <c r="H97" i="63"/>
  <c r="Y97" i="63"/>
  <c r="U97" i="63"/>
  <c r="X97" i="63"/>
  <c r="T97" i="63"/>
  <c r="J97" i="63"/>
  <c r="F97" i="63"/>
  <c r="W97" i="63"/>
  <c r="I97" i="63"/>
  <c r="E97" i="63"/>
  <c r="K97" i="63"/>
  <c r="G97" i="63"/>
  <c r="X80" i="1"/>
  <c r="E46" i="1"/>
  <c r="H46" i="1"/>
  <c r="U80" i="1"/>
  <c r="F97" i="1"/>
  <c r="T46" i="1"/>
  <c r="T80" i="1"/>
  <c r="X97" i="1"/>
  <c r="Y46" i="1"/>
  <c r="H80" i="1"/>
  <c r="X31" i="1"/>
  <c r="U31" i="1"/>
  <c r="Y31" i="1"/>
  <c r="X46" i="1"/>
  <c r="Z46" i="1"/>
  <c r="V80" i="1"/>
  <c r="X29" i="1"/>
  <c r="I46" i="1"/>
  <c r="W46" i="1"/>
  <c r="K46" i="1"/>
  <c r="G80" i="1"/>
  <c r="J80" i="1"/>
  <c r="K80" i="1"/>
  <c r="G46" i="1"/>
  <c r="V46" i="1"/>
  <c r="F80" i="1"/>
  <c r="Z80" i="1"/>
  <c r="I80" i="1"/>
  <c r="U97" i="1"/>
  <c r="T29" i="1"/>
  <c r="J46" i="1"/>
  <c r="U46" i="1"/>
  <c r="Y80" i="1"/>
  <c r="E80" i="1"/>
  <c r="Y99" i="1"/>
  <c r="E97" i="1"/>
  <c r="X63" i="1"/>
  <c r="W63" i="1"/>
  <c r="U63" i="1"/>
  <c r="Z63" i="1"/>
  <c r="G63" i="1"/>
  <c r="T63" i="1"/>
  <c r="E63" i="1"/>
  <c r="K63" i="1"/>
  <c r="V63" i="1"/>
  <c r="I63" i="1"/>
  <c r="Y63" i="1"/>
  <c r="H63" i="1"/>
  <c r="F63" i="1"/>
  <c r="E48" i="1"/>
  <c r="T97" i="1"/>
  <c r="Y29" i="1"/>
  <c r="I29" i="1"/>
  <c r="Y97" i="1"/>
  <c r="V97" i="1"/>
  <c r="I97" i="1"/>
  <c r="W29" i="1"/>
  <c r="K29" i="1"/>
  <c r="U29" i="1"/>
  <c r="H97" i="1"/>
  <c r="K97" i="1"/>
  <c r="E29" i="1"/>
  <c r="Z97" i="1"/>
  <c r="J97" i="1"/>
  <c r="G97" i="1"/>
  <c r="J29" i="1"/>
  <c r="F29" i="1"/>
  <c r="T99" i="1"/>
  <c r="G29" i="1"/>
  <c r="V29" i="1"/>
  <c r="H29" i="1"/>
  <c r="J48" i="1"/>
  <c r="W31" i="1"/>
  <c r="T31" i="1"/>
  <c r="K48" i="1"/>
  <c r="I99" i="1"/>
  <c r="Z31" i="1"/>
  <c r="V31" i="1"/>
  <c r="K99" i="1"/>
  <c r="F99" i="1"/>
  <c r="I46" i="41"/>
  <c r="X96" i="2"/>
  <c r="O50" i="4" s="1"/>
  <c r="X28" i="2"/>
  <c r="C50" i="4" s="1"/>
  <c r="C50" i="59" s="1"/>
  <c r="W28" i="2"/>
  <c r="C49" i="4" s="1"/>
  <c r="C49" i="59" s="1"/>
  <c r="W96" i="2"/>
  <c r="O49" i="4" s="1"/>
  <c r="K54" i="41"/>
  <c r="U96" i="2"/>
  <c r="O47" i="4" s="1"/>
  <c r="W45" i="2"/>
  <c r="F49" i="4" s="1"/>
  <c r="U79" i="2"/>
  <c r="L47" i="4" s="1"/>
  <c r="U62" i="2"/>
  <c r="I47" i="4" s="1"/>
  <c r="V96" i="2"/>
  <c r="O48" i="4" s="1"/>
  <c r="U45" i="2"/>
  <c r="F47" i="4" s="1"/>
  <c r="W62" i="2"/>
  <c r="I49" i="4" s="1"/>
  <c r="V79" i="2"/>
  <c r="L48" i="4" s="1"/>
  <c r="X79" i="2"/>
  <c r="L50" i="4" s="1"/>
  <c r="X45" i="2"/>
  <c r="F50" i="4" s="1"/>
  <c r="G59" i="41"/>
  <c r="V507" i="12"/>
  <c r="V28" i="2"/>
  <c r="C48" i="4" s="1"/>
  <c r="C48" i="59" s="1"/>
  <c r="Y45" i="2"/>
  <c r="F51" i="4" s="1"/>
  <c r="Y79" i="2"/>
  <c r="L51" i="4" s="1"/>
  <c r="V45" i="2"/>
  <c r="F48" i="4" s="1"/>
  <c r="Y28" i="2"/>
  <c r="C51" i="4" s="1"/>
  <c r="C51" i="59" s="1"/>
  <c r="Y96" i="2"/>
  <c r="O51" i="4" s="1"/>
  <c r="D54" i="41"/>
  <c r="K46" i="41"/>
  <c r="F46" i="41"/>
  <c r="E46" i="41"/>
  <c r="H46" i="41"/>
  <c r="D46" i="41"/>
  <c r="C54" i="41"/>
  <c r="I54" i="41"/>
  <c r="J54" i="41"/>
  <c r="H54" i="41"/>
  <c r="E54" i="41"/>
  <c r="G54" i="41"/>
  <c r="G46" i="41"/>
  <c r="J46" i="41"/>
  <c r="D61" i="2"/>
  <c r="V490" i="12"/>
  <c r="V485" i="12"/>
  <c r="V506" i="12"/>
  <c r="V494" i="12"/>
  <c r="T27" i="2"/>
  <c r="V478" i="12"/>
  <c r="T78" i="2"/>
  <c r="T44" i="2"/>
  <c r="V472" i="12"/>
  <c r="K59" i="41"/>
  <c r="D59" i="41"/>
  <c r="H76" i="41"/>
  <c r="F59" i="41"/>
  <c r="C76" i="41"/>
  <c r="K76" i="41"/>
  <c r="J76" i="41"/>
  <c r="D76" i="41"/>
  <c r="H59" i="41"/>
  <c r="E59" i="41"/>
  <c r="J59" i="41"/>
  <c r="I59" i="41"/>
  <c r="F45" i="2"/>
  <c r="F22" i="4" s="1"/>
  <c r="F28" i="2"/>
  <c r="C22" i="4" s="1"/>
  <c r="C22" i="59" s="1"/>
  <c r="C22" i="60" s="1"/>
  <c r="E45" i="2"/>
  <c r="F21" i="4" s="1"/>
  <c r="F96" i="2"/>
  <c r="O22" i="4" s="1"/>
  <c r="I79" i="2"/>
  <c r="L25" i="4" s="1"/>
  <c r="I45" i="2"/>
  <c r="F25" i="4" s="1"/>
  <c r="I96" i="2"/>
  <c r="O25" i="4" s="1"/>
  <c r="I28" i="2"/>
  <c r="C25" i="4" s="1"/>
  <c r="C25" i="59" s="1"/>
  <c r="C25" i="60" s="1"/>
  <c r="F79" i="2"/>
  <c r="L22" i="4" s="1"/>
  <c r="E76" i="41"/>
  <c r="F76" i="41"/>
  <c r="G76" i="41"/>
  <c r="E79" i="2"/>
  <c r="L21" i="4" s="1"/>
  <c r="J13" i="2"/>
  <c r="K84" i="2" s="1"/>
  <c r="D45" i="2"/>
  <c r="F20" i="4" s="1"/>
  <c r="J62" i="2"/>
  <c r="J79" i="2"/>
  <c r="J28" i="2"/>
  <c r="J45" i="2"/>
  <c r="J96" i="2"/>
  <c r="Z62" i="2"/>
  <c r="Z96" i="2"/>
  <c r="Z13" i="2"/>
  <c r="Z79" i="2"/>
  <c r="Z45" i="2"/>
  <c r="Z28" i="2"/>
  <c r="D62" i="2"/>
  <c r="I20" i="4" s="1"/>
  <c r="D28" i="2"/>
  <c r="C20" i="4" s="1"/>
  <c r="C20" i="59" s="1"/>
  <c r="C20" i="60" s="1"/>
  <c r="G62" i="2"/>
  <c r="I23" i="4" s="1"/>
  <c r="G45" i="2"/>
  <c r="F23" i="4" s="1"/>
  <c r="G96" i="2"/>
  <c r="O23" i="4" s="1"/>
  <c r="G28" i="2"/>
  <c r="C23" i="4" s="1"/>
  <c r="C23" i="59" s="1"/>
  <c r="C23" i="60" s="1"/>
  <c r="G79" i="2"/>
  <c r="L23" i="4" s="1"/>
  <c r="S12" i="2"/>
  <c r="O20" i="4"/>
  <c r="P20" i="4" s="1"/>
  <c r="C12" i="2"/>
  <c r="D79" i="2"/>
  <c r="L20" i="4" s="1"/>
  <c r="E28" i="2"/>
  <c r="C21" i="4" s="1"/>
  <c r="C21" i="59" s="1"/>
  <c r="C21" i="60" s="1"/>
  <c r="E96" i="2"/>
  <c r="O21" i="4" s="1"/>
  <c r="C19" i="2"/>
  <c r="Z21" i="2"/>
  <c r="T21" i="2"/>
  <c r="Y21" i="2"/>
  <c r="W21" i="2"/>
  <c r="U21" i="2"/>
  <c r="X21" i="2"/>
  <c r="V83" i="2"/>
  <c r="I83" i="2"/>
  <c r="X83" i="2"/>
  <c r="W83" i="2"/>
  <c r="F83" i="2"/>
  <c r="H83" i="2"/>
  <c r="U83" i="2"/>
  <c r="Y83" i="2"/>
  <c r="G83" i="2"/>
  <c r="E83" i="2"/>
  <c r="Z83" i="2"/>
  <c r="J83" i="2"/>
  <c r="D32" i="2"/>
  <c r="T32" i="2"/>
  <c r="I27" i="2"/>
  <c r="F27" i="2"/>
  <c r="E27" i="2"/>
  <c r="H27" i="2"/>
  <c r="J27" i="2"/>
  <c r="G27" i="2"/>
  <c r="Y27" i="2"/>
  <c r="W27" i="2"/>
  <c r="V27" i="2"/>
  <c r="X27" i="2"/>
  <c r="U27" i="2"/>
  <c r="Z27" i="2"/>
  <c r="T82" i="1"/>
  <c r="Z48" i="1"/>
  <c r="K82" i="1"/>
  <c r="U99" i="1"/>
  <c r="U82" i="1"/>
  <c r="D82" i="1"/>
  <c r="F82" i="1"/>
  <c r="X82" i="1"/>
  <c r="E82" i="1"/>
  <c r="J99" i="1"/>
  <c r="V48" i="1"/>
  <c r="L41" i="4"/>
  <c r="W48" i="1"/>
  <c r="D48" i="1"/>
  <c r="H48" i="1"/>
  <c r="O41" i="4"/>
  <c r="Y48" i="1"/>
  <c r="S48" i="1"/>
  <c r="F48" i="1"/>
  <c r="X48" i="1"/>
  <c r="S105" i="1"/>
  <c r="R103" i="1"/>
  <c r="P34" i="4"/>
  <c r="J105" i="1"/>
  <c r="P14" i="4"/>
  <c r="Q14" i="4" s="1"/>
  <c r="Z91" i="1"/>
  <c r="Z92" i="1" s="1"/>
  <c r="T54" i="1"/>
  <c r="G35" i="4"/>
  <c r="H35" i="4" s="1"/>
  <c r="I88" i="1"/>
  <c r="M13" i="4"/>
  <c r="N13" i="4" s="1"/>
  <c r="H40" i="1"/>
  <c r="H41" i="1" s="1"/>
  <c r="D91" i="1"/>
  <c r="E10" i="4"/>
  <c r="G71" i="1"/>
  <c r="J11" i="4"/>
  <c r="K11" i="4" s="1"/>
  <c r="P8" i="4"/>
  <c r="O15" i="4"/>
  <c r="Z108" i="1"/>
  <c r="Z109" i="1" s="1"/>
  <c r="E11" i="4"/>
  <c r="F105" i="1"/>
  <c r="P10" i="4"/>
  <c r="Q10" i="4" s="1"/>
  <c r="X88" i="1"/>
  <c r="M39" i="4"/>
  <c r="N39" i="4" s="1"/>
  <c r="E65" i="1"/>
  <c r="Z57" i="1"/>
  <c r="Z58" i="1" s="1"/>
  <c r="G40" i="4"/>
  <c r="H40" i="4" s="1"/>
  <c r="Y54" i="1"/>
  <c r="G88" i="1"/>
  <c r="M11" i="4"/>
  <c r="N11" i="4" s="1"/>
  <c r="F88" i="1"/>
  <c r="M10" i="4"/>
  <c r="N10" i="4" s="1"/>
  <c r="E12" i="4"/>
  <c r="J8" i="4"/>
  <c r="I15" i="4"/>
  <c r="G11" i="4"/>
  <c r="H11" i="4" s="1"/>
  <c r="G54" i="1"/>
  <c r="J54" i="1"/>
  <c r="G14" i="4"/>
  <c r="H14" i="4" s="1"/>
  <c r="T74" i="1"/>
  <c r="T75" i="1" s="1"/>
  <c r="J71" i="1"/>
  <c r="J14" i="4"/>
  <c r="K14" i="4" s="1"/>
  <c r="F15" i="4"/>
  <c r="G8" i="4"/>
  <c r="Z82" i="1"/>
  <c r="T37" i="1"/>
  <c r="D35" i="4"/>
  <c r="D35" i="59" s="1"/>
  <c r="W37" i="1"/>
  <c r="D38" i="4"/>
  <c r="D38" i="59" s="1"/>
  <c r="C41" i="59"/>
  <c r="C41" i="4"/>
  <c r="G65" i="1"/>
  <c r="D15" i="4"/>
  <c r="U105" i="1"/>
  <c r="P36" i="4"/>
  <c r="Q36" i="4" s="1"/>
  <c r="X105" i="1"/>
  <c r="P39" i="4"/>
  <c r="Q39" i="4" s="1"/>
  <c r="G40" i="1"/>
  <c r="G41" i="1" s="1"/>
  <c r="H105" i="1"/>
  <c r="P12" i="4"/>
  <c r="Q12" i="4" s="1"/>
  <c r="K108" i="1"/>
  <c r="K109" i="1" s="1"/>
  <c r="M38" i="4"/>
  <c r="N38" i="4" s="1"/>
  <c r="W88" i="1"/>
  <c r="V88" i="1"/>
  <c r="M37" i="4"/>
  <c r="N37" i="4" s="1"/>
  <c r="S54" i="1"/>
  <c r="G34" i="4"/>
  <c r="R52" i="1"/>
  <c r="AB52" i="1" s="1"/>
  <c r="G39" i="4"/>
  <c r="H39" i="4" s="1"/>
  <c r="X54" i="1"/>
  <c r="H88" i="1"/>
  <c r="M12" i="4"/>
  <c r="N12" i="4" s="1"/>
  <c r="G82" i="1"/>
  <c r="W99" i="1"/>
  <c r="V99" i="1"/>
  <c r="I40" i="1"/>
  <c r="I41" i="1" s="1"/>
  <c r="G48" i="1"/>
  <c r="G99" i="1"/>
  <c r="W82" i="1"/>
  <c r="S74" i="1"/>
  <c r="S75" i="1" s="1"/>
  <c r="R71" i="1"/>
  <c r="T72" i="1" s="1"/>
  <c r="D65" i="1"/>
  <c r="I65" i="1"/>
  <c r="T48" i="1"/>
  <c r="L15" i="4"/>
  <c r="M8" i="4"/>
  <c r="Z99" i="1"/>
  <c r="G13" i="4"/>
  <c r="H13" i="4" s="1"/>
  <c r="I54" i="1"/>
  <c r="G12" i="4"/>
  <c r="H12" i="4" s="1"/>
  <c r="H54" i="1"/>
  <c r="H99" i="1"/>
  <c r="K65" i="1"/>
  <c r="I71" i="1"/>
  <c r="J13" i="4"/>
  <c r="K13" i="4" s="1"/>
  <c r="H71" i="1"/>
  <c r="J12" i="4"/>
  <c r="K12" i="4" s="1"/>
  <c r="X99" i="1"/>
  <c r="E40" i="1"/>
  <c r="E41" i="1" s="1"/>
  <c r="D57" i="1"/>
  <c r="D108" i="1"/>
  <c r="X74" i="1"/>
  <c r="X75" i="1" s="1"/>
  <c r="X37" i="1"/>
  <c r="D39" i="4"/>
  <c r="D39" i="59" s="1"/>
  <c r="Z40" i="1"/>
  <c r="Z41" i="1" s="1"/>
  <c r="U37" i="1"/>
  <c r="D36" i="4"/>
  <c r="D36" i="59" s="1"/>
  <c r="C8" i="60"/>
  <c r="C15" i="59"/>
  <c r="T105" i="1"/>
  <c r="P35" i="4"/>
  <c r="Q35" i="4" s="1"/>
  <c r="G105" i="1"/>
  <c r="P11" i="4"/>
  <c r="Q11" i="4" s="1"/>
  <c r="W54" i="1"/>
  <c r="G38" i="4"/>
  <c r="H38" i="4" s="1"/>
  <c r="E88" i="1"/>
  <c r="M9" i="4"/>
  <c r="N9" i="4" s="1"/>
  <c r="C86" i="1"/>
  <c r="M86" i="1" s="1"/>
  <c r="J41" i="4"/>
  <c r="K34" i="4"/>
  <c r="K41" i="4" s="1"/>
  <c r="V74" i="1"/>
  <c r="V75" i="1" s="1"/>
  <c r="C37" i="1"/>
  <c r="I38" i="1" s="1"/>
  <c r="E14" i="4"/>
  <c r="D40" i="4"/>
  <c r="D40" i="59" s="1"/>
  <c r="Y37" i="1"/>
  <c r="J65" i="1"/>
  <c r="Y105" i="1"/>
  <c r="P40" i="4"/>
  <c r="Q40" i="4" s="1"/>
  <c r="E105" i="1"/>
  <c r="P9" i="4"/>
  <c r="Q9" i="4" s="1"/>
  <c r="C103" i="1"/>
  <c r="U88" i="1"/>
  <c r="M36" i="4"/>
  <c r="N36" i="4" s="1"/>
  <c r="G36" i="4"/>
  <c r="H36" i="4" s="1"/>
  <c r="U54" i="1"/>
  <c r="W105" i="1"/>
  <c r="P38" i="4"/>
  <c r="Q38" i="4" s="1"/>
  <c r="V105" i="1"/>
  <c r="P37" i="4"/>
  <c r="Q37" i="4" s="1"/>
  <c r="J93" i="1"/>
  <c r="J94" i="1" s="1"/>
  <c r="H93" i="1"/>
  <c r="H94" i="1" s="1"/>
  <c r="G93" i="1"/>
  <c r="G94" i="1" s="1"/>
  <c r="E93" i="1"/>
  <c r="E94" i="1" s="1"/>
  <c r="I93" i="1"/>
  <c r="F93" i="1"/>
  <c r="F94" i="1" s="1"/>
  <c r="I105" i="1"/>
  <c r="P13" i="4"/>
  <c r="Q13" i="4" s="1"/>
  <c r="Y88" i="1"/>
  <c r="M40" i="4"/>
  <c r="N40" i="4" s="1"/>
  <c r="S88" i="1"/>
  <c r="R86" i="1"/>
  <c r="AB86" i="1" s="1"/>
  <c r="M34" i="4"/>
  <c r="T88" i="1"/>
  <c r="M35" i="4"/>
  <c r="N35" i="4" s="1"/>
  <c r="Y74" i="1"/>
  <c r="Y75" i="1" s="1"/>
  <c r="H65" i="1"/>
  <c r="V54" i="1"/>
  <c r="G37" i="4"/>
  <c r="H37" i="4" s="1"/>
  <c r="J88" i="1"/>
  <c r="M14" i="4"/>
  <c r="N14" i="4" s="1"/>
  <c r="K91" i="1"/>
  <c r="K92" i="1" s="1"/>
  <c r="E13" i="4"/>
  <c r="S82" i="1"/>
  <c r="W74" i="1"/>
  <c r="W75" i="1" s="1"/>
  <c r="D74" i="1"/>
  <c r="F41" i="4"/>
  <c r="H82" i="1"/>
  <c r="F40" i="1"/>
  <c r="F41" i="1" s="1"/>
  <c r="K57" i="1"/>
  <c r="K58" i="1" s="1"/>
  <c r="C52" i="1"/>
  <c r="M52" i="1" s="1"/>
  <c r="G9" i="4"/>
  <c r="H9" i="4" s="1"/>
  <c r="E54" i="1"/>
  <c r="F54" i="1"/>
  <c r="G10" i="4"/>
  <c r="H10" i="4" s="1"/>
  <c r="Y82" i="1"/>
  <c r="U74" i="1"/>
  <c r="U75" i="1" s="1"/>
  <c r="E71" i="1"/>
  <c r="J9" i="4"/>
  <c r="K9" i="4" s="1"/>
  <c r="C69" i="1"/>
  <c r="M69" i="1" s="1"/>
  <c r="K74" i="1"/>
  <c r="K75" i="1" s="1"/>
  <c r="J10" i="4"/>
  <c r="K10" i="4" s="1"/>
  <c r="F71" i="1"/>
  <c r="J82" i="1"/>
  <c r="J40" i="1"/>
  <c r="J41" i="1" s="1"/>
  <c r="E9" i="4"/>
  <c r="E99" i="1"/>
  <c r="V37" i="1"/>
  <c r="D37" i="4"/>
  <c r="D37" i="59" s="1"/>
  <c r="S37" i="1"/>
  <c r="D34" i="4"/>
  <c r="D34" i="59" s="1"/>
  <c r="R35" i="1"/>
  <c r="AB35" i="1" s="1"/>
  <c r="T96" i="64" l="1"/>
  <c r="Z13" i="64"/>
  <c r="T28" i="64"/>
  <c r="T62" i="64"/>
  <c r="T79" i="64"/>
  <c r="S12" i="64"/>
  <c r="T45" i="64"/>
  <c r="H28" i="64"/>
  <c r="H45" i="64"/>
  <c r="H62" i="64"/>
  <c r="H79" i="64"/>
  <c r="H96" i="64"/>
  <c r="U62" i="64"/>
  <c r="U79" i="64"/>
  <c r="U45" i="64"/>
  <c r="U28" i="64"/>
  <c r="U96" i="64"/>
  <c r="I28" i="64"/>
  <c r="I45" i="64"/>
  <c r="I62" i="64"/>
  <c r="I79" i="64"/>
  <c r="I96" i="64"/>
  <c r="J21" i="64"/>
  <c r="H21" i="64"/>
  <c r="E21" i="64"/>
  <c r="I21" i="64"/>
  <c r="G21" i="64"/>
  <c r="W72" i="1"/>
  <c r="T21" i="64"/>
  <c r="Z21" i="64"/>
  <c r="X21" i="64"/>
  <c r="Y21" i="64"/>
  <c r="U21" i="64"/>
  <c r="W21" i="64"/>
  <c r="X28" i="64"/>
  <c r="X96" i="64"/>
  <c r="X62" i="64"/>
  <c r="X79" i="64"/>
  <c r="X45" i="64"/>
  <c r="V96" i="64"/>
  <c r="V28" i="64"/>
  <c r="V45" i="64"/>
  <c r="V62" i="64"/>
  <c r="V79" i="64"/>
  <c r="G45" i="64"/>
  <c r="G96" i="64"/>
  <c r="G62" i="64"/>
  <c r="G79" i="64"/>
  <c r="G28" i="64"/>
  <c r="C12" i="64"/>
  <c r="D79" i="64"/>
  <c r="D96" i="64"/>
  <c r="D45" i="64"/>
  <c r="D28" i="64"/>
  <c r="D62" i="64"/>
  <c r="F28" i="64"/>
  <c r="F62" i="64"/>
  <c r="F96" i="64"/>
  <c r="F79" i="64"/>
  <c r="F45" i="64"/>
  <c r="W79" i="64"/>
  <c r="W62" i="64"/>
  <c r="W28" i="64"/>
  <c r="W45" i="64"/>
  <c r="W96" i="64"/>
  <c r="Y45" i="64"/>
  <c r="Y96" i="64"/>
  <c r="Y79" i="64"/>
  <c r="Y62" i="64"/>
  <c r="Y28" i="64"/>
  <c r="E79" i="64"/>
  <c r="E45" i="64"/>
  <c r="E62" i="64"/>
  <c r="E28" i="64"/>
  <c r="E96" i="64"/>
  <c r="J13" i="64"/>
  <c r="F21" i="64"/>
  <c r="C15" i="60"/>
  <c r="G8" i="60" s="1"/>
  <c r="X32" i="2"/>
  <c r="Z32" i="64"/>
  <c r="V32" i="64"/>
  <c r="J32" i="64"/>
  <c r="F32" i="64"/>
  <c r="Y32" i="64"/>
  <c r="U32" i="64"/>
  <c r="I32" i="64"/>
  <c r="E32" i="64"/>
  <c r="X32" i="64"/>
  <c r="H32" i="64"/>
  <c r="W32" i="64"/>
  <c r="G32" i="64"/>
  <c r="U44" i="2"/>
  <c r="X44" i="64"/>
  <c r="H44" i="64"/>
  <c r="W44" i="64"/>
  <c r="G44" i="64"/>
  <c r="Z44" i="64"/>
  <c r="J44" i="64"/>
  <c r="Y44" i="64"/>
  <c r="I44" i="64"/>
  <c r="V44" i="64"/>
  <c r="F44" i="64"/>
  <c r="U44" i="64"/>
  <c r="E44" i="64"/>
  <c r="D49" i="2"/>
  <c r="T49" i="64"/>
  <c r="D49" i="64"/>
  <c r="T100" i="2"/>
  <c r="T100" i="64"/>
  <c r="D100" i="64"/>
  <c r="U49" i="2"/>
  <c r="Z49" i="64"/>
  <c r="V49" i="64"/>
  <c r="J49" i="64"/>
  <c r="F49" i="64"/>
  <c r="Y49" i="64"/>
  <c r="U49" i="64"/>
  <c r="I49" i="64"/>
  <c r="E49" i="64"/>
  <c r="X49" i="64"/>
  <c r="H49" i="64"/>
  <c r="G49" i="64"/>
  <c r="W49" i="64"/>
  <c r="G95" i="2"/>
  <c r="W95" i="64"/>
  <c r="G95" i="64"/>
  <c r="Y95" i="64"/>
  <c r="U95" i="64"/>
  <c r="I95" i="64"/>
  <c r="E95" i="64"/>
  <c r="Z95" i="64"/>
  <c r="V95" i="64"/>
  <c r="J95" i="64"/>
  <c r="F95" i="64"/>
  <c r="X95" i="64"/>
  <c r="H95" i="64"/>
  <c r="F66" i="2"/>
  <c r="W66" i="64"/>
  <c r="G66" i="64"/>
  <c r="Y66" i="64"/>
  <c r="U66" i="64"/>
  <c r="I66" i="64"/>
  <c r="E66" i="64"/>
  <c r="Z66" i="64"/>
  <c r="V66" i="64"/>
  <c r="J66" i="64"/>
  <c r="F66" i="64"/>
  <c r="H66" i="64"/>
  <c r="X66" i="64"/>
  <c r="T83" i="2"/>
  <c r="T83" i="64"/>
  <c r="D83" i="64"/>
  <c r="F61" i="2"/>
  <c r="Y61" i="64"/>
  <c r="U61" i="64"/>
  <c r="I61" i="64"/>
  <c r="E61" i="64"/>
  <c r="X61" i="64"/>
  <c r="H61" i="64"/>
  <c r="W61" i="64"/>
  <c r="G61" i="64"/>
  <c r="J61" i="64"/>
  <c r="F61" i="64"/>
  <c r="Z61" i="64"/>
  <c r="V61" i="64"/>
  <c r="J78" i="2"/>
  <c r="Z78" i="64"/>
  <c r="V78" i="64"/>
  <c r="J78" i="64"/>
  <c r="F78" i="64"/>
  <c r="X78" i="64"/>
  <c r="H78" i="64"/>
  <c r="Y78" i="64"/>
  <c r="U78" i="64"/>
  <c r="I78" i="64"/>
  <c r="E78" i="64"/>
  <c r="W78" i="64"/>
  <c r="G78" i="64"/>
  <c r="H100" i="2"/>
  <c r="Y100" i="64"/>
  <c r="U100" i="64"/>
  <c r="I100" i="64"/>
  <c r="E100" i="64"/>
  <c r="W100" i="64"/>
  <c r="G100" i="64"/>
  <c r="X100" i="64"/>
  <c r="H100" i="64"/>
  <c r="Z100" i="64"/>
  <c r="F100" i="64"/>
  <c r="V100" i="64"/>
  <c r="J100" i="64"/>
  <c r="T66" i="2"/>
  <c r="D66" i="64"/>
  <c r="T66" i="64"/>
  <c r="X72" i="1"/>
  <c r="V72" i="1"/>
  <c r="V32" i="2"/>
  <c r="E95" i="2"/>
  <c r="G49" i="2"/>
  <c r="G66" i="2"/>
  <c r="Z49" i="2"/>
  <c r="I52" i="4"/>
  <c r="W95" i="2"/>
  <c r="J95" i="2"/>
  <c r="F49" i="2"/>
  <c r="V49" i="2"/>
  <c r="J49" i="2"/>
  <c r="H49" i="2"/>
  <c r="E49" i="2"/>
  <c r="Y49" i="2"/>
  <c r="X49" i="2"/>
  <c r="E32" i="2"/>
  <c r="H95" i="2"/>
  <c r="V95" i="2"/>
  <c r="F95" i="2"/>
  <c r="I95" i="2"/>
  <c r="C52" i="4"/>
  <c r="O52" i="4"/>
  <c r="S62" i="2"/>
  <c r="U63" i="2" s="1"/>
  <c r="C52" i="59"/>
  <c r="L52" i="4"/>
  <c r="Z95" i="2"/>
  <c r="U95" i="2"/>
  <c r="X95" i="2"/>
  <c r="Y95" i="2"/>
  <c r="E66" i="2"/>
  <c r="W49" i="2"/>
  <c r="I49" i="2"/>
  <c r="W44" i="2"/>
  <c r="S45" i="2"/>
  <c r="V46" i="2" s="1"/>
  <c r="F52" i="4"/>
  <c r="S79" i="2"/>
  <c r="V80" i="2" s="1"/>
  <c r="S28" i="2"/>
  <c r="U29" i="2" s="1"/>
  <c r="S96" i="2"/>
  <c r="V97" i="2" s="1"/>
  <c r="T49" i="2"/>
  <c r="G32" i="2"/>
  <c r="V66" i="2"/>
  <c r="D66" i="2"/>
  <c r="H32" i="2"/>
  <c r="F32" i="2"/>
  <c r="X66" i="2"/>
  <c r="W32" i="2"/>
  <c r="I66" i="2"/>
  <c r="D83" i="2"/>
  <c r="Y32" i="2"/>
  <c r="U32" i="2"/>
  <c r="I32" i="2"/>
  <c r="Z66" i="2"/>
  <c r="Z32" i="2"/>
  <c r="J32" i="2"/>
  <c r="D100" i="2"/>
  <c r="I44" i="2"/>
  <c r="J100" i="2"/>
  <c r="V61" i="2"/>
  <c r="V100" i="2"/>
  <c r="Z100" i="2"/>
  <c r="G100" i="2"/>
  <c r="Y66" i="2"/>
  <c r="W66" i="2"/>
  <c r="J66" i="2"/>
  <c r="U100" i="2"/>
  <c r="X100" i="2"/>
  <c r="I100" i="2"/>
  <c r="F100" i="2"/>
  <c r="E100" i="2"/>
  <c r="H66" i="2"/>
  <c r="U66" i="2"/>
  <c r="W100" i="2"/>
  <c r="Y100" i="2"/>
  <c r="Y44" i="2"/>
  <c r="W78" i="2"/>
  <c r="J44" i="2"/>
  <c r="V44" i="2"/>
  <c r="J61" i="2"/>
  <c r="X44" i="2"/>
  <c r="Z44" i="2"/>
  <c r="G44" i="2"/>
  <c r="H44" i="2"/>
  <c r="W61" i="2"/>
  <c r="E44" i="2"/>
  <c r="F44" i="2"/>
  <c r="H61" i="2"/>
  <c r="U78" i="2"/>
  <c r="D52" i="2"/>
  <c r="D55" i="2" s="1"/>
  <c r="I78" i="2"/>
  <c r="G78" i="2"/>
  <c r="H78" i="2"/>
  <c r="E78" i="2"/>
  <c r="X78" i="2"/>
  <c r="V78" i="2"/>
  <c r="F78" i="2"/>
  <c r="Y78" i="2"/>
  <c r="Z78" i="2"/>
  <c r="Y61" i="2"/>
  <c r="Z61" i="2"/>
  <c r="U61" i="2"/>
  <c r="E61" i="2"/>
  <c r="G61" i="2"/>
  <c r="I61" i="2"/>
  <c r="X61" i="2"/>
  <c r="K33" i="2"/>
  <c r="K50" i="2"/>
  <c r="K67" i="2"/>
  <c r="K101" i="2"/>
  <c r="D69" i="2"/>
  <c r="D72" i="2" s="1"/>
  <c r="D86" i="2"/>
  <c r="D89" i="2" s="1"/>
  <c r="C62" i="2"/>
  <c r="I63" i="2" s="1"/>
  <c r="AA67" i="2"/>
  <c r="W67" i="2" s="1"/>
  <c r="AA50" i="2"/>
  <c r="X50" i="2" s="1"/>
  <c r="AA101" i="2"/>
  <c r="T101" i="2" s="1"/>
  <c r="AA84" i="2"/>
  <c r="T84" i="2" s="1"/>
  <c r="AA33" i="2"/>
  <c r="X33" i="2" s="1"/>
  <c r="C96" i="2"/>
  <c r="C79" i="2"/>
  <c r="G80" i="2" s="1"/>
  <c r="C28" i="2"/>
  <c r="G29" i="2" s="1"/>
  <c r="O26" i="4"/>
  <c r="N84" i="2"/>
  <c r="N9" i="2" s="1"/>
  <c r="G11" i="62" s="1"/>
  <c r="D35" i="2"/>
  <c r="D38" i="2" s="1"/>
  <c r="C45" i="2"/>
  <c r="E21" i="2"/>
  <c r="I21" i="2"/>
  <c r="J21" i="2"/>
  <c r="G21" i="2"/>
  <c r="H21" i="2"/>
  <c r="I26" i="4"/>
  <c r="J20" i="4"/>
  <c r="F21" i="2"/>
  <c r="G20" i="4"/>
  <c r="F26" i="4"/>
  <c r="L26" i="4"/>
  <c r="M20" i="4"/>
  <c r="S21" i="2"/>
  <c r="D20" i="4"/>
  <c r="D20" i="59" s="1"/>
  <c r="D20" i="60" s="1"/>
  <c r="C26" i="4"/>
  <c r="C105" i="1"/>
  <c r="K106" i="1" s="1"/>
  <c r="C88" i="1"/>
  <c r="E89" i="1" s="1"/>
  <c r="U72" i="1"/>
  <c r="F38" i="1"/>
  <c r="Y72" i="1"/>
  <c r="S72" i="1"/>
  <c r="E15" i="4"/>
  <c r="C71" i="1"/>
  <c r="K72" i="1" s="1"/>
  <c r="G38" i="1"/>
  <c r="J15" i="4"/>
  <c r="E34" i="4"/>
  <c r="D41" i="4"/>
  <c r="M41" i="4"/>
  <c r="N34" i="4"/>
  <c r="N41" i="4" s="1"/>
  <c r="Y91" i="1"/>
  <c r="Y92" i="1" s="1"/>
  <c r="W108" i="1"/>
  <c r="W109" i="1" s="1"/>
  <c r="U91" i="1"/>
  <c r="U92" i="1" s="1"/>
  <c r="E40" i="4"/>
  <c r="T40" i="1"/>
  <c r="T41" i="1" s="1"/>
  <c r="G57" i="1"/>
  <c r="G58" i="1" s="1"/>
  <c r="I91" i="1"/>
  <c r="I92" i="1" s="1"/>
  <c r="F74" i="1"/>
  <c r="F75" i="1" s="1"/>
  <c r="Y108" i="1"/>
  <c r="Y109" i="1" s="1"/>
  <c r="W57" i="1"/>
  <c r="W58" i="1" s="1"/>
  <c r="E36" i="4"/>
  <c r="E38" i="4"/>
  <c r="Y57" i="1"/>
  <c r="Y58" i="1" s="1"/>
  <c r="F108" i="1"/>
  <c r="F109" i="1" s="1"/>
  <c r="H38" i="1"/>
  <c r="R105" i="1"/>
  <c r="U106" i="1" s="1"/>
  <c r="S108" i="1"/>
  <c r="S109" i="1" s="1"/>
  <c r="E37" i="4"/>
  <c r="D9" i="58"/>
  <c r="E9" i="59"/>
  <c r="D9" i="60"/>
  <c r="K15" i="4"/>
  <c r="E57" i="1"/>
  <c r="E58" i="1" s="1"/>
  <c r="E13" i="59"/>
  <c r="D13" i="60"/>
  <c r="V57" i="1"/>
  <c r="V58" i="1" s="1"/>
  <c r="S91" i="1"/>
  <c r="S92" i="1" s="1"/>
  <c r="R88" i="1"/>
  <c r="U89" i="1" s="1"/>
  <c r="I108" i="1"/>
  <c r="I109" i="1" s="1"/>
  <c r="V108" i="1"/>
  <c r="V109" i="1" s="1"/>
  <c r="Q15" i="4"/>
  <c r="U40" i="1"/>
  <c r="U41" i="1" s="1"/>
  <c r="X40" i="1"/>
  <c r="X41" i="1" s="1"/>
  <c r="I74" i="1"/>
  <c r="I75" i="1" s="1"/>
  <c r="M15" i="4"/>
  <c r="H34" i="4"/>
  <c r="H41" i="4" s="1"/>
  <c r="G41" i="4"/>
  <c r="W91" i="1"/>
  <c r="W92" i="1" s="1"/>
  <c r="X108" i="1"/>
  <c r="X109" i="1" s="1"/>
  <c r="W40" i="1"/>
  <c r="W41" i="1" s="1"/>
  <c r="J74" i="1"/>
  <c r="J75" i="1" s="1"/>
  <c r="F91" i="1"/>
  <c r="F92" i="1" s="1"/>
  <c r="G74" i="1"/>
  <c r="G75" i="1" s="1"/>
  <c r="E10" i="59"/>
  <c r="D10" i="58"/>
  <c r="D10" i="60"/>
  <c r="T57" i="1"/>
  <c r="T58" i="1" s="1"/>
  <c r="J108" i="1"/>
  <c r="J109" i="1" s="1"/>
  <c r="E91" i="1"/>
  <c r="E92" i="1" s="1"/>
  <c r="H74" i="1"/>
  <c r="H75" i="1" s="1"/>
  <c r="H91" i="1"/>
  <c r="H92" i="1" s="1"/>
  <c r="U108" i="1"/>
  <c r="U109" i="1" s="1"/>
  <c r="D8" i="58"/>
  <c r="E8" i="59"/>
  <c r="D15" i="59"/>
  <c r="D8" i="60"/>
  <c r="E12" i="59"/>
  <c r="D12" i="58"/>
  <c r="D12" i="60"/>
  <c r="G91" i="1"/>
  <c r="G92" i="1" s="1"/>
  <c r="S40" i="1"/>
  <c r="S41" i="1" s="1"/>
  <c r="R37" i="1"/>
  <c r="X38" i="1" s="1"/>
  <c r="F57" i="1"/>
  <c r="F58" i="1" s="1"/>
  <c r="U57" i="1"/>
  <c r="U58" i="1" s="1"/>
  <c r="D14" i="60"/>
  <c r="E14" i="59"/>
  <c r="D14" i="58"/>
  <c r="N37" i="1"/>
  <c r="D38" i="1"/>
  <c r="K38" i="1"/>
  <c r="T108" i="1"/>
  <c r="T109" i="1" s="1"/>
  <c r="E39" i="4"/>
  <c r="E39" i="59"/>
  <c r="C54" i="1"/>
  <c r="H55" i="1" s="1"/>
  <c r="H57" i="1"/>
  <c r="H58" i="1" s="1"/>
  <c r="AC71" i="1"/>
  <c r="Z72" i="1"/>
  <c r="V91" i="1"/>
  <c r="V92" i="1" s="1"/>
  <c r="V40" i="1"/>
  <c r="V41" i="1" s="1"/>
  <c r="J38" i="1"/>
  <c r="E74" i="1"/>
  <c r="E75" i="1" s="1"/>
  <c r="H15" i="4"/>
  <c r="J91" i="1"/>
  <c r="J92" i="1" s="1"/>
  <c r="T91" i="1"/>
  <c r="T92" i="1" s="1"/>
  <c r="E108" i="1"/>
  <c r="E109" i="1" s="1"/>
  <c r="Y40" i="1"/>
  <c r="Y41" i="1" s="1"/>
  <c r="N15" i="4"/>
  <c r="G108" i="1"/>
  <c r="G109" i="1" s="1"/>
  <c r="E38" i="1"/>
  <c r="I57" i="1"/>
  <c r="I58" i="1" s="1"/>
  <c r="X57" i="1"/>
  <c r="X58" i="1" s="1"/>
  <c r="R54" i="1"/>
  <c r="U55" i="1" s="1"/>
  <c r="S57" i="1"/>
  <c r="S58" i="1" s="1"/>
  <c r="H108" i="1"/>
  <c r="H109" i="1" s="1"/>
  <c r="E35" i="4"/>
  <c r="G15" i="4"/>
  <c r="J57" i="1"/>
  <c r="J58" i="1" s="1"/>
  <c r="X91" i="1"/>
  <c r="X92" i="1" s="1"/>
  <c r="D11" i="60"/>
  <c r="D11" i="58"/>
  <c r="E11" i="59"/>
  <c r="P15" i="4"/>
  <c r="Q34" i="4"/>
  <c r="Q41" i="4" s="1"/>
  <c r="P41" i="4"/>
  <c r="S21" i="64" l="1"/>
  <c r="F29" i="64"/>
  <c r="D103" i="64"/>
  <c r="C96" i="64"/>
  <c r="J97" i="64" s="1"/>
  <c r="D97" i="64"/>
  <c r="C21" i="64"/>
  <c r="S45" i="64"/>
  <c r="Y46" i="64" s="1"/>
  <c r="T46" i="64"/>
  <c r="S28" i="64"/>
  <c r="W29" i="64" s="1"/>
  <c r="T29" i="64"/>
  <c r="Y29" i="2"/>
  <c r="K50" i="64"/>
  <c r="K67" i="64"/>
  <c r="K101" i="64"/>
  <c r="K84" i="64"/>
  <c r="K33" i="64"/>
  <c r="F80" i="64"/>
  <c r="C62" i="64"/>
  <c r="J63" i="64" s="1"/>
  <c r="D69" i="64"/>
  <c r="D63" i="64"/>
  <c r="D86" i="64"/>
  <c r="C79" i="64"/>
  <c r="J80" i="64" s="1"/>
  <c r="AA50" i="64"/>
  <c r="AA101" i="64"/>
  <c r="AA67" i="64"/>
  <c r="AA84" i="64"/>
  <c r="AA33" i="64"/>
  <c r="N101" i="64"/>
  <c r="N10" i="64" s="1"/>
  <c r="H20" i="62" s="1"/>
  <c r="E97" i="64"/>
  <c r="D35" i="64"/>
  <c r="C28" i="64"/>
  <c r="I29" i="64" s="1"/>
  <c r="G97" i="64"/>
  <c r="V63" i="64"/>
  <c r="X46" i="64"/>
  <c r="U97" i="64"/>
  <c r="S79" i="64"/>
  <c r="T80" i="64" s="1"/>
  <c r="S96" i="64"/>
  <c r="Z97" i="64" s="1"/>
  <c r="N67" i="64"/>
  <c r="N8" i="64" s="1"/>
  <c r="F20" i="62" s="1"/>
  <c r="C45" i="64"/>
  <c r="J46" i="64" s="1"/>
  <c r="D52" i="64"/>
  <c r="D46" i="64"/>
  <c r="G29" i="64"/>
  <c r="G46" i="64"/>
  <c r="V46" i="64"/>
  <c r="I97" i="64"/>
  <c r="S62" i="64"/>
  <c r="X63" i="64" s="1"/>
  <c r="E13" i="60"/>
  <c r="E11" i="60"/>
  <c r="E12" i="60"/>
  <c r="E10" i="60"/>
  <c r="E14" i="60"/>
  <c r="E9" i="60"/>
  <c r="G11" i="60"/>
  <c r="G10" i="60"/>
  <c r="G12" i="60"/>
  <c r="G13" i="60"/>
  <c r="G9" i="60"/>
  <c r="G14" i="60"/>
  <c r="E91" i="64"/>
  <c r="E92" i="64" s="1"/>
  <c r="H91" i="64"/>
  <c r="H92" i="64" s="1"/>
  <c r="F91" i="64"/>
  <c r="F92" i="64" s="1"/>
  <c r="G91" i="64"/>
  <c r="G92" i="64" s="1"/>
  <c r="D25" i="1"/>
  <c r="D26" i="1" s="1"/>
  <c r="N7" i="1"/>
  <c r="T46" i="2"/>
  <c r="V89" i="1"/>
  <c r="T89" i="1"/>
  <c r="N71" i="1"/>
  <c r="N9" i="1" s="1"/>
  <c r="E106" i="1"/>
  <c r="J72" i="1"/>
  <c r="I106" i="1"/>
  <c r="J89" i="1"/>
  <c r="K89" i="1"/>
  <c r="Y63" i="2"/>
  <c r="T63" i="2"/>
  <c r="V63" i="2"/>
  <c r="Z46" i="2"/>
  <c r="Y46" i="2"/>
  <c r="N50" i="2"/>
  <c r="N7" i="2" s="1"/>
  <c r="E11" i="62" s="1"/>
  <c r="T80" i="2"/>
  <c r="Z63" i="2"/>
  <c r="X46" i="2"/>
  <c r="W46" i="2"/>
  <c r="X63" i="2"/>
  <c r="W63" i="2"/>
  <c r="W97" i="2"/>
  <c r="X80" i="2"/>
  <c r="W80" i="2"/>
  <c r="Z29" i="2"/>
  <c r="U80" i="2"/>
  <c r="AA29" i="2"/>
  <c r="U46" i="2"/>
  <c r="T97" i="2"/>
  <c r="U97" i="2"/>
  <c r="Z97" i="2"/>
  <c r="X29" i="2"/>
  <c r="W29" i="2"/>
  <c r="T29" i="2"/>
  <c r="Z80" i="2"/>
  <c r="X97" i="2"/>
  <c r="Y97" i="2"/>
  <c r="V29" i="2"/>
  <c r="Y80" i="2"/>
  <c r="N33" i="2"/>
  <c r="N101" i="2"/>
  <c r="N67" i="2"/>
  <c r="N8" i="2" s="1"/>
  <c r="F11" i="62" s="1"/>
  <c r="W84" i="2"/>
  <c r="W86" i="2" s="1"/>
  <c r="W89" i="2" s="1"/>
  <c r="U101" i="2"/>
  <c r="U103" i="2" s="1"/>
  <c r="U106" i="2" s="1"/>
  <c r="X101" i="2"/>
  <c r="X103" i="2" s="1"/>
  <c r="X106" i="2" s="1"/>
  <c r="Y101" i="2"/>
  <c r="Y103" i="2" s="1"/>
  <c r="Y106" i="2" s="1"/>
  <c r="W101" i="2"/>
  <c r="P49" i="4" s="1"/>
  <c r="Q49" i="4" s="1"/>
  <c r="C26" i="59"/>
  <c r="C26" i="60"/>
  <c r="Z101" i="2"/>
  <c r="Z103" i="2" s="1"/>
  <c r="Z106" i="2" s="1"/>
  <c r="G63" i="2"/>
  <c r="D63" i="2"/>
  <c r="U50" i="2"/>
  <c r="G47" i="4" s="1"/>
  <c r="H47" i="4" s="1"/>
  <c r="F63" i="2"/>
  <c r="T50" i="2"/>
  <c r="G46" i="4" s="1"/>
  <c r="Y50" i="2"/>
  <c r="G51" i="4" s="1"/>
  <c r="H51" i="4" s="1"/>
  <c r="E63" i="2"/>
  <c r="H63" i="2"/>
  <c r="U67" i="2"/>
  <c r="J47" i="4" s="1"/>
  <c r="K47" i="4" s="1"/>
  <c r="J63" i="2"/>
  <c r="T67" i="2"/>
  <c r="T69" i="2" s="1"/>
  <c r="Y33" i="2"/>
  <c r="Z67" i="2"/>
  <c r="Z69" i="2" s="1"/>
  <c r="Z72" i="2" s="1"/>
  <c r="V50" i="2"/>
  <c r="AD50" i="2"/>
  <c r="AD67" i="2"/>
  <c r="V67" i="2"/>
  <c r="Z50" i="2"/>
  <c r="Z52" i="2" s="1"/>
  <c r="Z55" i="2" s="1"/>
  <c r="Y67" i="2"/>
  <c r="Y69" i="2" s="1"/>
  <c r="D80" i="2"/>
  <c r="J80" i="2"/>
  <c r="I80" i="2"/>
  <c r="H80" i="2"/>
  <c r="F80" i="2"/>
  <c r="E80" i="2"/>
  <c r="V84" i="2"/>
  <c r="U84" i="2"/>
  <c r="AD84" i="2"/>
  <c r="K29" i="2"/>
  <c r="H29" i="2"/>
  <c r="E29" i="2"/>
  <c r="I29" i="2"/>
  <c r="F29" i="2"/>
  <c r="D29" i="2"/>
  <c r="I97" i="2"/>
  <c r="G97" i="2"/>
  <c r="F97" i="2"/>
  <c r="D97" i="2"/>
  <c r="H97" i="2"/>
  <c r="J29" i="2"/>
  <c r="W50" i="2"/>
  <c r="G49" i="4" s="1"/>
  <c r="H49" i="4" s="1"/>
  <c r="E46" i="2"/>
  <c r="H46" i="2"/>
  <c r="G46" i="2"/>
  <c r="J46" i="2"/>
  <c r="D46" i="2"/>
  <c r="I46" i="2"/>
  <c r="F46" i="2"/>
  <c r="V33" i="2"/>
  <c r="AD33" i="2"/>
  <c r="W33" i="2"/>
  <c r="J97" i="2"/>
  <c r="Z33" i="2"/>
  <c r="Z35" i="2" s="1"/>
  <c r="Z38" i="2" s="1"/>
  <c r="U33" i="2"/>
  <c r="U35" i="2" s="1"/>
  <c r="U38" i="2" s="1"/>
  <c r="X84" i="2"/>
  <c r="M50" i="4" s="1"/>
  <c r="N50" i="4" s="1"/>
  <c r="X67" i="2"/>
  <c r="X69" i="2" s="1"/>
  <c r="Y84" i="2"/>
  <c r="Y86" i="2" s="1"/>
  <c r="Y89" i="2" s="1"/>
  <c r="Z84" i="2"/>
  <c r="Z86" i="2" s="1"/>
  <c r="Z89" i="2" s="1"/>
  <c r="E97" i="2"/>
  <c r="T33" i="2"/>
  <c r="V101" i="2"/>
  <c r="AD101" i="2"/>
  <c r="E20" i="60"/>
  <c r="H67" i="2"/>
  <c r="H84" i="2"/>
  <c r="H101" i="2"/>
  <c r="H33" i="2"/>
  <c r="H50" i="2"/>
  <c r="C21" i="2"/>
  <c r="E50" i="2"/>
  <c r="E84" i="2"/>
  <c r="E101" i="2"/>
  <c r="E67" i="2"/>
  <c r="E33" i="2"/>
  <c r="J101" i="2"/>
  <c r="J103" i="2" s="1"/>
  <c r="J106" i="2" s="1"/>
  <c r="J67" i="2"/>
  <c r="J69" i="2" s="1"/>
  <c r="J33" i="2"/>
  <c r="J35" i="2" s="1"/>
  <c r="J38" i="2" s="1"/>
  <c r="J84" i="2"/>
  <c r="J86" i="2" s="1"/>
  <c r="J50" i="2"/>
  <c r="J52" i="2" s="1"/>
  <c r="J55" i="2" s="1"/>
  <c r="P46" i="4"/>
  <c r="T103" i="2"/>
  <c r="X35" i="2"/>
  <c r="D50" i="4"/>
  <c r="D50" i="59" s="1"/>
  <c r="F67" i="2"/>
  <c r="F33" i="2"/>
  <c r="F101" i="2"/>
  <c r="F84" i="2"/>
  <c r="F50" i="2"/>
  <c r="G67" i="2"/>
  <c r="G101" i="2"/>
  <c r="G33" i="2"/>
  <c r="G84" i="2"/>
  <c r="G50" i="2"/>
  <c r="T86" i="2"/>
  <c r="M46" i="4"/>
  <c r="G50" i="4"/>
  <c r="H50" i="4" s="1"/>
  <c r="X52" i="2"/>
  <c r="X55" i="2" s="1"/>
  <c r="I101" i="2"/>
  <c r="I67" i="2"/>
  <c r="I50" i="2"/>
  <c r="I33" i="2"/>
  <c r="I84" i="2"/>
  <c r="W69" i="2"/>
  <c r="J49" i="4"/>
  <c r="K49" i="4" s="1"/>
  <c r="W89" i="1"/>
  <c r="F72" i="1"/>
  <c r="G106" i="1"/>
  <c r="I72" i="1"/>
  <c r="D106" i="1"/>
  <c r="E72" i="1"/>
  <c r="Y55" i="1"/>
  <c r="S55" i="1"/>
  <c r="N105" i="1"/>
  <c r="V38" i="1"/>
  <c r="G89" i="1"/>
  <c r="H89" i="1"/>
  <c r="F89" i="1"/>
  <c r="D89" i="1"/>
  <c r="H106" i="1"/>
  <c r="E15" i="59"/>
  <c r="H72" i="1"/>
  <c r="G72" i="1"/>
  <c r="V106" i="1"/>
  <c r="S89" i="1"/>
  <c r="V55" i="1"/>
  <c r="N88" i="1"/>
  <c r="N10" i="1" s="1"/>
  <c r="D72" i="1"/>
  <c r="I89" i="1"/>
  <c r="Y38" i="1"/>
  <c r="T106" i="1"/>
  <c r="S38" i="1"/>
  <c r="J106" i="1"/>
  <c r="X106" i="1"/>
  <c r="F106" i="1"/>
  <c r="E41" i="4"/>
  <c r="E14" i="58"/>
  <c r="D40" i="60"/>
  <c r="E40" i="60" s="1"/>
  <c r="E37" i="59"/>
  <c r="D37" i="58"/>
  <c r="E37" i="58" s="1"/>
  <c r="E8" i="58"/>
  <c r="D34" i="60"/>
  <c r="E34" i="60" s="1"/>
  <c r="X89" i="1"/>
  <c r="AC37" i="1"/>
  <c r="Z38" i="1"/>
  <c r="D38" i="60"/>
  <c r="E38" i="60" s="1"/>
  <c r="E12" i="58"/>
  <c r="D15" i="60"/>
  <c r="H12" i="60" s="1"/>
  <c r="E8" i="60"/>
  <c r="W38" i="1"/>
  <c r="U38" i="1"/>
  <c r="E38" i="59"/>
  <c r="D38" i="58"/>
  <c r="E38" i="58" s="1"/>
  <c r="N54" i="1"/>
  <c r="N8" i="1" s="1"/>
  <c r="D55" i="1"/>
  <c r="K55" i="1"/>
  <c r="F55" i="1"/>
  <c r="AC105" i="1"/>
  <c r="Z106" i="1"/>
  <c r="Y106" i="1"/>
  <c r="E40" i="59"/>
  <c r="D40" i="58"/>
  <c r="E40" i="58" s="1"/>
  <c r="AC54" i="1"/>
  <c r="Z55" i="1"/>
  <c r="AC88" i="1"/>
  <c r="Z89" i="1"/>
  <c r="E36" i="59"/>
  <c r="D36" i="58"/>
  <c r="E36" i="58" s="1"/>
  <c r="G55" i="1"/>
  <c r="Y89" i="1"/>
  <c r="E34" i="59"/>
  <c r="D41" i="59"/>
  <c r="D34" i="58"/>
  <c r="E34" i="58" s="1"/>
  <c r="D37" i="60"/>
  <c r="E37" i="60" s="1"/>
  <c r="E11" i="58"/>
  <c r="J55" i="1"/>
  <c r="E35" i="59"/>
  <c r="D35" i="58"/>
  <c r="E35" i="58" s="1"/>
  <c r="X55" i="1"/>
  <c r="I55" i="1"/>
  <c r="T55" i="1"/>
  <c r="D36" i="60"/>
  <c r="E36" i="60" s="1"/>
  <c r="E10" i="58"/>
  <c r="E55" i="1"/>
  <c r="D35" i="60"/>
  <c r="E35" i="60" s="1"/>
  <c r="E9" i="58"/>
  <c r="S106" i="1"/>
  <c r="W55" i="1"/>
  <c r="T38" i="1"/>
  <c r="W106" i="1"/>
  <c r="I91" i="64" l="1"/>
  <c r="I92" i="64" s="1"/>
  <c r="I80" i="64"/>
  <c r="Y29" i="64"/>
  <c r="H29" i="64"/>
  <c r="H63" i="64"/>
  <c r="F63" i="64"/>
  <c r="U80" i="64"/>
  <c r="G80" i="64"/>
  <c r="Y80" i="64"/>
  <c r="I63" i="64"/>
  <c r="H97" i="64"/>
  <c r="E29" i="64"/>
  <c r="F97" i="64"/>
  <c r="V80" i="64"/>
  <c r="E80" i="64"/>
  <c r="G63" i="64"/>
  <c r="X29" i="64"/>
  <c r="X80" i="64"/>
  <c r="U67" i="64"/>
  <c r="U69" i="64" s="1"/>
  <c r="W67" i="64"/>
  <c r="W69" i="64" s="1"/>
  <c r="AD67" i="64"/>
  <c r="X67" i="64"/>
  <c r="X69" i="64" s="1"/>
  <c r="Y67" i="64"/>
  <c r="Y69" i="64" s="1"/>
  <c r="Z67" i="64"/>
  <c r="Z69" i="64" s="1"/>
  <c r="V67" i="64"/>
  <c r="V69" i="64" s="1"/>
  <c r="T67" i="64"/>
  <c r="E33" i="64"/>
  <c r="J33" i="64"/>
  <c r="J35" i="64" s="1"/>
  <c r="I33" i="64"/>
  <c r="I35" i="64" s="1"/>
  <c r="F33" i="64"/>
  <c r="F35" i="64" s="1"/>
  <c r="G33" i="64"/>
  <c r="G35" i="64" s="1"/>
  <c r="H33" i="64"/>
  <c r="H35" i="64" s="1"/>
  <c r="H50" i="64"/>
  <c r="H52" i="64" s="1"/>
  <c r="J50" i="64"/>
  <c r="J52" i="64" s="1"/>
  <c r="G50" i="64"/>
  <c r="G52" i="64" s="1"/>
  <c r="F50" i="64"/>
  <c r="F52" i="64" s="1"/>
  <c r="E50" i="64"/>
  <c r="I50" i="64"/>
  <c r="I52" i="64" s="1"/>
  <c r="D55" i="64"/>
  <c r="Y97" i="64"/>
  <c r="W80" i="64"/>
  <c r="Z80" i="64"/>
  <c r="I46" i="64"/>
  <c r="W97" i="64"/>
  <c r="AD101" i="64"/>
  <c r="W101" i="64"/>
  <c r="W103" i="64" s="1"/>
  <c r="X101" i="64"/>
  <c r="X103" i="64" s="1"/>
  <c r="U101" i="64"/>
  <c r="U103" i="64" s="1"/>
  <c r="Y101" i="64"/>
  <c r="Y103" i="64" s="1"/>
  <c r="Z101" i="64"/>
  <c r="Z103" i="64" s="1"/>
  <c r="V101" i="64"/>
  <c r="V103" i="64" s="1"/>
  <c r="T101" i="64"/>
  <c r="I84" i="64"/>
  <c r="I86" i="64" s="1"/>
  <c r="H84" i="64"/>
  <c r="H86" i="64" s="1"/>
  <c r="E84" i="64"/>
  <c r="F84" i="64"/>
  <c r="F86" i="64" s="1"/>
  <c r="J84" i="64"/>
  <c r="J86" i="64" s="1"/>
  <c r="G84" i="64"/>
  <c r="G86" i="64" s="1"/>
  <c r="N84" i="64"/>
  <c r="N9" i="64" s="1"/>
  <c r="G20" i="62" s="1"/>
  <c r="W46" i="64"/>
  <c r="Z46" i="64"/>
  <c r="F46" i="64"/>
  <c r="D89" i="64"/>
  <c r="T63" i="64"/>
  <c r="N33" i="64"/>
  <c r="T97" i="64"/>
  <c r="H46" i="64"/>
  <c r="D29" i="64"/>
  <c r="K29" i="64"/>
  <c r="J29" i="64"/>
  <c r="Y63" i="64"/>
  <c r="V33" i="64"/>
  <c r="V35" i="64" s="1"/>
  <c r="T33" i="64"/>
  <c r="Z33" i="64"/>
  <c r="Z35" i="64" s="1"/>
  <c r="X33" i="64"/>
  <c r="X35" i="64" s="1"/>
  <c r="Y33" i="64"/>
  <c r="Y35" i="64" s="1"/>
  <c r="W33" i="64"/>
  <c r="W35" i="64" s="1"/>
  <c r="AD33" i="64"/>
  <c r="U33" i="64"/>
  <c r="U35" i="64" s="1"/>
  <c r="AD50" i="64"/>
  <c r="U50" i="64"/>
  <c r="U52" i="64" s="1"/>
  <c r="X50" i="64"/>
  <c r="X52" i="64" s="1"/>
  <c r="Z50" i="64"/>
  <c r="Z52" i="64" s="1"/>
  <c r="W50" i="64"/>
  <c r="W52" i="64" s="1"/>
  <c r="T50" i="64"/>
  <c r="V50" i="64"/>
  <c r="V52" i="64" s="1"/>
  <c r="Y50" i="64"/>
  <c r="Y52" i="64" s="1"/>
  <c r="X97" i="64"/>
  <c r="D80" i="64"/>
  <c r="D72" i="64"/>
  <c r="H101" i="64"/>
  <c r="H103" i="64" s="1"/>
  <c r="G101" i="64"/>
  <c r="G103" i="64" s="1"/>
  <c r="J101" i="64"/>
  <c r="J103" i="64" s="1"/>
  <c r="E101" i="64"/>
  <c r="I101" i="64"/>
  <c r="I103" i="64" s="1"/>
  <c r="F101" i="64"/>
  <c r="F103" i="64" s="1"/>
  <c r="H80" i="64"/>
  <c r="W63" i="64"/>
  <c r="Z63" i="64"/>
  <c r="N50" i="64"/>
  <c r="N7" i="64" s="1"/>
  <c r="E20" i="62" s="1"/>
  <c r="U63" i="64"/>
  <c r="D38" i="64"/>
  <c r="W84" i="64"/>
  <c r="W86" i="64" s="1"/>
  <c r="X84" i="64"/>
  <c r="X86" i="64" s="1"/>
  <c r="Y84" i="64"/>
  <c r="Y86" i="64" s="1"/>
  <c r="V84" i="64"/>
  <c r="V86" i="64" s="1"/>
  <c r="Z84" i="64"/>
  <c r="Z86" i="64" s="1"/>
  <c r="AD84" i="64"/>
  <c r="T84" i="64"/>
  <c r="U84" i="64"/>
  <c r="U86" i="64" s="1"/>
  <c r="V97" i="64"/>
  <c r="E46" i="64"/>
  <c r="J67" i="64"/>
  <c r="J69" i="64" s="1"/>
  <c r="F67" i="64"/>
  <c r="F69" i="64" s="1"/>
  <c r="E67" i="64"/>
  <c r="H67" i="64"/>
  <c r="H69" i="64" s="1"/>
  <c r="G67" i="64"/>
  <c r="G69" i="64" s="1"/>
  <c r="I67" i="64"/>
  <c r="I69" i="64" s="1"/>
  <c r="U29" i="64"/>
  <c r="AA29" i="64"/>
  <c r="Z29" i="64"/>
  <c r="U46" i="64"/>
  <c r="V29" i="64"/>
  <c r="D106" i="64"/>
  <c r="E63" i="64"/>
  <c r="I12" i="60"/>
  <c r="J12" i="60"/>
  <c r="G15" i="60"/>
  <c r="G20" i="60"/>
  <c r="G25" i="60"/>
  <c r="G24" i="60"/>
  <c r="G23" i="60"/>
  <c r="G22" i="60"/>
  <c r="G21" i="60"/>
  <c r="H14" i="60"/>
  <c r="H13" i="60"/>
  <c r="E15" i="60"/>
  <c r="H9" i="60"/>
  <c r="H10" i="60"/>
  <c r="H11" i="60"/>
  <c r="H8" i="60"/>
  <c r="G32" i="62"/>
  <c r="P10" i="1"/>
  <c r="G36" i="62" s="1"/>
  <c r="F32" i="62"/>
  <c r="P9" i="1"/>
  <c r="F36" i="62" s="1"/>
  <c r="D32" i="62"/>
  <c r="P7" i="1"/>
  <c r="D36" i="62" s="1"/>
  <c r="E32" i="62"/>
  <c r="P8" i="1"/>
  <c r="E36" i="62" s="1"/>
  <c r="I91" i="2"/>
  <c r="I92" i="2" s="1"/>
  <c r="N10" i="2"/>
  <c r="H11" i="62" s="1"/>
  <c r="G23" i="2"/>
  <c r="G24" i="2" s="1"/>
  <c r="N6" i="2"/>
  <c r="D11" i="62" s="1"/>
  <c r="D93" i="1"/>
  <c r="D94" i="1" s="1"/>
  <c r="N11" i="1"/>
  <c r="E23" i="2"/>
  <c r="E24" i="2" s="1"/>
  <c r="E91" i="2"/>
  <c r="E92" i="2" s="1"/>
  <c r="G91" i="2"/>
  <c r="G92" i="2" s="1"/>
  <c r="F91" i="2"/>
  <c r="F92" i="2" s="1"/>
  <c r="H91" i="2"/>
  <c r="H92" i="2" s="1"/>
  <c r="I23" i="2"/>
  <c r="I24" i="2" s="1"/>
  <c r="P50" i="4"/>
  <c r="Q50" i="4" s="1"/>
  <c r="H23" i="2"/>
  <c r="H24" i="2" s="1"/>
  <c r="F23" i="2"/>
  <c r="F24" i="2" s="1"/>
  <c r="M49" i="4"/>
  <c r="N49" i="4" s="1"/>
  <c r="P47" i="4"/>
  <c r="Q47" i="4" s="1"/>
  <c r="P51" i="4"/>
  <c r="Q51" i="4" s="1"/>
  <c r="J51" i="4"/>
  <c r="K51" i="4" s="1"/>
  <c r="D47" i="4"/>
  <c r="W103" i="2"/>
  <c r="W106" i="2" s="1"/>
  <c r="X86" i="2"/>
  <c r="X89" i="2" s="1"/>
  <c r="U52" i="2"/>
  <c r="U55" i="2" s="1"/>
  <c r="Y52" i="2"/>
  <c r="Y55" i="2" s="1"/>
  <c r="T52" i="2"/>
  <c r="U69" i="2"/>
  <c r="U72" i="2" s="1"/>
  <c r="J46" i="4"/>
  <c r="K46" i="4" s="1"/>
  <c r="W52" i="2"/>
  <c r="W55" i="2" s="1"/>
  <c r="D51" i="4"/>
  <c r="D51" i="59" s="1"/>
  <c r="Y35" i="2"/>
  <c r="Y38" i="2" s="1"/>
  <c r="J50" i="4"/>
  <c r="K50" i="4" s="1"/>
  <c r="V103" i="2"/>
  <c r="V106" i="2" s="1"/>
  <c r="P48" i="4"/>
  <c r="Q48" i="4" s="1"/>
  <c r="M51" i="4"/>
  <c r="N51" i="4" s="1"/>
  <c r="S101" i="2"/>
  <c r="D48" i="4"/>
  <c r="D48" i="59" s="1"/>
  <c r="V35" i="2"/>
  <c r="V38" i="2" s="1"/>
  <c r="V69" i="2"/>
  <c r="V72" i="2" s="1"/>
  <c r="J48" i="4"/>
  <c r="K48" i="4" s="1"/>
  <c r="V86" i="2"/>
  <c r="V89" i="2" s="1"/>
  <c r="M48" i="4"/>
  <c r="N48" i="4" s="1"/>
  <c r="S50" i="2"/>
  <c r="D46" i="4"/>
  <c r="D46" i="59" s="1"/>
  <c r="T35" i="2"/>
  <c r="S33" i="2"/>
  <c r="V52" i="2"/>
  <c r="V55" i="2" s="1"/>
  <c r="G48" i="4"/>
  <c r="H48" i="4" s="1"/>
  <c r="S84" i="2"/>
  <c r="S67" i="2"/>
  <c r="W35" i="2"/>
  <c r="W38" i="2" s="1"/>
  <c r="D49" i="4"/>
  <c r="D49" i="59" s="1"/>
  <c r="M47" i="4"/>
  <c r="N47" i="4" s="1"/>
  <c r="U86" i="2"/>
  <c r="U89" i="2" s="1"/>
  <c r="M25" i="4"/>
  <c r="N25" i="4" s="1"/>
  <c r="I86" i="2"/>
  <c r="N46" i="4"/>
  <c r="P23" i="4"/>
  <c r="Q23" i="4" s="1"/>
  <c r="G103" i="2"/>
  <c r="G106" i="2" s="1"/>
  <c r="C67" i="2"/>
  <c r="E69" i="2"/>
  <c r="J21" i="4"/>
  <c r="G25" i="4"/>
  <c r="H25" i="4" s="1"/>
  <c r="I52" i="2"/>
  <c r="I55" i="2" s="1"/>
  <c r="T89" i="2"/>
  <c r="M23" i="4"/>
  <c r="N23" i="4" s="1"/>
  <c r="G86" i="2"/>
  <c r="Y72" i="2"/>
  <c r="D22" i="4"/>
  <c r="D22" i="59" s="1"/>
  <c r="D22" i="60" s="1"/>
  <c r="F35" i="2"/>
  <c r="F38" i="2" s="1"/>
  <c r="T106" i="2"/>
  <c r="M21" i="4"/>
  <c r="E86" i="2"/>
  <c r="C84" i="2"/>
  <c r="D24" i="4"/>
  <c r="D24" i="59" s="1"/>
  <c r="D24" i="60" s="1"/>
  <c r="H35" i="2"/>
  <c r="F86" i="2"/>
  <c r="M22" i="4"/>
  <c r="N22" i="4" s="1"/>
  <c r="E50" i="4"/>
  <c r="H46" i="4"/>
  <c r="W72" i="2"/>
  <c r="I69" i="2"/>
  <c r="J25" i="4"/>
  <c r="K25" i="4" s="1"/>
  <c r="G35" i="2"/>
  <c r="G38" i="2" s="1"/>
  <c r="D23" i="4"/>
  <c r="D23" i="59" s="1"/>
  <c r="D23" i="60" s="1"/>
  <c r="F52" i="2"/>
  <c r="F55" i="2" s="1"/>
  <c r="G22" i="4"/>
  <c r="H22" i="4" s="1"/>
  <c r="F69" i="2"/>
  <c r="J22" i="4"/>
  <c r="K22" i="4" s="1"/>
  <c r="Q46" i="4"/>
  <c r="J89" i="2"/>
  <c r="E35" i="2"/>
  <c r="D21" i="4"/>
  <c r="D21" i="59" s="1"/>
  <c r="D21" i="60" s="1"/>
  <c r="C33" i="2"/>
  <c r="L33" i="2" s="1"/>
  <c r="G21" i="4"/>
  <c r="E52" i="2"/>
  <c r="C50" i="2"/>
  <c r="P24" i="4"/>
  <c r="Q24" i="4" s="1"/>
  <c r="H103" i="2"/>
  <c r="T72" i="2"/>
  <c r="P25" i="4"/>
  <c r="Q25" i="4" s="1"/>
  <c r="I103" i="2"/>
  <c r="H86" i="2"/>
  <c r="M24" i="4"/>
  <c r="N24" i="4" s="1"/>
  <c r="I35" i="2"/>
  <c r="I38" i="2" s="1"/>
  <c r="D25" i="4"/>
  <c r="D25" i="59" s="1"/>
  <c r="D25" i="60" s="1"/>
  <c r="G52" i="2"/>
  <c r="G55" i="2" s="1"/>
  <c r="G23" i="4"/>
  <c r="H23" i="4" s="1"/>
  <c r="J23" i="4"/>
  <c r="K23" i="4" s="1"/>
  <c r="G69" i="2"/>
  <c r="P22" i="4"/>
  <c r="Q22" i="4" s="1"/>
  <c r="F103" i="2"/>
  <c r="X38" i="2"/>
  <c r="J72" i="2"/>
  <c r="X72" i="2"/>
  <c r="E103" i="2"/>
  <c r="P21" i="4"/>
  <c r="C101" i="2"/>
  <c r="H52" i="2"/>
  <c r="H55" i="2" s="1"/>
  <c r="G24" i="4"/>
  <c r="H24" i="4" s="1"/>
  <c r="H69" i="2"/>
  <c r="J24" i="4"/>
  <c r="K24" i="4" s="1"/>
  <c r="D20" i="58"/>
  <c r="E20" i="59"/>
  <c r="E41" i="59"/>
  <c r="I72" i="64" l="1"/>
  <c r="F72" i="64"/>
  <c r="U89" i="64"/>
  <c r="V89" i="64"/>
  <c r="F106" i="64"/>
  <c r="G106" i="64"/>
  <c r="V55" i="64"/>
  <c r="X55" i="64"/>
  <c r="Z38" i="64"/>
  <c r="F89" i="64"/>
  <c r="T103" i="64"/>
  <c r="S101" i="64"/>
  <c r="U106" i="64"/>
  <c r="I55" i="64"/>
  <c r="J55" i="64"/>
  <c r="F38" i="64"/>
  <c r="S67" i="64"/>
  <c r="T69" i="64"/>
  <c r="X72" i="64"/>
  <c r="G72" i="64"/>
  <c r="J72" i="64"/>
  <c r="T86" i="64"/>
  <c r="S84" i="64"/>
  <c r="Y89" i="64"/>
  <c r="I106" i="64"/>
  <c r="H106" i="64"/>
  <c r="T52" i="64"/>
  <c r="S50" i="64"/>
  <c r="U55" i="64"/>
  <c r="W38" i="64"/>
  <c r="S33" i="64"/>
  <c r="T35" i="64"/>
  <c r="F23" i="64"/>
  <c r="F24" i="64" s="1"/>
  <c r="I23" i="64"/>
  <c r="I24" i="64" s="1"/>
  <c r="E23" i="64"/>
  <c r="E24" i="64" s="1"/>
  <c r="N6" i="64"/>
  <c r="D20" i="62" s="1"/>
  <c r="G23" i="64"/>
  <c r="G24" i="64" s="1"/>
  <c r="H23" i="64"/>
  <c r="H24" i="64" s="1"/>
  <c r="C84" i="64"/>
  <c r="E86" i="64"/>
  <c r="V106" i="64"/>
  <c r="X106" i="64"/>
  <c r="E52" i="64"/>
  <c r="C50" i="64"/>
  <c r="H55" i="64"/>
  <c r="I38" i="64"/>
  <c r="V72" i="64"/>
  <c r="H72" i="64"/>
  <c r="X89" i="64"/>
  <c r="C101" i="64"/>
  <c r="E103" i="64"/>
  <c r="W55" i="64"/>
  <c r="Y38" i="64"/>
  <c r="V38" i="64"/>
  <c r="G89" i="64"/>
  <c r="H89" i="64"/>
  <c r="Z106" i="64"/>
  <c r="W106" i="64"/>
  <c r="F55" i="64"/>
  <c r="H38" i="64"/>
  <c r="J38" i="64"/>
  <c r="Z72" i="64"/>
  <c r="W72" i="64"/>
  <c r="C67" i="64"/>
  <c r="E69" i="64"/>
  <c r="Z89" i="64"/>
  <c r="W89" i="64"/>
  <c r="J106" i="64"/>
  <c r="Y55" i="64"/>
  <c r="Z55" i="64"/>
  <c r="U38" i="64"/>
  <c r="X38" i="64"/>
  <c r="J89" i="64"/>
  <c r="I89" i="64"/>
  <c r="Y106" i="64"/>
  <c r="G55" i="64"/>
  <c r="G38" i="64"/>
  <c r="C33" i="64"/>
  <c r="L33" i="64" s="1"/>
  <c r="E35" i="64"/>
  <c r="Y72" i="64"/>
  <c r="U72" i="64"/>
  <c r="E47" i="4"/>
  <c r="D47" i="59"/>
  <c r="E47" i="59" s="1"/>
  <c r="Y15" i="60"/>
  <c r="H16" i="60"/>
  <c r="I8" i="60"/>
  <c r="J8" i="60"/>
  <c r="I11" i="60"/>
  <c r="J11" i="60"/>
  <c r="I13" i="60"/>
  <c r="J13" i="60"/>
  <c r="I10" i="60"/>
  <c r="J10" i="60"/>
  <c r="I14" i="60"/>
  <c r="J14" i="60"/>
  <c r="I9" i="60"/>
  <c r="J9" i="60"/>
  <c r="H15" i="60"/>
  <c r="G26" i="60"/>
  <c r="H32" i="62"/>
  <c r="P11" i="1"/>
  <c r="H36" i="62" s="1"/>
  <c r="S52" i="2"/>
  <c r="T53" i="2" s="1"/>
  <c r="T55" i="2"/>
  <c r="K52" i="4"/>
  <c r="S103" i="2"/>
  <c r="V104" i="2" s="1"/>
  <c r="E51" i="4"/>
  <c r="J52" i="4"/>
  <c r="M52" i="4"/>
  <c r="D52" i="4"/>
  <c r="P52" i="4"/>
  <c r="S86" i="2"/>
  <c r="Y87" i="2" s="1"/>
  <c r="E49" i="4"/>
  <c r="E48" i="4"/>
  <c r="T38" i="2"/>
  <c r="S35" i="2"/>
  <c r="T90" i="2" s="1"/>
  <c r="E46" i="4"/>
  <c r="Q52" i="4"/>
  <c r="H52" i="4"/>
  <c r="S69" i="2"/>
  <c r="Z70" i="2" s="1"/>
  <c r="G52" i="4"/>
  <c r="N52" i="4"/>
  <c r="F72" i="2"/>
  <c r="E89" i="2"/>
  <c r="C86" i="2"/>
  <c r="F87" i="2" s="1"/>
  <c r="E55" i="2"/>
  <c r="C52" i="2"/>
  <c r="F53" i="2" s="1"/>
  <c r="E38" i="2"/>
  <c r="C35" i="2"/>
  <c r="G39" i="2" s="1"/>
  <c r="I72" i="2"/>
  <c r="F89" i="2"/>
  <c r="H38" i="2"/>
  <c r="N21" i="4"/>
  <c r="N26" i="4" s="1"/>
  <c r="M26" i="4"/>
  <c r="F106" i="2"/>
  <c r="D26" i="4"/>
  <c r="E21" i="4"/>
  <c r="G72" i="2"/>
  <c r="H106" i="2"/>
  <c r="E24" i="4"/>
  <c r="E24" i="60"/>
  <c r="I89" i="2"/>
  <c r="C103" i="2"/>
  <c r="F104" i="2" s="1"/>
  <c r="E106" i="2"/>
  <c r="H89" i="2"/>
  <c r="E72" i="2"/>
  <c r="C69" i="2"/>
  <c r="G70" i="2" s="1"/>
  <c r="D46" i="60"/>
  <c r="E46" i="60" s="1"/>
  <c r="E20" i="58"/>
  <c r="E25" i="60"/>
  <c r="E25" i="4"/>
  <c r="I106" i="2"/>
  <c r="H21" i="4"/>
  <c r="H26" i="4" s="1"/>
  <c r="G26" i="4"/>
  <c r="H72" i="2"/>
  <c r="Q21" i="4"/>
  <c r="Q26" i="4" s="1"/>
  <c r="P26" i="4"/>
  <c r="E23" i="60"/>
  <c r="E23" i="4"/>
  <c r="D50" i="58"/>
  <c r="E50" i="58" s="1"/>
  <c r="E50" i="59"/>
  <c r="E22" i="4"/>
  <c r="E22" i="60"/>
  <c r="G89" i="2"/>
  <c r="K21" i="4"/>
  <c r="K26" i="4" s="1"/>
  <c r="J26" i="4"/>
  <c r="E72" i="64" l="1"/>
  <c r="C69" i="64"/>
  <c r="S35" i="64"/>
  <c r="T38" i="64"/>
  <c r="E38" i="64"/>
  <c r="C35" i="64"/>
  <c r="G56" i="64" s="1"/>
  <c r="E106" i="64"/>
  <c r="C103" i="64"/>
  <c r="S69" i="64"/>
  <c r="T72" i="64"/>
  <c r="T73" i="64" s="1"/>
  <c r="E89" i="64"/>
  <c r="E90" i="64" s="1"/>
  <c r="C86" i="64"/>
  <c r="I90" i="64"/>
  <c r="X39" i="64"/>
  <c r="Z56" i="64"/>
  <c r="Z90" i="64"/>
  <c r="W73" i="64"/>
  <c r="J39" i="64"/>
  <c r="F56" i="64"/>
  <c r="Z107" i="64"/>
  <c r="G90" i="64"/>
  <c r="Y39" i="64"/>
  <c r="H73" i="64"/>
  <c r="E55" i="64"/>
  <c r="E56" i="64" s="1"/>
  <c r="C52" i="64"/>
  <c r="V107" i="64"/>
  <c r="W39" i="64"/>
  <c r="T55" i="64"/>
  <c r="T56" i="64" s="1"/>
  <c r="S52" i="64"/>
  <c r="I107" i="64"/>
  <c r="T89" i="64"/>
  <c r="T90" i="64" s="1"/>
  <c r="S86" i="64"/>
  <c r="G73" i="64"/>
  <c r="J56" i="64"/>
  <c r="U107" i="64"/>
  <c r="F90" i="64"/>
  <c r="X56" i="64"/>
  <c r="V90" i="64"/>
  <c r="F73" i="64"/>
  <c r="Y73" i="64"/>
  <c r="G39" i="64"/>
  <c r="Y107" i="64"/>
  <c r="J90" i="64"/>
  <c r="U39" i="64"/>
  <c r="Y56" i="64"/>
  <c r="W90" i="64"/>
  <c r="Z73" i="64"/>
  <c r="W107" i="64"/>
  <c r="V39" i="64"/>
  <c r="W56" i="64"/>
  <c r="X90" i="64"/>
  <c r="V73" i="64"/>
  <c r="H56" i="64"/>
  <c r="X107" i="64"/>
  <c r="U56" i="64"/>
  <c r="Y90" i="64"/>
  <c r="X73" i="64"/>
  <c r="I56" i="64"/>
  <c r="T106" i="64"/>
  <c r="T107" i="64" s="1"/>
  <c r="S103" i="64"/>
  <c r="Z39" i="64"/>
  <c r="V56" i="64"/>
  <c r="F107" i="64"/>
  <c r="U90" i="64"/>
  <c r="J15" i="60"/>
  <c r="I15" i="60"/>
  <c r="U53" i="2"/>
  <c r="D47" i="58"/>
  <c r="E47" i="58" s="1"/>
  <c r="G36" i="2"/>
  <c r="E73" i="2"/>
  <c r="Z53" i="2"/>
  <c r="Z104" i="2"/>
  <c r="H70" i="2"/>
  <c r="V53" i="2"/>
  <c r="X53" i="2"/>
  <c r="F107" i="2"/>
  <c r="AC52" i="2"/>
  <c r="Y53" i="2"/>
  <c r="W53" i="2"/>
  <c r="V73" i="2"/>
  <c r="W104" i="2"/>
  <c r="V70" i="2"/>
  <c r="T87" i="2"/>
  <c r="Y104" i="2"/>
  <c r="U87" i="2"/>
  <c r="T104" i="2"/>
  <c r="AC86" i="2"/>
  <c r="W87" i="2"/>
  <c r="V87" i="2"/>
  <c r="Z87" i="2"/>
  <c r="X87" i="2"/>
  <c r="X73" i="2"/>
  <c r="AC103" i="2"/>
  <c r="U104" i="2"/>
  <c r="T70" i="2"/>
  <c r="AC69" i="2"/>
  <c r="X104" i="2"/>
  <c r="E51" i="59"/>
  <c r="D51" i="58"/>
  <c r="E51" i="58" s="1"/>
  <c r="F70" i="2"/>
  <c r="W73" i="2"/>
  <c r="Y73" i="2"/>
  <c r="U73" i="2"/>
  <c r="W39" i="2"/>
  <c r="V36" i="2"/>
  <c r="T73" i="2"/>
  <c r="E36" i="2"/>
  <c r="I104" i="2"/>
  <c r="E107" i="2"/>
  <c r="T107" i="2"/>
  <c r="X39" i="2"/>
  <c r="T36" i="2"/>
  <c r="E52" i="4"/>
  <c r="E49" i="59"/>
  <c r="D49" i="58"/>
  <c r="E49" i="58" s="1"/>
  <c r="G73" i="2"/>
  <c r="G90" i="2"/>
  <c r="X70" i="2"/>
  <c r="I107" i="2"/>
  <c r="I87" i="2"/>
  <c r="I73" i="2"/>
  <c r="D46" i="58"/>
  <c r="E46" i="58" s="1"/>
  <c r="E46" i="59"/>
  <c r="E48" i="59"/>
  <c r="D48" i="58"/>
  <c r="E48" i="58" s="1"/>
  <c r="G87" i="2"/>
  <c r="H87" i="2"/>
  <c r="E39" i="2"/>
  <c r="E90" i="2"/>
  <c r="H73" i="2"/>
  <c r="W70" i="2"/>
  <c r="H90" i="2"/>
  <c r="F90" i="2"/>
  <c r="H53" i="2"/>
  <c r="E104" i="2"/>
  <c r="I90" i="2"/>
  <c r="H107" i="2"/>
  <c r="H39" i="2"/>
  <c r="D52" i="59"/>
  <c r="U70" i="2"/>
  <c r="Y70" i="2"/>
  <c r="V90" i="2"/>
  <c r="Y56" i="2"/>
  <c r="U56" i="2"/>
  <c r="W56" i="2"/>
  <c r="V107" i="2"/>
  <c r="Y39" i="2"/>
  <c r="X56" i="2"/>
  <c r="U39" i="2"/>
  <c r="X90" i="2"/>
  <c r="Y90" i="2"/>
  <c r="U36" i="2"/>
  <c r="U90" i="2"/>
  <c r="Z107" i="2"/>
  <c r="W107" i="2"/>
  <c r="Z39" i="2"/>
  <c r="Z73" i="2"/>
  <c r="X107" i="2"/>
  <c r="Z36" i="2"/>
  <c r="Z90" i="2"/>
  <c r="Y36" i="2"/>
  <c r="V56" i="2"/>
  <c r="V39" i="2"/>
  <c r="W90" i="2"/>
  <c r="X36" i="2"/>
  <c r="Y107" i="2"/>
  <c r="Z56" i="2"/>
  <c r="U107" i="2"/>
  <c r="W36" i="2"/>
  <c r="AC35" i="2"/>
  <c r="T56" i="2"/>
  <c r="M69" i="2"/>
  <c r="M8" i="2" s="1"/>
  <c r="D70" i="2"/>
  <c r="J70" i="2"/>
  <c r="G104" i="2"/>
  <c r="M103" i="2"/>
  <c r="D104" i="2"/>
  <c r="J104" i="2"/>
  <c r="H104" i="2"/>
  <c r="I70" i="2"/>
  <c r="J39" i="2"/>
  <c r="D36" i="2"/>
  <c r="J56" i="2"/>
  <c r="I39" i="2"/>
  <c r="F56" i="2"/>
  <c r="F36" i="2"/>
  <c r="G107" i="2"/>
  <c r="F39" i="2"/>
  <c r="J36" i="2"/>
  <c r="H56" i="2"/>
  <c r="M35" i="2"/>
  <c r="J107" i="2"/>
  <c r="I36" i="2"/>
  <c r="J90" i="2"/>
  <c r="D26" i="60"/>
  <c r="E21" i="60"/>
  <c r="E26" i="60" s="1"/>
  <c r="E87" i="2"/>
  <c r="M86" i="2"/>
  <c r="M9" i="2" s="1"/>
  <c r="D87" i="2"/>
  <c r="J87" i="2"/>
  <c r="G56" i="2"/>
  <c r="D24" i="58"/>
  <c r="E24" i="59"/>
  <c r="D21" i="58"/>
  <c r="D26" i="59"/>
  <c r="E21" i="59"/>
  <c r="J53" i="2"/>
  <c r="M52" i="2"/>
  <c r="M7" i="2" s="1"/>
  <c r="G53" i="2"/>
  <c r="E53" i="2"/>
  <c r="D53" i="2"/>
  <c r="E22" i="59"/>
  <c r="D22" i="58"/>
  <c r="D23" i="58"/>
  <c r="E23" i="59"/>
  <c r="E25" i="59"/>
  <c r="D25" i="58"/>
  <c r="I53" i="2"/>
  <c r="E70" i="2"/>
  <c r="E26" i="4"/>
  <c r="H36" i="2"/>
  <c r="E56" i="2"/>
  <c r="F73" i="2"/>
  <c r="I56" i="2"/>
  <c r="J73" i="2"/>
  <c r="E39" i="64" l="1"/>
  <c r="F39" i="64"/>
  <c r="H90" i="64"/>
  <c r="G107" i="64"/>
  <c r="J73" i="64"/>
  <c r="H39" i="64"/>
  <c r="I73" i="64"/>
  <c r="H107" i="64"/>
  <c r="I39" i="64"/>
  <c r="AC86" i="64"/>
  <c r="Y87" i="64"/>
  <c r="W87" i="64"/>
  <c r="V87" i="64"/>
  <c r="Z87" i="64"/>
  <c r="U87" i="64"/>
  <c r="X87" i="64"/>
  <c r="AC52" i="64"/>
  <c r="V53" i="64"/>
  <c r="U53" i="64"/>
  <c r="Y53" i="64"/>
  <c r="W53" i="64"/>
  <c r="X53" i="64"/>
  <c r="Z53" i="64"/>
  <c r="M52" i="64"/>
  <c r="M7" i="64" s="1"/>
  <c r="D53" i="64"/>
  <c r="H53" i="64"/>
  <c r="J53" i="64"/>
  <c r="F53" i="64"/>
  <c r="G53" i="64"/>
  <c r="I53" i="64"/>
  <c r="M86" i="64"/>
  <c r="M9" i="64" s="1"/>
  <c r="D87" i="64"/>
  <c r="H87" i="64"/>
  <c r="F87" i="64"/>
  <c r="G87" i="64"/>
  <c r="I87" i="64"/>
  <c r="J87" i="64"/>
  <c r="AC69" i="64"/>
  <c r="X70" i="64"/>
  <c r="V70" i="64"/>
  <c r="Z70" i="64"/>
  <c r="Y70" i="64"/>
  <c r="W70" i="64"/>
  <c r="U70" i="64"/>
  <c r="J107" i="64"/>
  <c r="M35" i="64"/>
  <c r="D36" i="64"/>
  <c r="H36" i="64"/>
  <c r="G36" i="64"/>
  <c r="I36" i="64"/>
  <c r="J36" i="64"/>
  <c r="F36" i="64"/>
  <c r="E70" i="64"/>
  <c r="M69" i="64"/>
  <c r="M8" i="64" s="1"/>
  <c r="D70" i="64"/>
  <c r="I70" i="64"/>
  <c r="F70" i="64"/>
  <c r="G70" i="64"/>
  <c r="H70" i="64"/>
  <c r="J70" i="64"/>
  <c r="T104" i="64"/>
  <c r="AC103" i="64"/>
  <c r="Y104" i="64"/>
  <c r="W104" i="64"/>
  <c r="U104" i="64"/>
  <c r="V104" i="64"/>
  <c r="Z104" i="64"/>
  <c r="X104" i="64"/>
  <c r="E53" i="64"/>
  <c r="E87" i="64"/>
  <c r="T70" i="64"/>
  <c r="E36" i="64"/>
  <c r="U73" i="64"/>
  <c r="AC35" i="64"/>
  <c r="U36" i="64"/>
  <c r="W36" i="64"/>
  <c r="Y36" i="64"/>
  <c r="X36" i="64"/>
  <c r="Z36" i="64"/>
  <c r="V36" i="64"/>
  <c r="E104" i="64"/>
  <c r="M103" i="64"/>
  <c r="D104" i="64"/>
  <c r="F104" i="64"/>
  <c r="G104" i="64"/>
  <c r="I104" i="64"/>
  <c r="J104" i="64"/>
  <c r="H104" i="64"/>
  <c r="T87" i="64"/>
  <c r="T53" i="64"/>
  <c r="E107" i="64"/>
  <c r="T36" i="64"/>
  <c r="E73" i="64"/>
  <c r="H24" i="60"/>
  <c r="H23" i="60"/>
  <c r="H22" i="60"/>
  <c r="H21" i="60"/>
  <c r="H20" i="60"/>
  <c r="H25" i="60"/>
  <c r="F10" i="62"/>
  <c r="O8" i="2"/>
  <c r="F14" i="62" s="1"/>
  <c r="G10" i="62"/>
  <c r="O9" i="2"/>
  <c r="G14" i="62" s="1"/>
  <c r="E10" i="62"/>
  <c r="O7" i="2"/>
  <c r="E14" i="62" s="1"/>
  <c r="D91" i="2"/>
  <c r="D92" i="2" s="1"/>
  <c r="M10" i="2"/>
  <c r="D23" i="2"/>
  <c r="D24" i="2" s="1"/>
  <c r="M6" i="2"/>
  <c r="E52" i="59"/>
  <c r="E23" i="58"/>
  <c r="D49" i="60"/>
  <c r="E49" i="60" s="1"/>
  <c r="D48" i="60"/>
  <c r="E48" i="60" s="1"/>
  <c r="E22" i="58"/>
  <c r="D47" i="60"/>
  <c r="E47" i="60" s="1"/>
  <c r="E21" i="58"/>
  <c r="D51" i="60"/>
  <c r="E51" i="60" s="1"/>
  <c r="E25" i="58"/>
  <c r="E26" i="59"/>
  <c r="E24" i="58"/>
  <c r="D50" i="60"/>
  <c r="E50" i="60" s="1"/>
  <c r="G19" i="62" l="1"/>
  <c r="O9" i="64"/>
  <c r="G23" i="62" s="1"/>
  <c r="E19" i="62"/>
  <c r="O7" i="64"/>
  <c r="E23" i="62" s="1"/>
  <c r="M10" i="64"/>
  <c r="D91" i="64"/>
  <c r="D92" i="64" s="1"/>
  <c r="F19" i="62"/>
  <c r="O8" i="64"/>
  <c r="F23" i="62" s="1"/>
  <c r="M6" i="64"/>
  <c r="D23" i="64"/>
  <c r="D24" i="64" s="1"/>
  <c r="H27" i="60"/>
  <c r="I21" i="60"/>
  <c r="J21" i="60"/>
  <c r="I22" i="60"/>
  <c r="J22" i="60"/>
  <c r="I25" i="60"/>
  <c r="J25" i="60"/>
  <c r="I23" i="60"/>
  <c r="J23" i="60"/>
  <c r="I20" i="60"/>
  <c r="J20" i="60"/>
  <c r="J24" i="60"/>
  <c r="I24" i="60"/>
  <c r="H26" i="60"/>
  <c r="D10" i="62"/>
  <c r="O6" i="2"/>
  <c r="D14" i="62" s="1"/>
  <c r="H10" i="62"/>
  <c r="O10" i="2"/>
  <c r="H14" i="62" s="1"/>
  <c r="D19" i="62" l="1"/>
  <c r="O6" i="64"/>
  <c r="D23" i="62" s="1"/>
  <c r="H19" i="62"/>
  <c r="O10" i="64"/>
  <c r="H23" i="62" s="1"/>
  <c r="J26" i="60"/>
  <c r="I26"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e026206</author>
  </authors>
  <commentList>
    <comment ref="A6" authorId="0" shapeId="0" xr:uid="{00000000-0006-0000-1100-000001000000}">
      <text>
        <r>
          <rPr>
            <b/>
            <sz val="10"/>
            <color indexed="81"/>
            <rFont val="Tahoma"/>
            <family val="2"/>
          </rPr>
          <t xml:space="preserve">Andrea Schroeder:
</t>
        </r>
        <r>
          <rPr>
            <sz val="10"/>
            <color indexed="81"/>
            <rFont val="Tahoma"/>
            <family val="2"/>
          </rPr>
          <t xml:space="preserve">Source: "Total Retail Rev by jurisdiction_LTP basis post consolidation" provided by Pras Adhitama/Susan Neal.
Combined Non-Fuel Base Revenues and Rate Case Revenues on Non-Fuel Base Revenues line for LG&amp;E and KU.
</t>
        </r>
      </text>
    </comment>
    <comment ref="A8" authorId="0" shapeId="0" xr:uid="{00000000-0006-0000-1100-000002000000}">
      <text>
        <r>
          <rPr>
            <b/>
            <sz val="10"/>
            <color indexed="81"/>
            <rFont val="Tahoma"/>
            <family val="2"/>
          </rPr>
          <t xml:space="preserve">Andrea Schroeder
</t>
        </r>
        <r>
          <rPr>
            <sz val="10"/>
            <color indexed="81"/>
            <rFont val="Tahoma"/>
            <family val="2"/>
          </rPr>
          <t xml:space="preserve">Non-Fuel Base Revenues and Rate Case Revenues are combined on Non-Fuel Base Revenues line for LG&amp;E and KU.
</t>
        </r>
      </text>
    </comment>
  </commentList>
</comments>
</file>

<file path=xl/sharedStrings.xml><?xml version="1.0" encoding="utf-8"?>
<sst xmlns="http://schemas.openxmlformats.org/spreadsheetml/2006/main" count="2727" uniqueCount="283">
  <si>
    <t>Total</t>
  </si>
  <si>
    <t>Total Revenues</t>
  </si>
  <si>
    <t>% of Total Revenue</t>
  </si>
  <si>
    <t>FAC Revenue</t>
  </si>
  <si>
    <t>Total C&amp;I Non-Fuel Revenue</t>
  </si>
  <si>
    <t>% of C&amp;I Non-Fuel Revenue</t>
  </si>
  <si>
    <t>Energy Revenue (Base Fuel)</t>
  </si>
  <si>
    <t>ECR Revenue</t>
  </si>
  <si>
    <t>Total Base Revenue (Incl DSM Rev)</t>
  </si>
  <si>
    <t>KU</t>
  </si>
  <si>
    <t>KU Juris Factors</t>
  </si>
  <si>
    <t>LG&amp;E Juris Factors</t>
  </si>
  <si>
    <t>12-mo average Jurisdictional Factor</t>
  </si>
  <si>
    <t>Annualized Revenue Requirement</t>
  </si>
  <si>
    <t>Annualized Jurisdictional Revenue Requirement</t>
  </si>
  <si>
    <t>LG&amp;E</t>
  </si>
  <si>
    <t>12-mo Avg</t>
  </si>
  <si>
    <t>Annual Juris Revenue Requirement</t>
  </si>
  <si>
    <t>Total Non-ECR Revenues</t>
  </si>
  <si>
    <t>Kentucky Utilities Company</t>
  </si>
  <si>
    <t>Louisville Gas and Electric Company</t>
  </si>
  <si>
    <t>Annual Juris Revenue Requirement - Commercial &amp; Industrial Allocation</t>
  </si>
  <si>
    <t>Difference</t>
  </si>
  <si>
    <t>2011 ECR Plan Total Revenue Requirement</t>
  </si>
  <si>
    <t>Jurisdictional Allocation Factor - As filed</t>
  </si>
  <si>
    <t>2011 ECR Plan Annualized Juris Revenue Requirement</t>
  </si>
  <si>
    <t>TOTAL Annualized Juris Revenue Requirement</t>
  </si>
  <si>
    <t>Total Revenue</t>
  </si>
  <si>
    <t>Residential Service (RS)</t>
  </si>
  <si>
    <t>RS</t>
  </si>
  <si>
    <t>Volunteer Fire Depts (VFD)</t>
  </si>
  <si>
    <t>VFD</t>
  </si>
  <si>
    <t>Low Emission Vehicle (LEV)</t>
  </si>
  <si>
    <t>RSLEV</t>
  </si>
  <si>
    <t>Residential Responsive Pricing Service (RRP)</t>
  </si>
  <si>
    <t>RRP</t>
  </si>
  <si>
    <t>General Service (GS)</t>
  </si>
  <si>
    <t>GS</t>
  </si>
  <si>
    <t>General Responsive Pricing Service (GRP)</t>
  </si>
  <si>
    <t>GRP</t>
  </si>
  <si>
    <t>Power Service Rate</t>
  </si>
  <si>
    <t>Secondary Service</t>
  </si>
  <si>
    <t>PSS</t>
  </si>
  <si>
    <t>Primary Service</t>
  </si>
  <si>
    <t>PSP</t>
  </si>
  <si>
    <t>Total Power Service</t>
  </si>
  <si>
    <t>Time of Day Rates</t>
  </si>
  <si>
    <t>Industrial Secondary Service (ITODS)</t>
  </si>
  <si>
    <t>ITODS</t>
  </si>
  <si>
    <t>Commercial Secondary Service (CTODS)</t>
  </si>
  <si>
    <t>CTODS</t>
  </si>
  <si>
    <t>Industrial Primary Service (ITODP)</t>
  </si>
  <si>
    <t>ITODP</t>
  </si>
  <si>
    <t>Commercial Primary Service (CTODP)</t>
  </si>
  <si>
    <t>CTODP</t>
  </si>
  <si>
    <t>Total Time of Day Service</t>
  </si>
  <si>
    <t>Retail Transmisison Service (RTS)</t>
  </si>
  <si>
    <t>RTS</t>
  </si>
  <si>
    <t>Curtailable Service Rider (CSR)</t>
  </si>
  <si>
    <t>CSR</t>
  </si>
  <si>
    <t>Fluctuating Load Service (FLS)</t>
  </si>
  <si>
    <t>Primary</t>
  </si>
  <si>
    <t>FLSP</t>
  </si>
  <si>
    <t>Transmission</t>
  </si>
  <si>
    <t>FLST</t>
  </si>
  <si>
    <t>Special Contracts</t>
  </si>
  <si>
    <t>SC</t>
  </si>
  <si>
    <t>Outdoor Lighting (LS, RLS and DSK)</t>
  </si>
  <si>
    <t>ODL</t>
  </si>
  <si>
    <t>Lighting Energy (LE)</t>
  </si>
  <si>
    <t>LE</t>
  </si>
  <si>
    <t>Traffic Energy (TE)</t>
  </si>
  <si>
    <t>TE</t>
  </si>
  <si>
    <t>Residential/Other</t>
  </si>
  <si>
    <t>General Service (GS, GRP)</t>
  </si>
  <si>
    <t>Power Service (PSS, PSP)</t>
  </si>
  <si>
    <t>Time of Day (ITODS, CTODS, ITODP, CTODP)</t>
  </si>
  <si>
    <t>FLS</t>
  </si>
  <si>
    <t>a</t>
  </si>
  <si>
    <t>b</t>
  </si>
  <si>
    <t>c</t>
  </si>
  <si>
    <t>d</t>
  </si>
  <si>
    <t>e</t>
  </si>
  <si>
    <t>f</t>
  </si>
  <si>
    <t>g</t>
  </si>
  <si>
    <t>Rate Class Lookup Key - Do Not Print this column!!</t>
  </si>
  <si>
    <t>Basic Service Charge</t>
  </si>
  <si>
    <t>Demand Charge</t>
  </si>
  <si>
    <t>Energy Charge (included FAC rolled in)</t>
  </si>
  <si>
    <t>Total Base Revenue</t>
  </si>
  <si>
    <t>FAC Component of Base Rates</t>
  </si>
  <si>
    <t>FAC Billings</t>
  </si>
  <si>
    <t>DSM Billings</t>
  </si>
  <si>
    <t>ECR Billings</t>
  </si>
  <si>
    <t>Merger Surcredit Billings</t>
  </si>
  <si>
    <t>CSR Billings</t>
  </si>
  <si>
    <t>Base, FAC, DSM</t>
  </si>
  <si>
    <t>Non-Fuel Base</t>
  </si>
  <si>
    <t>Total Twelve Months</t>
  </si>
  <si>
    <t>Non-Fuel Base, DSM</t>
  </si>
  <si>
    <t>small Res</t>
  </si>
  <si>
    <t>C/I</t>
  </si>
  <si>
    <t>PS</t>
  </si>
  <si>
    <t>TOD</t>
  </si>
  <si>
    <t>Energy Charge (Including Rolled In FAC)</t>
  </si>
  <si>
    <t>RSVFD</t>
  </si>
  <si>
    <t>Residential Service -- Electric Vehicle Only (LEV)</t>
  </si>
  <si>
    <t>All Electric School (AES)</t>
  </si>
  <si>
    <t>AES</t>
  </si>
  <si>
    <t>Power Service Rate (PS)</t>
  </si>
  <si>
    <t>Secondary</t>
  </si>
  <si>
    <t>Industrial Time of Day Service</t>
  </si>
  <si>
    <t>Secondary (TODS)</t>
  </si>
  <si>
    <t>TODS</t>
  </si>
  <si>
    <t>Primary (TODP)</t>
  </si>
  <si>
    <t>TODP</t>
  </si>
  <si>
    <t>Total Industrial Time of Day Service</t>
  </si>
  <si>
    <t>Lighting Service (St. Lt. and P.O. Lt.)</t>
  </si>
  <si>
    <t>Residential/ AES / Other</t>
  </si>
  <si>
    <t>Time of Day (TODS, TODP)</t>
  </si>
  <si>
    <t>Total Revenue Requirement</t>
  </si>
  <si>
    <t>Non-fuel Revenue Requirement</t>
  </si>
  <si>
    <t>NON-FUEL REVENUE REQUIREMENT METHOD PROPOSED BY KIUC; INCLUDES ALL APPROVED PLANS &amp; 2011 ECR PLAN AS FILED</t>
  </si>
  <si>
    <t>NON-FUEL REVENUE REQUIREMENT METHOD APPLIED TO ALL RATE CATEGORIES; INCLUDES ALL APPROVED PLANS &amp; 2011 ECR PLAN AS FILED</t>
  </si>
  <si>
    <t>Revenue Calculations Percentage Change</t>
  </si>
  <si>
    <t>Non-Fuel Base Revenues</t>
  </si>
  <si>
    <t>Base Fuel Revenues</t>
  </si>
  <si>
    <t>FAC Revenues</t>
  </si>
  <si>
    <t>Environmental Cost Recovery</t>
  </si>
  <si>
    <t>Energy Efficient Operations Cost Recovery</t>
  </si>
  <si>
    <t>Total (less ECR)</t>
  </si>
  <si>
    <t>% Change</t>
  </si>
  <si>
    <t>Residential / Other</t>
  </si>
  <si>
    <t>C&amp;I Customers (includes GS)</t>
  </si>
  <si>
    <t>C&amp;I Customers (excludes GS)</t>
  </si>
  <si>
    <t>Residential / Other (includes GS)</t>
  </si>
  <si>
    <t>C&amp;I (GS)</t>
  </si>
  <si>
    <t>small Res - includes GS</t>
  </si>
  <si>
    <t>C/I - includes GS</t>
  </si>
  <si>
    <t>TOTAL REVENUE</t>
  </si>
  <si>
    <t>ECR Revenues</t>
  </si>
  <si>
    <t>DSM Cost Recovery</t>
  </si>
  <si>
    <t>Total Revenues (less MSC)</t>
  </si>
  <si>
    <t>Total Revenue-Forecasted</t>
  </si>
  <si>
    <t xml:space="preserve">Non-Fuel Revenue-Forecasted </t>
  </si>
  <si>
    <t>RS/Other allocated on Total Revenue - C&amp;I including GS allocated on Non-fuel Revenue</t>
  </si>
  <si>
    <t>All Classes allocated on Non-Fuel Revenue Requirement</t>
  </si>
  <si>
    <t xml:space="preserve">Source - 2011 ECR Bill Impact file </t>
  </si>
  <si>
    <t>TOTAL</t>
  </si>
  <si>
    <t>Comparison of Allocation of Jurisdictional ECR Revenue Requirement Methodologies</t>
  </si>
  <si>
    <t>Total Twelve Month Ending</t>
  </si>
  <si>
    <t>Allocation of Jurisdictional ECR Revenue Requirement Methodologies</t>
  </si>
  <si>
    <t>Delta</t>
  </si>
  <si>
    <t>Alternative Method - Use of Total Revenue less fuel for ALL Rate Schedules</t>
  </si>
  <si>
    <t>Alternative Method - Use of Total Revenue less fuel as proposed by KIUC</t>
  </si>
  <si>
    <t>"CONFIDENTIAL"</t>
  </si>
  <si>
    <t>For purpose of settlement only</t>
  </si>
  <si>
    <t>Current Method</t>
  </si>
  <si>
    <t>Alternative Method</t>
  </si>
  <si>
    <t>Aug11 Expense Mo</t>
  </si>
  <si>
    <t>ECR Revenue Requirement - Approved ECR Compliance Plans ($000)</t>
  </si>
  <si>
    <t>ECR Revenue Requirement - Approved Compliance Plans (% of Total revenue)</t>
  </si>
  <si>
    <t>Return on Rate Base (Jun13 exp mo)</t>
  </si>
  <si>
    <t>Source:  ECR Monthly Filing for June 2013 expense month</t>
  </si>
  <si>
    <t>Rate Base - expense month Jun13</t>
  </si>
  <si>
    <t>O&amp;M - 12-mo ended expense month Jun13</t>
  </si>
  <si>
    <t>Gross Roll-In</t>
  </si>
  <si>
    <t>Previous Roll-In</t>
  </si>
  <si>
    <t>Net Roll-In</t>
  </si>
  <si>
    <t>Revenue as of 12-Months Ended February 2013</t>
  </si>
  <si>
    <t>(Source - Analysis ECR 2-yr Review Case 2013-00242/00243)</t>
  </si>
  <si>
    <t>DATA</t>
  </si>
  <si>
    <t>12-months ended Feb 28, 2013</t>
  </si>
  <si>
    <t>Rate Category as % of Total Revenue</t>
  </si>
  <si>
    <t>% of Total Revenue from Cost of Service Study</t>
  </si>
  <si>
    <t>Total Non-Fuel Revenue Amount (Group 2 only)</t>
  </si>
  <si>
    <t>Rate Category as % of Non-Fuel Revenue</t>
  </si>
  <si>
    <t>Actual Base ECR Revenue</t>
  </si>
  <si>
    <t>Actual ECR Billing Factor Revenue</t>
  </si>
  <si>
    <t>Total  ECR Revenue</t>
  </si>
  <si>
    <t>Actual ECR Revenue as % of Total by Rate Category</t>
  </si>
  <si>
    <t>Actual ECR Revenue as % of Total (Group 2)</t>
  </si>
  <si>
    <t>Group 2 ECR Billing Factor Revenue Recalc'd on Total Revenue</t>
  </si>
  <si>
    <t xml:space="preserve"> Variance- Group 2 ECR Billing Factor Revenue Recalc'd on Total Revenue</t>
  </si>
  <si>
    <t xml:space="preserve"> As % - Group 2 ECR Billing Factor Revenue Recalc'd on Total Revenue</t>
  </si>
  <si>
    <t>Customer  Charge</t>
  </si>
  <si>
    <t>Demand  Charge</t>
  </si>
  <si>
    <t>Base Energy  Non-Fuel</t>
  </si>
  <si>
    <t xml:space="preserve"> Base Energy   ECR</t>
  </si>
  <si>
    <t>Demand ECR</t>
  </si>
  <si>
    <t>Base Energy FAC</t>
  </si>
  <si>
    <t>DSM</t>
  </si>
  <si>
    <t>FAC</t>
  </si>
  <si>
    <t>ECR</t>
  </si>
  <si>
    <t>Non-Fuel ECR</t>
  </si>
  <si>
    <t>MSR</t>
  </si>
  <si>
    <t>check totals</t>
  </si>
  <si>
    <t>Residential Service</t>
  </si>
  <si>
    <t>All Electric Schools</t>
  </si>
  <si>
    <t>All Lighting Tariffs</t>
  </si>
  <si>
    <t>Lights</t>
  </si>
  <si>
    <t>Group 1 Total</t>
  </si>
  <si>
    <t>General Service</t>
  </si>
  <si>
    <t>Power Service Secondary</t>
  </si>
  <si>
    <t>Power Service Primary</t>
  </si>
  <si>
    <t>Time-of-Day Secondary</t>
  </si>
  <si>
    <t>Time-of-Day Primary</t>
  </si>
  <si>
    <t>Retail Transmission Service</t>
  </si>
  <si>
    <t>Fluctuating Load Service</t>
  </si>
  <si>
    <t>Group 2 Total</t>
  </si>
  <si>
    <t>SpecCont</t>
  </si>
  <si>
    <t>Total Base Revenue (Non-Fuel Base)</t>
  </si>
  <si>
    <t>KU at Row 53</t>
  </si>
  <si>
    <t>Group 1</t>
  </si>
  <si>
    <t>Group 2</t>
  </si>
  <si>
    <t xml:space="preserve"> (not updated from June filing yet)</t>
  </si>
  <si>
    <t>ECR Roll-in 2013-00242</t>
  </si>
  <si>
    <t>ECR Roll-in 2013-00243</t>
  </si>
  <si>
    <t>Non-Fuel Revenue Percentage (based on 12-mo revenues at Jun13)</t>
  </si>
  <si>
    <t xml:space="preserve"> (from Heather's ECR RevReq file 7/25/13)</t>
  </si>
  <si>
    <t>Revenues from 2011 ECR Plan Case</t>
  </si>
  <si>
    <t>Updated for 12-mo ended Feb-13</t>
  </si>
  <si>
    <t>ECR billings for 2013</t>
  </si>
  <si>
    <t>Impact on TOTAL bill for 2013</t>
  </si>
  <si>
    <t>ECR billings for 2017</t>
  </si>
  <si>
    <t>Impact on TOTAL bill for 2017</t>
  </si>
  <si>
    <t>Jun13 Expense Mo</t>
  </si>
  <si>
    <t>ECR Annual Revenue Requirement</t>
  </si>
  <si>
    <t>Group 1 Billing Factor</t>
  </si>
  <si>
    <t>Group 2 Billing Factor</t>
  </si>
  <si>
    <t>***Assumes Roll-in effective in 2014***</t>
  </si>
  <si>
    <t>***highlighted information not used in this analysis***</t>
  </si>
  <si>
    <t>Assumes Roll-in effective 2014</t>
  </si>
  <si>
    <t>Assumes No Roll-in</t>
  </si>
  <si>
    <t>('000)</t>
  </si>
  <si>
    <t>Base Rate</t>
  </si>
  <si>
    <t>FAC for May-13</t>
  </si>
  <si>
    <t>Bill Impact (1000 kWh)</t>
  </si>
  <si>
    <t>kWh</t>
  </si>
  <si>
    <t>Residential Customer Impact</t>
  </si>
  <si>
    <t>Monthly bill (1,000 kWh per month)</t>
  </si>
  <si>
    <t>Summary of Impact of Roll-in on ECR Billing Factors</t>
  </si>
  <si>
    <t>Base Fuel &amp; FAC Revenues</t>
  </si>
  <si>
    <t>Alternative Method Using Total Revenue less fuel as specified in the Settlement Agreement</t>
  </si>
  <si>
    <t>Annual based on August 2011</t>
  </si>
  <si>
    <t>Annual based on June 2013</t>
  </si>
  <si>
    <t>Delta to 2011 Plan</t>
  </si>
  <si>
    <t>Source: 2011 ECR Plan Hearing Exhibit 2</t>
  </si>
  <si>
    <t>GR2</t>
  </si>
  <si>
    <t>Approved Group1 / Group2 Method</t>
  </si>
  <si>
    <t xml:space="preserve">Current Method </t>
  </si>
  <si>
    <t>Actual ECR Billing Factor Revenue as % of Total</t>
  </si>
  <si>
    <t>For use in Robert's testimony in 2013 ECR 2-yr Review Cases</t>
  </si>
  <si>
    <t>Approved GR1/GR2 Method based on ECR Billing Factor Revenues for 12-months ended Feb 28, 2013</t>
  </si>
  <si>
    <t>Current Method (% of Total)</t>
  </si>
  <si>
    <t>Alternative Method (% of Total)</t>
  </si>
  <si>
    <t>Actual ECR Billing Factor Revenues</t>
  </si>
  <si>
    <t xml:space="preserve">% of Actual ECR Billing Factor Revenues </t>
  </si>
  <si>
    <t>Delta     (Actual to Alternative)</t>
  </si>
  <si>
    <t>(1)  Information provided in Case No. 2011-00162 (2011 ECR Plan) at the hearing held on November 10, 2011 as Hearing Exhibit 2.  The revenues represent the ECR revenue requirement allocated to each rate class based on the allocation method. The "Current Method" is the Total Revenue allocation; the "Alternative Method" is the allocation of the ECR revenue requirement on a net (non-fuel) revenue basis for all rate classes except RS and lighting.</t>
  </si>
  <si>
    <t>(2) The percentage of ECR revenue requirement allocated to each rate class is shown for the Current and Alternative Methods.  This calculation is provided for illustrative purposes to show the relationship between each rate class and the total ECR revenue requirement.</t>
  </si>
  <si>
    <t>(1)  Information provided in Case No. 2011-00161 (2011 ECR Plan) at the hearing held on November 10, 2011 as Hearing Exhibit 2.  The revenues represent the ECR revenue requirement allocated to each rate class based on the allocation method. The "Current Method" is the Total Revenue allocation; the "Alternative Method" is the allocation of the ECR revenue requirement on a net (non-fuel) revenue basis for all rate classes except RS, AES and lighting.</t>
  </si>
  <si>
    <t>Delta (Current to Alternative)</t>
  </si>
  <si>
    <t>Exhibit RMC-1</t>
  </si>
  <si>
    <t>ECR 2-yr Reviews</t>
  </si>
  <si>
    <t>2013-00242 / 00243</t>
  </si>
  <si>
    <t>LGCME591</t>
  </si>
  <si>
    <t>LGINE691</t>
  </si>
  <si>
    <t xml:space="preserve">LGINE693 </t>
  </si>
  <si>
    <t>NEED TO UPDATE  INFORMATION WITH CURRENT FORECAST (ASch Jul31)</t>
  </si>
  <si>
    <t>Rate Base - expense month Jun15</t>
  </si>
  <si>
    <t>Return on Rate Base (Jun15 exp mo)</t>
  </si>
  <si>
    <t>O&amp;M - 12-mo ended expense month Jun15</t>
  </si>
  <si>
    <t xml:space="preserve"> (from Kathy Rohrer's ECR RevReq file 7/31/15)</t>
  </si>
  <si>
    <t>(from Aug-11 expense month filing</t>
  </si>
  <si>
    <t>Source:  ECR Monthly Filing for August 2011 expense month - not used in this analysis</t>
  </si>
  <si>
    <t>12-months ended Feb 28, 2015</t>
  </si>
  <si>
    <t>*****DATA IN THIS TAB IS LINKED TO TESTIMONY EXHIBIT - DO NOT DELETE OR CHANGE****</t>
  </si>
  <si>
    <t>Add 2015 data (DONE 8/9/15)</t>
  </si>
  <si>
    <t>(3)  The information provided represents the Actual ECR Billing Factor Revenues for the 12-months ended February 28, 2015 for each of the rate classes and the relationship between each class to the total ECR Billing Factor Revenues for the period.  The Delta (Actual to Alternative) is provided to show the comparison of the anticipated results of the Alternative Method and Actual ECR Billing Factor Revenues.  The comparison demonstrates that the actual results are relatively consistent with the anticipated results in the 2011 ECR Plan.</t>
  </si>
  <si>
    <t>Comparison of ECR Revenue Requirement Allocation Methods presented in the 2011 ECR Plan to Actual ECR Billing Factor Revenues for 12-months ended February 28, 2015</t>
  </si>
  <si>
    <t>(000s)</t>
  </si>
  <si>
    <t>2015-00221/2015-00222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</si>
</sst>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_);_(&quot;$&quot;* \(#,##0\);_(&quot;$&quot;* &quot;-&quot;??_);_(@_)"/>
    <numFmt numFmtId="165" formatCode="[$-409]mmm\-yy;@"/>
    <numFmt numFmtId="166" formatCode="_(* #,##0_);_(* \(#,##0\);_(* &quot;-&quot;??_);_(@_)"/>
    <numFmt numFmtId="167" formatCode="0_);\(0\)"/>
    <numFmt numFmtId="168" formatCode="mmmm\ yyyy"/>
    <numFmt numFmtId="169" formatCode="_(* #,##0.0000_);_(* \(#,##0.0000\);_(* &quot;-&quot;??_);_(@_)"/>
    <numFmt numFmtId="170" formatCode="[$-409]mmmm\-yy;@"/>
    <numFmt numFmtId="171" formatCode="&quot;$&quot;#,##0\ ;\(&quot;$&quot;#,##0\)"/>
    <numFmt numFmtId="172" formatCode="0.000%"/>
    <numFmt numFmtId="173" formatCode="#,##0.00000_);\(#,##0.00000\)"/>
    <numFmt numFmtId="174" formatCode="#,##0.0000_);\(#,##0.0000\)"/>
    <numFmt numFmtId="175" formatCode="_(* #,##0.000_);_(* \(#,##0.000\);_(* &quot;-&quot;_);_(@_)"/>
    <numFmt numFmtId="176" formatCode="0.0000%"/>
    <numFmt numFmtId="177" formatCode="0.0%"/>
    <numFmt numFmtId="178" formatCode="_([$€-2]* #,##0.00_);_([$€-2]* \(#,##0.00\);_([$€-2]* &quot;-&quot;??_)"/>
  </numFmts>
  <fonts count="103">
    <font>
      <sz val="11"/>
      <color theme="1"/>
      <name val="Calibri"/>
      <family val="2"/>
      <scheme val="minor"/>
    </font>
    <font>
      <sz val="11"/>
      <color theme="1"/>
      <name val="Calibri"/>
      <family val="2"/>
      <scheme val="minor"/>
    </font>
    <font>
      <sz val="11"/>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Times New Roman"/>
      <family val="2"/>
    </font>
    <font>
      <sz val="11"/>
      <color indexed="8"/>
      <name val="Calibri"/>
      <family val="2"/>
    </font>
    <font>
      <sz val="11"/>
      <color theme="1"/>
      <name val="Times New Roman"/>
      <family val="2"/>
    </font>
    <font>
      <sz val="11"/>
      <color indexed="9"/>
      <name val="Calibri"/>
      <family val="2"/>
    </font>
    <font>
      <sz val="11"/>
      <color theme="0"/>
      <name val="Times New Roman"/>
      <family val="2"/>
    </font>
    <font>
      <sz val="11"/>
      <color indexed="20"/>
      <name val="Calibri"/>
      <family val="2"/>
    </font>
    <font>
      <sz val="11"/>
      <color rgb="FF9C0006"/>
      <name val="Times New Roman"/>
      <family val="2"/>
    </font>
    <font>
      <b/>
      <sz val="11"/>
      <color indexed="52"/>
      <name val="Calibri"/>
      <family val="2"/>
    </font>
    <font>
      <b/>
      <sz val="11"/>
      <color rgb="FFFA7D00"/>
      <name val="Times New Roman"/>
      <family val="2"/>
    </font>
    <font>
      <b/>
      <sz val="11"/>
      <color indexed="10"/>
      <name val="Calibri"/>
      <family val="2"/>
    </font>
    <font>
      <b/>
      <sz val="11"/>
      <color indexed="9"/>
      <name val="Calibri"/>
      <family val="2"/>
    </font>
    <font>
      <b/>
      <sz val="11"/>
      <color theme="0"/>
      <name val="Times New Roman"/>
      <family val="2"/>
    </font>
    <font>
      <sz val="10"/>
      <name val="Arial"/>
      <family val="2"/>
    </font>
    <font>
      <sz val="10"/>
      <name val="Arial (W1)"/>
    </font>
    <font>
      <sz val="12"/>
      <name val="Times New Roman"/>
      <family val="1"/>
    </font>
    <font>
      <i/>
      <sz val="11"/>
      <color indexed="23"/>
      <name val="Calibri"/>
      <family val="2"/>
    </font>
    <font>
      <i/>
      <sz val="11"/>
      <color rgb="FF7F7F7F"/>
      <name val="Times New Roman"/>
      <family val="2"/>
    </font>
    <font>
      <b/>
      <sz val="10"/>
      <name val="Arial"/>
      <family val="2"/>
    </font>
    <font>
      <sz val="10"/>
      <name val="Times New Roman"/>
      <family val="1"/>
    </font>
    <font>
      <b/>
      <sz val="14"/>
      <name val="Arial"/>
      <family val="2"/>
    </font>
    <font>
      <sz val="8"/>
      <name val="Arial"/>
      <family val="2"/>
    </font>
    <font>
      <sz val="6"/>
      <name val="Arial"/>
      <family val="2"/>
    </font>
    <font>
      <sz val="11"/>
      <color indexed="17"/>
      <name val="Calibri"/>
      <family val="2"/>
    </font>
    <font>
      <sz val="11"/>
      <color rgb="FF006100"/>
      <name val="Times New Roman"/>
      <family val="2"/>
    </font>
    <font>
      <b/>
      <sz val="15"/>
      <color indexed="56"/>
      <name val="Calibri"/>
      <family val="2"/>
    </font>
    <font>
      <b/>
      <sz val="15"/>
      <color theme="3"/>
      <name val="Times New Roman"/>
      <family val="2"/>
    </font>
    <font>
      <b/>
      <sz val="15"/>
      <color indexed="62"/>
      <name val="Calibri"/>
      <family val="2"/>
    </font>
    <font>
      <b/>
      <sz val="18"/>
      <name val="Arial"/>
      <family val="2"/>
    </font>
    <font>
      <b/>
      <sz val="13"/>
      <color indexed="56"/>
      <name val="Calibri"/>
      <family val="2"/>
    </font>
    <font>
      <b/>
      <sz val="13"/>
      <color theme="3"/>
      <name val="Times New Roman"/>
      <family val="2"/>
    </font>
    <font>
      <b/>
      <sz val="13"/>
      <color indexed="62"/>
      <name val="Calibri"/>
      <family val="2"/>
    </font>
    <font>
      <b/>
      <sz val="12"/>
      <name val="Arial"/>
      <family val="2"/>
    </font>
    <font>
      <b/>
      <sz val="11"/>
      <color indexed="56"/>
      <name val="Calibri"/>
      <family val="2"/>
    </font>
    <font>
      <b/>
      <sz val="11"/>
      <color theme="3"/>
      <name val="Times New Roman"/>
      <family val="2"/>
    </font>
    <font>
      <b/>
      <sz val="11"/>
      <color indexed="62"/>
      <name val="Calibri"/>
      <family val="2"/>
    </font>
    <font>
      <sz val="11"/>
      <color indexed="62"/>
      <name val="Calibri"/>
      <family val="2"/>
    </font>
    <font>
      <sz val="11"/>
      <color rgb="FF3F3F76"/>
      <name val="Times New Roman"/>
      <family val="2"/>
    </font>
    <font>
      <sz val="11"/>
      <color indexed="52"/>
      <name val="Calibri"/>
      <family val="2"/>
    </font>
    <font>
      <sz val="11"/>
      <color rgb="FFFA7D00"/>
      <name val="Times New Roman"/>
      <family val="2"/>
    </font>
    <font>
      <sz val="11"/>
      <color indexed="10"/>
      <name val="Calibri"/>
      <family val="2"/>
    </font>
    <font>
      <sz val="11"/>
      <color indexed="60"/>
      <name val="Calibri"/>
      <family val="2"/>
    </font>
    <font>
      <sz val="11"/>
      <color rgb="FF9C6500"/>
      <name val="Times New Roman"/>
      <family val="2"/>
    </font>
    <font>
      <sz val="11"/>
      <color indexed="19"/>
      <name val="Calibri"/>
      <family val="2"/>
    </font>
    <font>
      <sz val="10"/>
      <name val="MS Sans Serif"/>
      <family val="2"/>
    </font>
    <font>
      <sz val="11"/>
      <color indexed="8"/>
      <name val="Times New Roman"/>
      <family val="2"/>
    </font>
    <font>
      <b/>
      <sz val="11"/>
      <color indexed="63"/>
      <name val="Calibri"/>
      <family val="2"/>
    </font>
    <font>
      <b/>
      <sz val="11"/>
      <color rgb="FF3F3F3F"/>
      <name val="Times New Roman"/>
      <family val="2"/>
    </font>
    <font>
      <sz val="10"/>
      <color indexed="8"/>
      <name val="Arial"/>
      <family val="2"/>
    </font>
    <font>
      <b/>
      <i/>
      <sz val="10"/>
      <color indexed="8"/>
      <name val="Arial"/>
      <family val="2"/>
    </font>
    <font>
      <b/>
      <sz val="10"/>
      <color indexed="8"/>
      <name val="Arial"/>
      <family val="2"/>
    </font>
    <font>
      <b/>
      <i/>
      <sz val="22"/>
      <color indexed="8"/>
      <name val="Times New Roman"/>
      <family val="1"/>
    </font>
    <font>
      <b/>
      <sz val="18"/>
      <color indexed="56"/>
      <name val="Cambria"/>
      <family val="2"/>
    </font>
    <font>
      <b/>
      <sz val="18"/>
      <color indexed="62"/>
      <name val="Cambria"/>
      <family val="2"/>
    </font>
    <font>
      <b/>
      <sz val="11"/>
      <color indexed="8"/>
      <name val="Calibri"/>
      <family val="2"/>
    </font>
    <font>
      <b/>
      <sz val="11"/>
      <color theme="1"/>
      <name val="Times New Roman"/>
      <family val="2"/>
    </font>
    <font>
      <sz val="11"/>
      <color rgb="FFFF0000"/>
      <name val="Times New Roman"/>
      <family val="2"/>
    </font>
    <font>
      <u val="singleAccounting"/>
      <sz val="11"/>
      <color theme="1"/>
      <name val="Calibri"/>
      <family val="2"/>
      <scheme val="minor"/>
    </font>
    <font>
      <u val="doubleAccounting"/>
      <sz val="11"/>
      <color theme="1"/>
      <name val="Calibri"/>
      <family val="2"/>
      <scheme val="minor"/>
    </font>
    <font>
      <b/>
      <sz val="8"/>
      <name val="Arial"/>
      <family val="2"/>
    </font>
    <font>
      <b/>
      <sz val="10"/>
      <color indexed="81"/>
      <name val="Tahoma"/>
      <family val="2"/>
    </font>
    <font>
      <sz val="10"/>
      <color indexed="81"/>
      <name val="Tahoma"/>
      <family val="2"/>
    </font>
    <font>
      <b/>
      <u/>
      <sz val="11"/>
      <color theme="1"/>
      <name val="Calibri"/>
      <family val="2"/>
      <scheme val="minor"/>
    </font>
    <font>
      <b/>
      <u/>
      <sz val="16"/>
      <color theme="1"/>
      <name val="Calibri"/>
      <family val="2"/>
      <scheme val="minor"/>
    </font>
    <font>
      <u/>
      <sz val="11"/>
      <color theme="1"/>
      <name val="Calibri"/>
      <family val="2"/>
      <scheme val="minor"/>
    </font>
    <font>
      <b/>
      <sz val="12"/>
      <color theme="1"/>
      <name val="Calibri"/>
      <family val="2"/>
      <scheme val="minor"/>
    </font>
    <font>
      <u/>
      <sz val="12"/>
      <color theme="1"/>
      <name val="Calibri"/>
      <family val="2"/>
      <scheme val="minor"/>
    </font>
    <font>
      <sz val="8"/>
      <color theme="1"/>
      <name val="Arial"/>
      <family val="2"/>
    </font>
    <font>
      <b/>
      <sz val="8"/>
      <color theme="1"/>
      <name val="Arial"/>
      <family val="2"/>
    </font>
    <font>
      <sz val="8"/>
      <color rgb="FF000000"/>
      <name val="Arial"/>
      <family val="2"/>
    </font>
    <font>
      <sz val="8"/>
      <color theme="1"/>
      <name val="Calibri"/>
      <family val="2"/>
      <scheme val="minor"/>
    </font>
    <font>
      <b/>
      <sz val="10"/>
      <color indexed="9"/>
      <name val="Arial"/>
      <family val="2"/>
    </font>
    <font>
      <b/>
      <sz val="8"/>
      <color indexed="9"/>
      <name val="Arial"/>
      <family val="2"/>
    </font>
    <font>
      <b/>
      <sz val="8"/>
      <color indexed="8"/>
      <name val="Arial"/>
      <family val="2"/>
    </font>
    <font>
      <b/>
      <sz val="8"/>
      <color indexed="8"/>
      <name val="Courier New"/>
      <family val="3"/>
    </font>
    <font>
      <b/>
      <sz val="12"/>
      <color indexed="8"/>
      <name val="Arial"/>
      <family val="2"/>
    </font>
    <font>
      <sz val="8"/>
      <color indexed="8"/>
      <name val="Arial"/>
      <family val="2"/>
    </font>
    <font>
      <sz val="8"/>
      <color indexed="12"/>
      <name val="Arial"/>
      <family val="2"/>
    </font>
    <font>
      <sz val="8"/>
      <color indexed="8"/>
      <name val="Wingdings"/>
      <charset val="2"/>
    </font>
    <font>
      <sz val="10"/>
      <name val="Arial Narrow"/>
      <family val="2"/>
    </font>
    <font>
      <b/>
      <sz val="16"/>
      <name val="Times New Roman"/>
      <family val="1"/>
    </font>
    <font>
      <b/>
      <u/>
      <sz val="14"/>
      <color theme="1"/>
      <name val="Calibri"/>
      <family val="2"/>
      <scheme val="minor"/>
    </font>
    <font>
      <sz val="11"/>
      <name val="Arial"/>
      <family val="2"/>
    </font>
    <font>
      <b/>
      <i/>
      <sz val="14"/>
      <color theme="1"/>
      <name val="Calibri"/>
      <family val="2"/>
      <scheme val="minor"/>
    </font>
    <font>
      <sz val="10"/>
      <name val="Calibri"/>
      <family val="2"/>
      <scheme val="minor"/>
    </font>
  </fonts>
  <fills count="6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00"/>
        <bgColor indexed="64"/>
      </patternFill>
    </fill>
    <fill>
      <patternFill patternType="solid">
        <fgColor rgb="FFC6C4C4"/>
        <bgColor indexed="64"/>
      </patternFill>
    </fill>
    <fill>
      <patternFill patternType="solid">
        <fgColor indexed="12"/>
      </patternFill>
    </fill>
    <fill>
      <patternFill patternType="solid">
        <fgColor theme="8" tint="0.79998168889431442"/>
        <bgColor indexed="64"/>
      </patternFill>
    </fill>
  </fills>
  <borders count="44">
    <border>
      <left/>
      <right/>
      <top/>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right/>
      <top style="double">
        <color indexed="64"/>
      </top>
      <bottom/>
      <diagonal/>
    </border>
    <border>
      <left style="medium">
        <color rgb="FFAEAEAE"/>
      </left>
      <right style="medium">
        <color rgb="FFAEAEAE"/>
      </right>
      <top style="medium">
        <color rgb="FFAEAEAE"/>
      </top>
      <bottom style="medium">
        <color rgb="FFAEAEAE"/>
      </bottom>
      <diagonal/>
    </border>
    <border>
      <left style="thin">
        <color indexed="64"/>
      </left>
      <right style="medium">
        <color rgb="FFAEAEAE"/>
      </right>
      <top style="thin">
        <color indexed="64"/>
      </top>
      <bottom style="medium">
        <color rgb="FFAEAEAE"/>
      </bottom>
      <diagonal/>
    </border>
    <border>
      <left style="medium">
        <color rgb="FFAEAEAE"/>
      </left>
      <right style="medium">
        <color rgb="FFAEAEAE"/>
      </right>
      <top style="thin">
        <color indexed="64"/>
      </top>
      <bottom style="medium">
        <color rgb="FFAEAEAE"/>
      </bottom>
      <diagonal/>
    </border>
    <border>
      <left style="medium">
        <color rgb="FFAEAEAE"/>
      </left>
      <right style="thin">
        <color indexed="64"/>
      </right>
      <top style="thin">
        <color indexed="64"/>
      </top>
      <bottom style="medium">
        <color rgb="FFAEAEAE"/>
      </bottom>
      <diagonal/>
    </border>
    <border>
      <left style="medium">
        <color rgb="FFAEAEAE"/>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132">
    <xf numFmtId="0" fontId="0" fillId="0" borderId="0"/>
    <xf numFmtId="9" fontId="1" fillId="0" borderId="0" applyFont="0" applyFill="0" applyBorder="0" applyAlignment="0" applyProtection="0"/>
    <xf numFmtId="44" fontId="1" fillId="0" borderId="0" applyFont="0" applyFill="0" applyBorder="0" applyAlignment="0" applyProtection="0"/>
    <xf numFmtId="0" fontId="19"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0" fillId="40" borderId="0" applyNumberFormat="0" applyBorder="0" applyAlignment="0" applyProtection="0"/>
    <xf numFmtId="170" fontId="21" fillId="13" borderId="0" applyNumberFormat="0" applyBorder="0" applyAlignment="0" applyProtection="0"/>
    <xf numFmtId="170" fontId="20" fillId="40"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0" fontId="1" fillId="13"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0" fillId="40"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1" fillId="13" borderId="0" applyNumberFormat="0" applyBorder="0" applyAlignment="0" applyProtection="0"/>
    <xf numFmtId="170" fontId="20" fillId="40" borderId="0" applyNumberFormat="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20" fillId="39"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0" fillId="42" borderId="0" applyNumberFormat="0" applyBorder="0" applyAlignment="0" applyProtection="0"/>
    <xf numFmtId="170" fontId="21" fillId="17" borderId="0" applyNumberFormat="0" applyBorder="0" applyAlignment="0" applyProtection="0"/>
    <xf numFmtId="170" fontId="20" fillId="42"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0" fontId="1" fillId="17"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0" fillId="42"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1" fillId="17" borderId="0" applyNumberFormat="0" applyBorder="0" applyAlignment="0" applyProtection="0"/>
    <xf numFmtId="170" fontId="20" fillId="42"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0" fillId="44" borderId="0" applyNumberFormat="0" applyBorder="0" applyAlignment="0" applyProtection="0"/>
    <xf numFmtId="170" fontId="21" fillId="21" borderId="0" applyNumberFormat="0" applyBorder="0" applyAlignment="0" applyProtection="0"/>
    <xf numFmtId="170" fontId="20" fillId="44"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0" fontId="1" fillId="21"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0" fillId="44"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1" fillId="21" borderId="0" applyNumberFormat="0" applyBorder="0" applyAlignment="0" applyProtection="0"/>
    <xf numFmtId="170" fontId="20" fillId="44"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20" fillId="43"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0" fillId="46" borderId="0" applyNumberFormat="0" applyBorder="0" applyAlignment="0" applyProtection="0"/>
    <xf numFmtId="170" fontId="21" fillId="25" borderId="0" applyNumberFormat="0" applyBorder="0" applyAlignment="0" applyProtection="0"/>
    <xf numFmtId="170" fontId="20" fillId="4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0" fontId="1" fillId="25"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0" fillId="46"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1" fillId="25" borderId="0" applyNumberFormat="0" applyBorder="0" applyAlignment="0" applyProtection="0"/>
    <xf numFmtId="170" fontId="20" fillId="46"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0" fillId="47" borderId="0" applyNumberFormat="0" applyBorder="0" applyAlignment="0" applyProtection="0"/>
    <xf numFmtId="170" fontId="21" fillId="29" borderId="0" applyNumberFormat="0" applyBorder="0" applyAlignment="0" applyProtection="0"/>
    <xf numFmtId="170" fontId="20" fillId="4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0" fontId="1" fillId="29"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0" fillId="47"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1" fillId="29"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0" fillId="44" borderId="0" applyNumberFormat="0" applyBorder="0" applyAlignment="0" applyProtection="0"/>
    <xf numFmtId="170" fontId="21" fillId="33" borderId="0" applyNumberFormat="0" applyBorder="0" applyAlignment="0" applyProtection="0"/>
    <xf numFmtId="170" fontId="20"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0" fontId="1" fillId="33"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0" fillId="44"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1" fillId="33" borderId="0" applyNumberFormat="0" applyBorder="0" applyAlignment="0" applyProtection="0"/>
    <xf numFmtId="170" fontId="20" fillId="44"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6"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0" fillId="47" borderId="0" applyNumberFormat="0" applyBorder="0" applyAlignment="0" applyProtection="0"/>
    <xf numFmtId="170" fontId="21" fillId="14" borderId="0" applyNumberFormat="0" applyBorder="0" applyAlignment="0" applyProtection="0"/>
    <xf numFmtId="170" fontId="20" fillId="4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0" fontId="1" fillId="14"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0" fillId="47"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1" fillId="14" borderId="0" applyNumberFormat="0" applyBorder="0" applyAlignment="0" applyProtection="0"/>
    <xf numFmtId="170" fontId="20" fillId="47"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0" fillId="42" borderId="0" applyNumberFormat="0" applyBorder="0" applyAlignment="0" applyProtection="0"/>
    <xf numFmtId="170" fontId="21" fillId="18" borderId="0" applyNumberFormat="0" applyBorder="0" applyAlignment="0" applyProtection="0"/>
    <xf numFmtId="170" fontId="20"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0" fontId="1" fillId="18"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0" fillId="42"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1" fillId="18"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2"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0" fillId="49" borderId="0" applyNumberFormat="0" applyBorder="0" applyAlignment="0" applyProtection="0"/>
    <xf numFmtId="170" fontId="21" fillId="22" borderId="0" applyNumberFormat="0" applyBorder="0" applyAlignment="0" applyProtection="0"/>
    <xf numFmtId="170" fontId="20" fillId="4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70" fontId="20" fillId="49" borderId="0" applyNumberFormat="0" applyBorder="0" applyAlignment="0" applyProtection="0"/>
    <xf numFmtId="170" fontId="20" fillId="49" borderId="0" applyNumberFormat="0" applyBorder="0" applyAlignment="0" applyProtection="0"/>
    <xf numFmtId="170" fontId="20" fillId="49" borderId="0" applyNumberFormat="0" applyBorder="0" applyAlignment="0" applyProtection="0"/>
    <xf numFmtId="0" fontId="1" fillId="22" borderId="0" applyNumberFormat="0" applyBorder="0" applyAlignment="0" applyProtection="0"/>
    <xf numFmtId="170" fontId="20" fillId="49" borderId="0" applyNumberFormat="0" applyBorder="0" applyAlignment="0" applyProtection="0"/>
    <xf numFmtId="170" fontId="20" fillId="49" borderId="0" applyNumberFormat="0" applyBorder="0" applyAlignment="0" applyProtection="0"/>
    <xf numFmtId="170" fontId="20" fillId="49"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0" fillId="49"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1" fillId="22" borderId="0" applyNumberFormat="0" applyBorder="0" applyAlignment="0" applyProtection="0"/>
    <xf numFmtId="170" fontId="20" fillId="49"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20" fillId="48"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0" fillId="41" borderId="0" applyNumberFormat="0" applyBorder="0" applyAlignment="0" applyProtection="0"/>
    <xf numFmtId="170" fontId="21" fillId="26" borderId="0" applyNumberFormat="0" applyBorder="0" applyAlignment="0" applyProtection="0"/>
    <xf numFmtId="170" fontId="20"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0" fontId="1" fillId="26"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0" fillId="41"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0" fillId="41"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1" fillId="26" borderId="0" applyNumberFormat="0" applyBorder="0" applyAlignment="0" applyProtection="0"/>
    <xf numFmtId="170" fontId="20" fillId="41"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5"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0" fillId="47" borderId="0" applyNumberFormat="0" applyBorder="0" applyAlignment="0" applyProtection="0"/>
    <xf numFmtId="170" fontId="21" fillId="30" borderId="0" applyNumberFormat="0" applyBorder="0" applyAlignment="0" applyProtection="0"/>
    <xf numFmtId="170" fontId="20"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0" fontId="1" fillId="30"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0" fillId="47"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0" fillId="47"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1" fillId="30" borderId="0" applyNumberFormat="0" applyBorder="0" applyAlignment="0" applyProtection="0"/>
    <xf numFmtId="170" fontId="20" fillId="47"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40"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0" fillId="44" borderId="0" applyNumberFormat="0" applyBorder="0" applyAlignment="0" applyProtection="0"/>
    <xf numFmtId="170" fontId="21" fillId="34" borderId="0" applyNumberFormat="0" applyBorder="0" applyAlignment="0" applyProtection="0"/>
    <xf numFmtId="170" fontId="20" fillId="4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0" fontId="1" fillId="3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0" fillId="4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0" fillId="4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1" fillId="34" borderId="0" applyNumberFormat="0" applyBorder="0" applyAlignment="0" applyProtection="0"/>
    <xf numFmtId="170" fontId="20" fillId="44"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20" fillId="50"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18" fillId="15" borderId="0" applyNumberFormat="0" applyBorder="0" applyAlignment="0" applyProtection="0"/>
    <xf numFmtId="170" fontId="18" fillId="15" borderId="0" applyNumberFormat="0" applyBorder="0" applyAlignment="0" applyProtection="0"/>
    <xf numFmtId="170" fontId="18" fillId="15" borderId="0" applyNumberFormat="0" applyBorder="0" applyAlignment="0" applyProtection="0"/>
    <xf numFmtId="170" fontId="23" fillId="15" borderId="0" applyNumberFormat="0" applyBorder="0" applyAlignment="0" applyProtection="0"/>
    <xf numFmtId="170" fontId="23" fillId="15" borderId="0" applyNumberFormat="0" applyBorder="0" applyAlignment="0" applyProtection="0"/>
    <xf numFmtId="170" fontId="22" fillId="47" borderId="0" applyNumberFormat="0" applyBorder="0" applyAlignment="0" applyProtection="0"/>
    <xf numFmtId="170" fontId="23" fillId="15" borderId="0" applyNumberFormat="0" applyBorder="0" applyAlignment="0" applyProtection="0"/>
    <xf numFmtId="170" fontId="22" fillId="47"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0" fontId="18" fillId="15"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3" fillId="15" borderId="0" applyNumberFormat="0" applyBorder="0" applyAlignment="0" applyProtection="0"/>
    <xf numFmtId="170" fontId="23" fillId="15" borderId="0" applyNumberFormat="0" applyBorder="0" applyAlignment="0" applyProtection="0"/>
    <xf numFmtId="170" fontId="23" fillId="15" borderId="0" applyNumberFormat="0" applyBorder="0" applyAlignment="0" applyProtection="0"/>
    <xf numFmtId="170" fontId="23" fillId="15" borderId="0" applyNumberFormat="0" applyBorder="0" applyAlignment="0" applyProtection="0"/>
    <xf numFmtId="170" fontId="23" fillId="15" borderId="0" applyNumberFormat="0" applyBorder="0" applyAlignment="0" applyProtection="0"/>
    <xf numFmtId="170" fontId="23" fillId="15"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22" fillId="51"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18" fillId="19" borderId="0" applyNumberFormat="0" applyBorder="0" applyAlignment="0" applyProtection="0"/>
    <xf numFmtId="170" fontId="18" fillId="19" borderId="0" applyNumberFormat="0" applyBorder="0" applyAlignment="0" applyProtection="0"/>
    <xf numFmtId="170" fontId="18" fillId="19" borderId="0" applyNumberFormat="0" applyBorder="0" applyAlignment="0" applyProtection="0"/>
    <xf numFmtId="170" fontId="23" fillId="19" borderId="0" applyNumberFormat="0" applyBorder="0" applyAlignment="0" applyProtection="0"/>
    <xf numFmtId="170" fontId="23" fillId="19" borderId="0" applyNumberFormat="0" applyBorder="0" applyAlignment="0" applyProtection="0"/>
    <xf numFmtId="170" fontId="22" fillId="52" borderId="0" applyNumberFormat="0" applyBorder="0" applyAlignment="0" applyProtection="0"/>
    <xf numFmtId="170" fontId="23" fillId="19" borderId="0" applyNumberFormat="0" applyBorder="0" applyAlignment="0" applyProtection="0"/>
    <xf numFmtId="170" fontId="22" fillId="52"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0" fontId="18" fillId="19"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3" fillId="19" borderId="0" applyNumberFormat="0" applyBorder="0" applyAlignment="0" applyProtection="0"/>
    <xf numFmtId="170" fontId="23" fillId="19" borderId="0" applyNumberFormat="0" applyBorder="0" applyAlignment="0" applyProtection="0"/>
    <xf numFmtId="170" fontId="23" fillId="19" borderId="0" applyNumberFormat="0" applyBorder="0" applyAlignment="0" applyProtection="0"/>
    <xf numFmtId="170" fontId="23" fillId="19" borderId="0" applyNumberFormat="0" applyBorder="0" applyAlignment="0" applyProtection="0"/>
    <xf numFmtId="170" fontId="23" fillId="19" borderId="0" applyNumberFormat="0" applyBorder="0" applyAlignment="0" applyProtection="0"/>
    <xf numFmtId="170" fontId="23" fillId="19"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18" fillId="23" borderId="0" applyNumberFormat="0" applyBorder="0" applyAlignment="0" applyProtection="0"/>
    <xf numFmtId="170" fontId="18" fillId="23" borderId="0" applyNumberFormat="0" applyBorder="0" applyAlignment="0" applyProtection="0"/>
    <xf numFmtId="170" fontId="18" fillId="23" borderId="0" applyNumberFormat="0" applyBorder="0" applyAlignment="0" applyProtection="0"/>
    <xf numFmtId="170" fontId="23" fillId="23" borderId="0" applyNumberFormat="0" applyBorder="0" applyAlignment="0" applyProtection="0"/>
    <xf numFmtId="170" fontId="23" fillId="23" borderId="0" applyNumberFormat="0" applyBorder="0" applyAlignment="0" applyProtection="0"/>
    <xf numFmtId="170" fontId="22" fillId="50" borderId="0" applyNumberFormat="0" applyBorder="0" applyAlignment="0" applyProtection="0"/>
    <xf numFmtId="170" fontId="23" fillId="23" borderId="0" applyNumberFormat="0" applyBorder="0" applyAlignment="0" applyProtection="0"/>
    <xf numFmtId="170" fontId="22" fillId="50"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0" fontId="18" fillId="23"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0" fontId="18" fillId="23"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3" fillId="23" borderId="0" applyNumberFormat="0" applyBorder="0" applyAlignment="0" applyProtection="0"/>
    <xf numFmtId="170" fontId="23" fillId="23" borderId="0" applyNumberFormat="0" applyBorder="0" applyAlignment="0" applyProtection="0"/>
    <xf numFmtId="170" fontId="23" fillId="23" borderId="0" applyNumberFormat="0" applyBorder="0" applyAlignment="0" applyProtection="0"/>
    <xf numFmtId="170" fontId="23" fillId="23" borderId="0" applyNumberFormat="0" applyBorder="0" applyAlignment="0" applyProtection="0"/>
    <xf numFmtId="170" fontId="23" fillId="23" borderId="0" applyNumberFormat="0" applyBorder="0" applyAlignment="0" applyProtection="0"/>
    <xf numFmtId="170" fontId="23" fillId="23"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22" fillId="48"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18" fillId="27" borderId="0" applyNumberFormat="0" applyBorder="0" applyAlignment="0" applyProtection="0"/>
    <xf numFmtId="170" fontId="18" fillId="27" borderId="0" applyNumberFormat="0" applyBorder="0" applyAlignment="0" applyProtection="0"/>
    <xf numFmtId="170" fontId="18" fillId="27" borderId="0" applyNumberFormat="0" applyBorder="0" applyAlignment="0" applyProtection="0"/>
    <xf numFmtId="170" fontId="23" fillId="27" borderId="0" applyNumberFormat="0" applyBorder="0" applyAlignment="0" applyProtection="0"/>
    <xf numFmtId="170" fontId="23" fillId="27" borderId="0" applyNumberFormat="0" applyBorder="0" applyAlignment="0" applyProtection="0"/>
    <xf numFmtId="170" fontId="22" fillId="41" borderId="0" applyNumberFormat="0" applyBorder="0" applyAlignment="0" applyProtection="0"/>
    <xf numFmtId="170" fontId="23" fillId="27" borderId="0" applyNumberFormat="0" applyBorder="0" applyAlignment="0" applyProtection="0"/>
    <xf numFmtId="170" fontId="22" fillId="41"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170" fontId="22" fillId="41" borderId="0" applyNumberFormat="0" applyBorder="0" applyAlignment="0" applyProtection="0"/>
    <xf numFmtId="170" fontId="22" fillId="41" borderId="0" applyNumberFormat="0" applyBorder="0" applyAlignment="0" applyProtection="0"/>
    <xf numFmtId="170" fontId="22" fillId="41" borderId="0" applyNumberFormat="0" applyBorder="0" applyAlignment="0" applyProtection="0"/>
    <xf numFmtId="0" fontId="18" fillId="27" borderId="0" applyNumberFormat="0" applyBorder="0" applyAlignment="0" applyProtection="0"/>
    <xf numFmtId="170" fontId="22" fillId="41" borderId="0" applyNumberFormat="0" applyBorder="0" applyAlignment="0" applyProtection="0"/>
    <xf numFmtId="170" fontId="22" fillId="41" borderId="0" applyNumberFormat="0" applyBorder="0" applyAlignment="0" applyProtection="0"/>
    <xf numFmtId="170" fontId="22" fillId="41" borderId="0" applyNumberFormat="0" applyBorder="0" applyAlignment="0" applyProtection="0"/>
    <xf numFmtId="170" fontId="23" fillId="27" borderId="0" applyNumberFormat="0" applyBorder="0" applyAlignment="0" applyProtection="0"/>
    <xf numFmtId="170" fontId="23" fillId="27" borderId="0" applyNumberFormat="0" applyBorder="0" applyAlignment="0" applyProtection="0"/>
    <xf numFmtId="170" fontId="23" fillId="27" borderId="0" applyNumberFormat="0" applyBorder="0" applyAlignment="0" applyProtection="0"/>
    <xf numFmtId="170" fontId="23" fillId="27" borderId="0" applyNumberFormat="0" applyBorder="0" applyAlignment="0" applyProtection="0"/>
    <xf numFmtId="170" fontId="23" fillId="27" borderId="0" applyNumberFormat="0" applyBorder="0" applyAlignment="0" applyProtection="0"/>
    <xf numFmtId="170" fontId="23" fillId="27" borderId="0" applyNumberFormat="0" applyBorder="0" applyAlignment="0" applyProtection="0"/>
    <xf numFmtId="170" fontId="22" fillId="41" borderId="0" applyNumberFormat="0" applyBorder="0" applyAlignment="0" applyProtection="0"/>
    <xf numFmtId="170" fontId="22" fillId="41"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18" fillId="31" borderId="0" applyNumberFormat="0" applyBorder="0" applyAlignment="0" applyProtection="0"/>
    <xf numFmtId="170" fontId="18" fillId="31" borderId="0" applyNumberFormat="0" applyBorder="0" applyAlignment="0" applyProtection="0"/>
    <xf numFmtId="170" fontId="18" fillId="31" borderId="0" applyNumberFormat="0" applyBorder="0" applyAlignment="0" applyProtection="0"/>
    <xf numFmtId="170" fontId="23" fillId="31" borderId="0" applyNumberFormat="0" applyBorder="0" applyAlignment="0" applyProtection="0"/>
    <xf numFmtId="170" fontId="23" fillId="31" borderId="0" applyNumberFormat="0" applyBorder="0" applyAlignment="0" applyProtection="0"/>
    <xf numFmtId="170" fontId="22" fillId="47" borderId="0" applyNumberFormat="0" applyBorder="0" applyAlignment="0" applyProtection="0"/>
    <xf numFmtId="170" fontId="23" fillId="31" borderId="0" applyNumberFormat="0" applyBorder="0" applyAlignment="0" applyProtection="0"/>
    <xf numFmtId="170" fontId="22" fillId="47"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0" fontId="18" fillId="31"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3" fillId="31" borderId="0" applyNumberFormat="0" applyBorder="0" applyAlignment="0" applyProtection="0"/>
    <xf numFmtId="170" fontId="23" fillId="31" borderId="0" applyNumberFormat="0" applyBorder="0" applyAlignment="0" applyProtection="0"/>
    <xf numFmtId="170" fontId="23" fillId="31" borderId="0" applyNumberFormat="0" applyBorder="0" applyAlignment="0" applyProtection="0"/>
    <xf numFmtId="170" fontId="23" fillId="31" borderId="0" applyNumberFormat="0" applyBorder="0" applyAlignment="0" applyProtection="0"/>
    <xf numFmtId="170" fontId="23" fillId="31" borderId="0" applyNumberFormat="0" applyBorder="0" applyAlignment="0" applyProtection="0"/>
    <xf numFmtId="170" fontId="23" fillId="31" borderId="0" applyNumberFormat="0" applyBorder="0" applyAlignment="0" applyProtection="0"/>
    <xf numFmtId="170" fontId="22" fillId="47" borderId="0" applyNumberFormat="0" applyBorder="0" applyAlignment="0" applyProtection="0"/>
    <xf numFmtId="170" fontId="22" fillId="47"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18" fillId="35" borderId="0" applyNumberFormat="0" applyBorder="0" applyAlignment="0" applyProtection="0"/>
    <xf numFmtId="170" fontId="18" fillId="35" borderId="0" applyNumberFormat="0" applyBorder="0" applyAlignment="0" applyProtection="0"/>
    <xf numFmtId="170" fontId="18" fillId="35" borderId="0" applyNumberFormat="0" applyBorder="0" applyAlignment="0" applyProtection="0"/>
    <xf numFmtId="170" fontId="23" fillId="35" borderId="0" applyNumberFormat="0" applyBorder="0" applyAlignment="0" applyProtection="0"/>
    <xf numFmtId="170" fontId="23" fillId="35" borderId="0" applyNumberFormat="0" applyBorder="0" applyAlignment="0" applyProtection="0"/>
    <xf numFmtId="170" fontId="22" fillId="42" borderId="0" applyNumberFormat="0" applyBorder="0" applyAlignment="0" applyProtection="0"/>
    <xf numFmtId="170" fontId="23" fillId="35" borderId="0" applyNumberFormat="0" applyBorder="0" applyAlignment="0" applyProtection="0"/>
    <xf numFmtId="170" fontId="22" fillId="42"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0" fontId="18" fillId="35"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3" fillId="35" borderId="0" applyNumberFormat="0" applyBorder="0" applyAlignment="0" applyProtection="0"/>
    <xf numFmtId="170" fontId="23" fillId="35" borderId="0" applyNumberFormat="0" applyBorder="0" applyAlignment="0" applyProtection="0"/>
    <xf numFmtId="170" fontId="23" fillId="35" borderId="0" applyNumberFormat="0" applyBorder="0" applyAlignment="0" applyProtection="0"/>
    <xf numFmtId="170" fontId="23" fillId="35" borderId="0" applyNumberFormat="0" applyBorder="0" applyAlignment="0" applyProtection="0"/>
    <xf numFmtId="170" fontId="23" fillId="35" borderId="0" applyNumberFormat="0" applyBorder="0" applyAlignment="0" applyProtection="0"/>
    <xf numFmtId="170" fontId="23" fillId="35" borderId="0" applyNumberFormat="0" applyBorder="0" applyAlignment="0" applyProtection="0"/>
    <xf numFmtId="170" fontId="22" fillId="42" borderId="0" applyNumberFormat="0" applyBorder="0" applyAlignment="0" applyProtection="0"/>
    <xf numFmtId="170" fontId="22" fillId="42"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22" fillId="55"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18" fillId="12" borderId="0" applyNumberFormat="0" applyBorder="0" applyAlignment="0" applyProtection="0"/>
    <xf numFmtId="170" fontId="18" fillId="12" borderId="0" applyNumberFormat="0" applyBorder="0" applyAlignment="0" applyProtection="0"/>
    <xf numFmtId="170" fontId="18" fillId="12" borderId="0" applyNumberFormat="0" applyBorder="0" applyAlignment="0" applyProtection="0"/>
    <xf numFmtId="170" fontId="23" fillId="12" borderId="0" applyNumberFormat="0" applyBorder="0" applyAlignment="0" applyProtection="0"/>
    <xf numFmtId="170" fontId="23" fillId="12" borderId="0" applyNumberFormat="0" applyBorder="0" applyAlignment="0" applyProtection="0"/>
    <xf numFmtId="170" fontId="22" fillId="57" borderId="0" applyNumberFormat="0" applyBorder="0" applyAlignment="0" applyProtection="0"/>
    <xf numFmtId="170" fontId="23" fillId="12" borderId="0" applyNumberFormat="0" applyBorder="0" applyAlignment="0" applyProtection="0"/>
    <xf numFmtId="170" fontId="22" fillId="57"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70" fontId="22" fillId="57" borderId="0" applyNumberFormat="0" applyBorder="0" applyAlignment="0" applyProtection="0"/>
    <xf numFmtId="170" fontId="22" fillId="57" borderId="0" applyNumberFormat="0" applyBorder="0" applyAlignment="0" applyProtection="0"/>
    <xf numFmtId="170" fontId="22" fillId="57" borderId="0" applyNumberFormat="0" applyBorder="0" applyAlignment="0" applyProtection="0"/>
    <xf numFmtId="0" fontId="18" fillId="12" borderId="0" applyNumberFormat="0" applyBorder="0" applyAlignment="0" applyProtection="0"/>
    <xf numFmtId="170" fontId="22" fillId="57" borderId="0" applyNumberFormat="0" applyBorder="0" applyAlignment="0" applyProtection="0"/>
    <xf numFmtId="170" fontId="22" fillId="57" borderId="0" applyNumberFormat="0" applyBorder="0" applyAlignment="0" applyProtection="0"/>
    <xf numFmtId="170" fontId="22" fillId="57" borderId="0" applyNumberFormat="0" applyBorder="0" applyAlignment="0" applyProtection="0"/>
    <xf numFmtId="170" fontId="23" fillId="12" borderId="0" applyNumberFormat="0" applyBorder="0" applyAlignment="0" applyProtection="0"/>
    <xf numFmtId="170" fontId="23" fillId="12" borderId="0" applyNumberFormat="0" applyBorder="0" applyAlignment="0" applyProtection="0"/>
    <xf numFmtId="170" fontId="23" fillId="12" borderId="0" applyNumberFormat="0" applyBorder="0" applyAlignment="0" applyProtection="0"/>
    <xf numFmtId="170" fontId="23" fillId="12" borderId="0" applyNumberFormat="0" applyBorder="0" applyAlignment="0" applyProtection="0"/>
    <xf numFmtId="170" fontId="23" fillId="12" borderId="0" applyNumberFormat="0" applyBorder="0" applyAlignment="0" applyProtection="0"/>
    <xf numFmtId="170" fontId="23" fillId="12" borderId="0" applyNumberFormat="0" applyBorder="0" applyAlignment="0" applyProtection="0"/>
    <xf numFmtId="170" fontId="22" fillId="57" borderId="0" applyNumberFormat="0" applyBorder="0" applyAlignment="0" applyProtection="0"/>
    <xf numFmtId="170" fontId="22" fillId="57"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22" fillId="56"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18" fillId="16" borderId="0" applyNumberFormat="0" applyBorder="0" applyAlignment="0" applyProtection="0"/>
    <xf numFmtId="170" fontId="18" fillId="16" borderId="0" applyNumberFormat="0" applyBorder="0" applyAlignment="0" applyProtection="0"/>
    <xf numFmtId="170" fontId="18" fillId="16" borderId="0" applyNumberFormat="0" applyBorder="0" applyAlignment="0" applyProtection="0"/>
    <xf numFmtId="170" fontId="23" fillId="16" borderId="0" applyNumberFormat="0" applyBorder="0" applyAlignment="0" applyProtection="0"/>
    <xf numFmtId="170" fontId="23" fillId="16" borderId="0" applyNumberFormat="0" applyBorder="0" applyAlignment="0" applyProtection="0"/>
    <xf numFmtId="170" fontId="22" fillId="52" borderId="0" applyNumberFormat="0" applyBorder="0" applyAlignment="0" applyProtection="0"/>
    <xf numFmtId="170" fontId="23" fillId="16" borderId="0" applyNumberFormat="0" applyBorder="0" applyAlignment="0" applyProtection="0"/>
    <xf numFmtId="170" fontId="22" fillId="52"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0" fontId="18" fillId="16"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3" fillId="16" borderId="0" applyNumberFormat="0" applyBorder="0" applyAlignment="0" applyProtection="0"/>
    <xf numFmtId="170" fontId="23" fillId="16" borderId="0" applyNumberFormat="0" applyBorder="0" applyAlignment="0" applyProtection="0"/>
    <xf numFmtId="170" fontId="23" fillId="16" borderId="0" applyNumberFormat="0" applyBorder="0" applyAlignment="0" applyProtection="0"/>
    <xf numFmtId="170" fontId="23" fillId="16" borderId="0" applyNumberFormat="0" applyBorder="0" applyAlignment="0" applyProtection="0"/>
    <xf numFmtId="170" fontId="23" fillId="16" borderId="0" applyNumberFormat="0" applyBorder="0" applyAlignment="0" applyProtection="0"/>
    <xf numFmtId="170" fontId="23" fillId="16"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18" fillId="20" borderId="0" applyNumberFormat="0" applyBorder="0" applyAlignment="0" applyProtection="0"/>
    <xf numFmtId="170" fontId="18" fillId="20" borderId="0" applyNumberFormat="0" applyBorder="0" applyAlignment="0" applyProtection="0"/>
    <xf numFmtId="170" fontId="18" fillId="20" borderId="0" applyNumberFormat="0" applyBorder="0" applyAlignment="0" applyProtection="0"/>
    <xf numFmtId="170" fontId="23" fillId="20" borderId="0" applyNumberFormat="0" applyBorder="0" applyAlignment="0" applyProtection="0"/>
    <xf numFmtId="170" fontId="23" fillId="20" borderId="0" applyNumberFormat="0" applyBorder="0" applyAlignment="0" applyProtection="0"/>
    <xf numFmtId="170" fontId="22" fillId="50" borderId="0" applyNumberFormat="0" applyBorder="0" applyAlignment="0" applyProtection="0"/>
    <xf numFmtId="170" fontId="23" fillId="20" borderId="0" applyNumberFormat="0" applyBorder="0" applyAlignment="0" applyProtection="0"/>
    <xf numFmtId="170" fontId="22" fillId="5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0" fontId="18" fillId="20"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3" fillId="20" borderId="0" applyNumberFormat="0" applyBorder="0" applyAlignment="0" applyProtection="0"/>
    <xf numFmtId="170" fontId="23" fillId="20" borderId="0" applyNumberFormat="0" applyBorder="0" applyAlignment="0" applyProtection="0"/>
    <xf numFmtId="170" fontId="23" fillId="20" borderId="0" applyNumberFormat="0" applyBorder="0" applyAlignment="0" applyProtection="0"/>
    <xf numFmtId="170" fontId="23" fillId="20" borderId="0" applyNumberFormat="0" applyBorder="0" applyAlignment="0" applyProtection="0"/>
    <xf numFmtId="170" fontId="23" fillId="20" borderId="0" applyNumberFormat="0" applyBorder="0" applyAlignment="0" applyProtection="0"/>
    <xf numFmtId="170" fontId="23" fillId="20" borderId="0" applyNumberFormat="0" applyBorder="0" applyAlignment="0" applyProtection="0"/>
    <xf numFmtId="170" fontId="22" fillId="50" borderId="0" applyNumberFormat="0" applyBorder="0" applyAlignment="0" applyProtection="0"/>
    <xf numFmtId="170" fontId="22" fillId="50"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22" fillId="59"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18" fillId="24" borderId="0" applyNumberFormat="0" applyBorder="0" applyAlignment="0" applyProtection="0"/>
    <xf numFmtId="170" fontId="18" fillId="24" borderId="0" applyNumberFormat="0" applyBorder="0" applyAlignment="0" applyProtection="0"/>
    <xf numFmtId="170" fontId="18" fillId="24" borderId="0" applyNumberFormat="0" applyBorder="0" applyAlignment="0" applyProtection="0"/>
    <xf numFmtId="170" fontId="23" fillId="24" borderId="0" applyNumberFormat="0" applyBorder="0" applyAlignment="0" applyProtection="0"/>
    <xf numFmtId="170" fontId="23" fillId="24" borderId="0" applyNumberFormat="0" applyBorder="0" applyAlignment="0" applyProtection="0"/>
    <xf numFmtId="170" fontId="22" fillId="60" borderId="0" applyNumberFormat="0" applyBorder="0" applyAlignment="0" applyProtection="0"/>
    <xf numFmtId="170" fontId="23" fillId="24" borderId="0" applyNumberFormat="0" applyBorder="0" applyAlignment="0" applyProtection="0"/>
    <xf numFmtId="170" fontId="22" fillId="60"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170" fontId="22" fillId="60" borderId="0" applyNumberFormat="0" applyBorder="0" applyAlignment="0" applyProtection="0"/>
    <xf numFmtId="170" fontId="22" fillId="60" borderId="0" applyNumberFormat="0" applyBorder="0" applyAlignment="0" applyProtection="0"/>
    <xf numFmtId="170" fontId="22" fillId="60" borderId="0" applyNumberFormat="0" applyBorder="0" applyAlignment="0" applyProtection="0"/>
    <xf numFmtId="0" fontId="18" fillId="24" borderId="0" applyNumberFormat="0" applyBorder="0" applyAlignment="0" applyProtection="0"/>
    <xf numFmtId="170" fontId="22" fillId="60" borderId="0" applyNumberFormat="0" applyBorder="0" applyAlignment="0" applyProtection="0"/>
    <xf numFmtId="170" fontId="22" fillId="60" borderId="0" applyNumberFormat="0" applyBorder="0" applyAlignment="0" applyProtection="0"/>
    <xf numFmtId="170" fontId="22" fillId="60" borderId="0" applyNumberFormat="0" applyBorder="0" applyAlignment="0" applyProtection="0"/>
    <xf numFmtId="170" fontId="23" fillId="24" borderId="0" applyNumberFormat="0" applyBorder="0" applyAlignment="0" applyProtection="0"/>
    <xf numFmtId="170" fontId="23" fillId="24" borderId="0" applyNumberFormat="0" applyBorder="0" applyAlignment="0" applyProtection="0"/>
    <xf numFmtId="170" fontId="23" fillId="24" borderId="0" applyNumberFormat="0" applyBorder="0" applyAlignment="0" applyProtection="0"/>
    <xf numFmtId="170" fontId="23" fillId="24" borderId="0" applyNumberFormat="0" applyBorder="0" applyAlignment="0" applyProtection="0"/>
    <xf numFmtId="170" fontId="23" fillId="24" borderId="0" applyNumberFormat="0" applyBorder="0" applyAlignment="0" applyProtection="0"/>
    <xf numFmtId="170" fontId="23" fillId="24" borderId="0" applyNumberFormat="0" applyBorder="0" applyAlignment="0" applyProtection="0"/>
    <xf numFmtId="170" fontId="22" fillId="60" borderId="0" applyNumberFormat="0" applyBorder="0" applyAlignment="0" applyProtection="0"/>
    <xf numFmtId="170" fontId="22" fillId="60"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3"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18" fillId="28" borderId="0" applyNumberFormat="0" applyBorder="0" applyAlignment="0" applyProtection="0"/>
    <xf numFmtId="170" fontId="18" fillId="28" borderId="0" applyNumberFormat="0" applyBorder="0" applyAlignment="0" applyProtection="0"/>
    <xf numFmtId="170" fontId="18" fillId="28" borderId="0" applyNumberFormat="0" applyBorder="0" applyAlignment="0" applyProtection="0"/>
    <xf numFmtId="170" fontId="23" fillId="28" borderId="0" applyNumberFormat="0" applyBorder="0" applyAlignment="0" applyProtection="0"/>
    <xf numFmtId="170" fontId="23" fillId="28" borderId="0" applyNumberFormat="0" applyBorder="0" applyAlignment="0" applyProtection="0"/>
    <xf numFmtId="170" fontId="22" fillId="54" borderId="0" applyNumberFormat="0" applyBorder="0" applyAlignment="0" applyProtection="0"/>
    <xf numFmtId="170" fontId="23" fillId="28" borderId="0" applyNumberFormat="0" applyBorder="0" applyAlignment="0" applyProtection="0"/>
    <xf numFmtId="170" fontId="22" fillId="54"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0" fontId="18" fillId="28"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0" fontId="18" fillId="28"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3" fillId="28" borderId="0" applyNumberFormat="0" applyBorder="0" applyAlignment="0" applyProtection="0"/>
    <xf numFmtId="170" fontId="23" fillId="28" borderId="0" applyNumberFormat="0" applyBorder="0" applyAlignment="0" applyProtection="0"/>
    <xf numFmtId="170" fontId="23" fillId="28" borderId="0" applyNumberFormat="0" applyBorder="0" applyAlignment="0" applyProtection="0"/>
    <xf numFmtId="170" fontId="23" fillId="28" borderId="0" applyNumberFormat="0" applyBorder="0" applyAlignment="0" applyProtection="0"/>
    <xf numFmtId="170" fontId="23" fillId="28" borderId="0" applyNumberFormat="0" applyBorder="0" applyAlignment="0" applyProtection="0"/>
    <xf numFmtId="170" fontId="23" fillId="28"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4"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18" fillId="32" borderId="0" applyNumberFormat="0" applyBorder="0" applyAlignment="0" applyProtection="0"/>
    <xf numFmtId="170" fontId="18" fillId="32" borderId="0" applyNumberFormat="0" applyBorder="0" applyAlignment="0" applyProtection="0"/>
    <xf numFmtId="170" fontId="18" fillId="32" borderId="0" applyNumberFormat="0" applyBorder="0" applyAlignment="0" applyProtection="0"/>
    <xf numFmtId="170" fontId="23" fillId="32" borderId="0" applyNumberFormat="0" applyBorder="0" applyAlignment="0" applyProtection="0"/>
    <xf numFmtId="170" fontId="23" fillId="32" borderId="0" applyNumberFormat="0" applyBorder="0" applyAlignment="0" applyProtection="0"/>
    <xf numFmtId="170" fontId="22" fillId="58" borderId="0" applyNumberFormat="0" applyBorder="0" applyAlignment="0" applyProtection="0"/>
    <xf numFmtId="170" fontId="23" fillId="32" borderId="0" applyNumberFormat="0" applyBorder="0" applyAlignment="0" applyProtection="0"/>
    <xf numFmtId="170" fontId="22" fillId="58"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0" fontId="18" fillId="32"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3" fillId="32" borderId="0" applyNumberFormat="0" applyBorder="0" applyAlignment="0" applyProtection="0"/>
    <xf numFmtId="170" fontId="23" fillId="32" borderId="0" applyNumberFormat="0" applyBorder="0" applyAlignment="0" applyProtection="0"/>
    <xf numFmtId="170" fontId="23" fillId="32" borderId="0" applyNumberFormat="0" applyBorder="0" applyAlignment="0" applyProtection="0"/>
    <xf numFmtId="170" fontId="23" fillId="32" borderId="0" applyNumberFormat="0" applyBorder="0" applyAlignment="0" applyProtection="0"/>
    <xf numFmtId="170" fontId="23" fillId="32" borderId="0" applyNumberFormat="0" applyBorder="0" applyAlignment="0" applyProtection="0"/>
    <xf numFmtId="170" fontId="23" fillId="32" borderId="0" applyNumberFormat="0" applyBorder="0" applyAlignment="0" applyProtection="0"/>
    <xf numFmtId="170" fontId="22" fillId="58" borderId="0" applyNumberFormat="0" applyBorder="0" applyAlignment="0" applyProtection="0"/>
    <xf numFmtId="170" fontId="22" fillId="58"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2" fillId="52"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9" fillId="6" borderId="0" applyNumberFormat="0" applyBorder="0" applyAlignment="0" applyProtection="0"/>
    <xf numFmtId="170" fontId="9" fillId="6" borderId="0" applyNumberFormat="0" applyBorder="0" applyAlignment="0" applyProtection="0"/>
    <xf numFmtId="170" fontId="9" fillId="6" borderId="0" applyNumberFormat="0" applyBorder="0" applyAlignment="0" applyProtection="0"/>
    <xf numFmtId="170" fontId="25" fillId="6" borderId="0" applyNumberFormat="0" applyBorder="0" applyAlignment="0" applyProtection="0"/>
    <xf numFmtId="170" fontId="25" fillId="6" borderId="0" applyNumberFormat="0" applyBorder="0" applyAlignment="0" applyProtection="0"/>
    <xf numFmtId="170" fontId="24" fillId="45" borderId="0" applyNumberFormat="0" applyBorder="0" applyAlignment="0" applyProtection="0"/>
    <xf numFmtId="170" fontId="25" fillId="6" borderId="0" applyNumberFormat="0" applyBorder="0" applyAlignment="0" applyProtection="0"/>
    <xf numFmtId="170" fontId="24" fillId="4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170" fontId="24" fillId="45" borderId="0" applyNumberFormat="0" applyBorder="0" applyAlignment="0" applyProtection="0"/>
    <xf numFmtId="170" fontId="24" fillId="45" borderId="0" applyNumberFormat="0" applyBorder="0" applyAlignment="0" applyProtection="0"/>
    <xf numFmtId="170" fontId="24" fillId="45" borderId="0" applyNumberFormat="0" applyBorder="0" applyAlignment="0" applyProtection="0"/>
    <xf numFmtId="0" fontId="9" fillId="6" borderId="0" applyNumberFormat="0" applyBorder="0" applyAlignment="0" applyProtection="0"/>
    <xf numFmtId="170" fontId="24" fillId="45" borderId="0" applyNumberFormat="0" applyBorder="0" applyAlignment="0" applyProtection="0"/>
    <xf numFmtId="170" fontId="24" fillId="45" borderId="0" applyNumberFormat="0" applyBorder="0" applyAlignment="0" applyProtection="0"/>
    <xf numFmtId="170" fontId="24" fillId="45" borderId="0" applyNumberFormat="0" applyBorder="0" applyAlignment="0" applyProtection="0"/>
    <xf numFmtId="170" fontId="25" fillId="6" borderId="0" applyNumberFormat="0" applyBorder="0" applyAlignment="0" applyProtection="0"/>
    <xf numFmtId="170" fontId="25" fillId="6" borderId="0" applyNumberFormat="0" applyBorder="0" applyAlignment="0" applyProtection="0"/>
    <xf numFmtId="170" fontId="25" fillId="6" borderId="0" applyNumberFormat="0" applyBorder="0" applyAlignment="0" applyProtection="0"/>
    <xf numFmtId="170" fontId="25" fillId="6" borderId="0" applyNumberFormat="0" applyBorder="0" applyAlignment="0" applyProtection="0"/>
    <xf numFmtId="170" fontId="25" fillId="6" borderId="0" applyNumberFormat="0" applyBorder="0" applyAlignment="0" applyProtection="0"/>
    <xf numFmtId="170" fontId="25" fillId="6" borderId="0" applyNumberFormat="0" applyBorder="0" applyAlignment="0" applyProtection="0"/>
    <xf numFmtId="170" fontId="24" fillId="45" borderId="0" applyNumberFormat="0" applyBorder="0" applyAlignment="0" applyProtection="0"/>
    <xf numFmtId="170" fontId="24" fillId="45"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24" fillId="41" borderId="0" applyNumberFormat="0" applyBorder="0" applyAlignment="0" applyProtection="0"/>
    <xf numFmtId="170" fontId="26" fillId="61" borderId="22" applyNumberFormat="0" applyAlignment="0" applyProtection="0"/>
    <xf numFmtId="170" fontId="26" fillId="61" borderId="22" applyNumberFormat="0" applyAlignment="0" applyProtection="0"/>
    <xf numFmtId="170" fontId="26" fillId="61" borderId="22" applyNumberFormat="0" applyAlignment="0" applyProtection="0"/>
    <xf numFmtId="170" fontId="26" fillId="61" borderId="22" applyNumberFormat="0" applyAlignment="0" applyProtection="0"/>
    <xf numFmtId="170" fontId="26" fillId="61" borderId="22" applyNumberFormat="0" applyAlignment="0" applyProtection="0"/>
    <xf numFmtId="170" fontId="13" fillId="9" borderId="12" applyNumberFormat="0" applyAlignment="0" applyProtection="0"/>
    <xf numFmtId="170" fontId="13" fillId="9" borderId="12" applyNumberFormat="0" applyAlignment="0" applyProtection="0"/>
    <xf numFmtId="170" fontId="13" fillId="9" borderId="12" applyNumberFormat="0" applyAlignment="0" applyProtection="0"/>
    <xf numFmtId="170" fontId="27" fillId="9" borderId="12" applyNumberFormat="0" applyAlignment="0" applyProtection="0"/>
    <xf numFmtId="170" fontId="27" fillId="9" borderId="12" applyNumberFormat="0" applyAlignment="0" applyProtection="0"/>
    <xf numFmtId="170" fontId="28" fillId="62" borderId="22" applyNumberFormat="0" applyAlignment="0" applyProtection="0"/>
    <xf numFmtId="170" fontId="27" fillId="9" borderId="12" applyNumberFormat="0" applyAlignment="0" applyProtection="0"/>
    <xf numFmtId="170" fontId="28" fillId="62" borderId="22" applyNumberFormat="0" applyAlignment="0" applyProtection="0"/>
    <xf numFmtId="0" fontId="13" fillId="9" borderId="12" applyNumberFormat="0" applyAlignment="0" applyProtection="0"/>
    <xf numFmtId="0" fontId="13" fillId="9" borderId="12" applyNumberFormat="0" applyAlignment="0" applyProtection="0"/>
    <xf numFmtId="0" fontId="13" fillId="9" borderId="12" applyNumberFormat="0" applyAlignment="0" applyProtection="0"/>
    <xf numFmtId="0" fontId="13" fillId="9" borderId="12" applyNumberFormat="0" applyAlignment="0" applyProtection="0"/>
    <xf numFmtId="170" fontId="28" fillId="62" borderId="22" applyNumberFormat="0" applyAlignment="0" applyProtection="0"/>
    <xf numFmtId="170" fontId="28" fillId="62" borderId="22" applyNumberFormat="0" applyAlignment="0" applyProtection="0"/>
    <xf numFmtId="170" fontId="28" fillId="62" borderId="22" applyNumberFormat="0" applyAlignment="0" applyProtection="0"/>
    <xf numFmtId="0" fontId="13" fillId="9" borderId="12" applyNumberFormat="0" applyAlignment="0" applyProtection="0"/>
    <xf numFmtId="170" fontId="28" fillId="62" borderId="22" applyNumberFormat="0" applyAlignment="0" applyProtection="0"/>
    <xf numFmtId="170" fontId="28" fillId="62" borderId="22" applyNumberFormat="0" applyAlignment="0" applyProtection="0"/>
    <xf numFmtId="170" fontId="28" fillId="62" borderId="22" applyNumberFormat="0" applyAlignment="0" applyProtection="0"/>
    <xf numFmtId="170" fontId="27" fillId="9" borderId="12" applyNumberFormat="0" applyAlignment="0" applyProtection="0"/>
    <xf numFmtId="170" fontId="27" fillId="9" borderId="12" applyNumberFormat="0" applyAlignment="0" applyProtection="0"/>
    <xf numFmtId="170" fontId="27" fillId="9" borderId="12" applyNumberFormat="0" applyAlignment="0" applyProtection="0"/>
    <xf numFmtId="170" fontId="27" fillId="9" borderId="12" applyNumberFormat="0" applyAlignment="0" applyProtection="0"/>
    <xf numFmtId="170" fontId="27" fillId="9" borderId="12" applyNumberFormat="0" applyAlignment="0" applyProtection="0"/>
    <xf numFmtId="170" fontId="27" fillId="9" borderId="12" applyNumberFormat="0" applyAlignment="0" applyProtection="0"/>
    <xf numFmtId="170" fontId="28" fillId="62" borderId="22" applyNumberFormat="0" applyAlignment="0" applyProtection="0"/>
    <xf numFmtId="170" fontId="28" fillId="62" borderId="22" applyNumberFormat="0" applyAlignment="0" applyProtection="0"/>
    <xf numFmtId="170" fontId="26" fillId="61" borderId="22" applyNumberFormat="0" applyAlignment="0" applyProtection="0"/>
    <xf numFmtId="170" fontId="26" fillId="61" borderId="22" applyNumberFormat="0" applyAlignment="0" applyProtection="0"/>
    <xf numFmtId="170" fontId="26" fillId="61" borderId="22" applyNumberFormat="0" applyAlignment="0" applyProtection="0"/>
    <xf numFmtId="170" fontId="26" fillId="61" borderId="22" applyNumberFormat="0" applyAlignment="0" applyProtection="0"/>
    <xf numFmtId="170" fontId="26" fillId="61" borderId="22"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15" fillId="10" borderId="15" applyNumberFormat="0" applyAlignment="0" applyProtection="0"/>
    <xf numFmtId="170" fontId="15" fillId="10" borderId="15" applyNumberFormat="0" applyAlignment="0" applyProtection="0"/>
    <xf numFmtId="170" fontId="15" fillId="10" borderId="15" applyNumberFormat="0" applyAlignment="0" applyProtection="0"/>
    <xf numFmtId="170" fontId="30" fillId="10" borderId="15" applyNumberFormat="0" applyAlignment="0" applyProtection="0"/>
    <xf numFmtId="170" fontId="30" fillId="10" borderId="15" applyNumberFormat="0" applyAlignment="0" applyProtection="0"/>
    <xf numFmtId="170" fontId="29" fillId="63" borderId="23" applyNumberFormat="0" applyAlignment="0" applyProtection="0"/>
    <xf numFmtId="170" fontId="30" fillId="10" borderId="15" applyNumberFormat="0" applyAlignment="0" applyProtection="0"/>
    <xf numFmtId="170" fontId="29" fillId="63" borderId="23" applyNumberFormat="0" applyAlignment="0" applyProtection="0"/>
    <xf numFmtId="0" fontId="15" fillId="10" borderId="15" applyNumberFormat="0" applyAlignment="0" applyProtection="0"/>
    <xf numFmtId="0" fontId="15" fillId="10" borderId="15" applyNumberFormat="0" applyAlignment="0" applyProtection="0"/>
    <xf numFmtId="0" fontId="15" fillId="10" borderId="15" applyNumberFormat="0" applyAlignment="0" applyProtection="0"/>
    <xf numFmtId="0" fontId="15" fillId="10" borderId="15"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0" fontId="15" fillId="10" borderId="15"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30" fillId="10" borderId="15" applyNumberFormat="0" applyAlignment="0" applyProtection="0"/>
    <xf numFmtId="170" fontId="30" fillId="10" borderId="15" applyNumberFormat="0" applyAlignment="0" applyProtection="0"/>
    <xf numFmtId="170" fontId="30" fillId="10" borderId="15" applyNumberFormat="0" applyAlignment="0" applyProtection="0"/>
    <xf numFmtId="170" fontId="30" fillId="10" borderId="15" applyNumberFormat="0" applyAlignment="0" applyProtection="0"/>
    <xf numFmtId="170" fontId="30" fillId="10" borderId="15" applyNumberFormat="0" applyAlignment="0" applyProtection="0"/>
    <xf numFmtId="170" fontId="30" fillId="10" borderId="15"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170" fontId="29" fillId="63" borderId="23"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3"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1" fillId="0" borderId="0" applyFont="0" applyFill="0" applyBorder="0" applyAlignment="0" applyProtection="0"/>
    <xf numFmtId="171" fontId="31" fillId="0" borderId="0" applyFont="0" applyFill="0" applyBorder="0" applyAlignment="0" applyProtection="0"/>
    <xf numFmtId="170" fontId="31" fillId="0" borderId="0" applyFon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17" fillId="0" borderId="0" applyNumberFormat="0" applyFill="0" applyBorder="0" applyAlignment="0" applyProtection="0"/>
    <xf numFmtId="170" fontId="17" fillId="0" borderId="0" applyNumberFormat="0" applyFill="0" applyBorder="0" applyAlignment="0" applyProtection="0"/>
    <xf numFmtId="170" fontId="17" fillId="0" borderId="0" applyNumberFormat="0" applyFill="0" applyBorder="0" applyAlignment="0" applyProtection="0"/>
    <xf numFmtId="170" fontId="35" fillId="0" borderId="0" applyNumberFormat="0" applyFill="0" applyBorder="0" applyAlignment="0" applyProtection="0"/>
    <xf numFmtId="170" fontId="35" fillId="0" borderId="0" applyNumberFormat="0" applyFill="0" applyBorder="0" applyAlignment="0" applyProtection="0"/>
    <xf numFmtId="170" fontId="34" fillId="0" borderId="0" applyNumberFormat="0" applyFill="0" applyBorder="0" applyAlignment="0" applyProtection="0"/>
    <xf numFmtId="170" fontId="35" fillId="0" borderId="0" applyNumberFormat="0" applyFill="0" applyBorder="0" applyAlignment="0" applyProtection="0"/>
    <xf numFmtId="170" fontId="34"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0" fontId="17"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5" fillId="0" borderId="0" applyNumberFormat="0" applyFill="0" applyBorder="0" applyAlignment="0" applyProtection="0"/>
    <xf numFmtId="170" fontId="35" fillId="0" borderId="0" applyNumberFormat="0" applyFill="0" applyBorder="0" applyAlignment="0" applyProtection="0"/>
    <xf numFmtId="170" fontId="35" fillId="0" borderId="0" applyNumberFormat="0" applyFill="0" applyBorder="0" applyAlignment="0" applyProtection="0"/>
    <xf numFmtId="170" fontId="35" fillId="0" borderId="0" applyNumberFormat="0" applyFill="0" applyBorder="0" applyAlignment="0" applyProtection="0"/>
    <xf numFmtId="170" fontId="35" fillId="0" borderId="0" applyNumberFormat="0" applyFill="0" applyBorder="0" applyAlignment="0" applyProtection="0"/>
    <xf numFmtId="170" fontId="35"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4" fillId="0" borderId="0" applyNumberFormat="0" applyFill="0" applyBorder="0" applyAlignment="0" applyProtection="0"/>
    <xf numFmtId="170" fontId="36" fillId="0" borderId="0" applyProtection="0"/>
    <xf numFmtId="170" fontId="36" fillId="0" borderId="0" applyProtection="0"/>
    <xf numFmtId="170" fontId="36" fillId="0" borderId="0" applyProtection="0"/>
    <xf numFmtId="170" fontId="36" fillId="0" borderId="0" applyProtection="0"/>
    <xf numFmtId="170" fontId="36" fillId="0" borderId="0" applyProtection="0"/>
    <xf numFmtId="170" fontId="36" fillId="0" borderId="0" applyProtection="0"/>
    <xf numFmtId="170" fontId="36" fillId="0" borderId="0" applyProtection="0"/>
    <xf numFmtId="170" fontId="37" fillId="0" borderId="0" applyProtection="0"/>
    <xf numFmtId="170" fontId="37" fillId="0" borderId="0" applyProtection="0"/>
    <xf numFmtId="170" fontId="37" fillId="0" borderId="0" applyProtection="0"/>
    <xf numFmtId="170" fontId="37" fillId="0" borderId="0" applyProtection="0"/>
    <xf numFmtId="170" fontId="37" fillId="0" borderId="0" applyProtection="0"/>
    <xf numFmtId="170" fontId="37" fillId="0" borderId="0" applyProtection="0"/>
    <xf numFmtId="170" fontId="37" fillId="0" borderId="0" applyProtection="0"/>
    <xf numFmtId="170" fontId="38" fillId="0" borderId="0" applyProtection="0"/>
    <xf numFmtId="170" fontId="38" fillId="0" borderId="0" applyProtection="0"/>
    <xf numFmtId="170" fontId="38" fillId="0" borderId="0" applyProtection="0"/>
    <xf numFmtId="170" fontId="38" fillId="0" borderId="0" applyProtection="0"/>
    <xf numFmtId="170" fontId="38" fillId="0" borderId="0" applyProtection="0"/>
    <xf numFmtId="170" fontId="38" fillId="0" borderId="0" applyProtection="0"/>
    <xf numFmtId="170" fontId="38" fillId="0" borderId="0" applyProtection="0"/>
    <xf numFmtId="170" fontId="39" fillId="0" borderId="0" applyProtection="0"/>
    <xf numFmtId="170" fontId="39" fillId="0" borderId="0" applyProtection="0"/>
    <xf numFmtId="170" fontId="39" fillId="0" borderId="0" applyProtection="0"/>
    <xf numFmtId="170" fontId="39" fillId="0" borderId="0" applyProtection="0"/>
    <xf numFmtId="170" fontId="39" fillId="0" borderId="0" applyProtection="0"/>
    <xf numFmtId="170" fontId="39" fillId="0" borderId="0" applyProtection="0"/>
    <xf numFmtId="170" fontId="39" fillId="0" borderId="0" applyProtection="0"/>
    <xf numFmtId="170" fontId="31" fillId="0" borderId="0" applyProtection="0"/>
    <xf numFmtId="170" fontId="31" fillId="0" borderId="0" applyProtection="0"/>
    <xf numFmtId="170" fontId="31" fillId="0" borderId="0" applyProtection="0"/>
    <xf numFmtId="170" fontId="31" fillId="0" borderId="0" applyProtection="0"/>
    <xf numFmtId="170" fontId="31" fillId="0" borderId="0" applyProtection="0"/>
    <xf numFmtId="170" fontId="31" fillId="0" borderId="0" applyProtection="0"/>
    <xf numFmtId="170" fontId="31" fillId="0" borderId="0" applyProtection="0"/>
    <xf numFmtId="170" fontId="36" fillId="0" borderId="0" applyProtection="0"/>
    <xf numFmtId="170" fontId="36" fillId="0" borderId="0" applyProtection="0"/>
    <xf numFmtId="170" fontId="36" fillId="0" borderId="0" applyProtection="0"/>
    <xf numFmtId="170" fontId="36" fillId="0" borderId="0" applyProtection="0"/>
    <xf numFmtId="170" fontId="36" fillId="0" borderId="0" applyProtection="0"/>
    <xf numFmtId="170" fontId="36" fillId="0" borderId="0" applyProtection="0"/>
    <xf numFmtId="170" fontId="36" fillId="0" borderId="0" applyProtection="0"/>
    <xf numFmtId="170" fontId="40" fillId="0" borderId="0" applyProtection="0"/>
    <xf numFmtId="170" fontId="40" fillId="0" borderId="0" applyProtection="0"/>
    <xf numFmtId="170" fontId="40" fillId="0" borderId="0" applyProtection="0"/>
    <xf numFmtId="170" fontId="40" fillId="0" borderId="0" applyProtection="0"/>
    <xf numFmtId="170" fontId="40" fillId="0" borderId="0" applyProtection="0"/>
    <xf numFmtId="170" fontId="40" fillId="0" borderId="0" applyProtection="0"/>
    <xf numFmtId="170" fontId="40" fillId="0" borderId="0" applyProtection="0"/>
    <xf numFmtId="2" fontId="31" fillId="0" borderId="0" applyFont="0" applyFill="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8" fillId="5" borderId="0" applyNumberFormat="0" applyBorder="0" applyAlignment="0" applyProtection="0"/>
    <xf numFmtId="170" fontId="8" fillId="5" borderId="0" applyNumberFormat="0" applyBorder="0" applyAlignment="0" applyProtection="0"/>
    <xf numFmtId="170" fontId="8" fillId="5" borderId="0" applyNumberFormat="0" applyBorder="0" applyAlignment="0" applyProtection="0"/>
    <xf numFmtId="170" fontId="42" fillId="5" borderId="0" applyNumberFormat="0" applyBorder="0" applyAlignment="0" applyProtection="0"/>
    <xf numFmtId="170" fontId="42" fillId="5" borderId="0" applyNumberFormat="0" applyBorder="0" applyAlignment="0" applyProtection="0"/>
    <xf numFmtId="170" fontId="41" fillId="47" borderId="0" applyNumberFormat="0" applyBorder="0" applyAlignment="0" applyProtection="0"/>
    <xf numFmtId="170" fontId="42" fillId="5" borderId="0" applyNumberFormat="0" applyBorder="0" applyAlignment="0" applyProtection="0"/>
    <xf numFmtId="170" fontId="41" fillId="47"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170" fontId="41" fillId="47" borderId="0" applyNumberFormat="0" applyBorder="0" applyAlignment="0" applyProtection="0"/>
    <xf numFmtId="170" fontId="41" fillId="47" borderId="0" applyNumberFormat="0" applyBorder="0" applyAlignment="0" applyProtection="0"/>
    <xf numFmtId="170" fontId="41" fillId="47" borderId="0" applyNumberFormat="0" applyBorder="0" applyAlignment="0" applyProtection="0"/>
    <xf numFmtId="0" fontId="8" fillId="5" borderId="0" applyNumberFormat="0" applyBorder="0" applyAlignment="0" applyProtection="0"/>
    <xf numFmtId="170" fontId="41" fillId="47" borderId="0" applyNumberFormat="0" applyBorder="0" applyAlignment="0" applyProtection="0"/>
    <xf numFmtId="170" fontId="41" fillId="47" borderId="0" applyNumberFormat="0" applyBorder="0" applyAlignment="0" applyProtection="0"/>
    <xf numFmtId="170" fontId="41" fillId="47" borderId="0" applyNumberFormat="0" applyBorder="0" applyAlignment="0" applyProtection="0"/>
    <xf numFmtId="170" fontId="42" fillId="5" borderId="0" applyNumberFormat="0" applyBorder="0" applyAlignment="0" applyProtection="0"/>
    <xf numFmtId="170" fontId="42" fillId="5" borderId="0" applyNumberFormat="0" applyBorder="0" applyAlignment="0" applyProtection="0"/>
    <xf numFmtId="170" fontId="42" fillId="5" borderId="0" applyNumberFormat="0" applyBorder="0" applyAlignment="0" applyProtection="0"/>
    <xf numFmtId="170" fontId="42" fillId="5" borderId="0" applyNumberFormat="0" applyBorder="0" applyAlignment="0" applyProtection="0"/>
    <xf numFmtId="170" fontId="42" fillId="5" borderId="0" applyNumberFormat="0" applyBorder="0" applyAlignment="0" applyProtection="0"/>
    <xf numFmtId="170" fontId="42" fillId="5" borderId="0" applyNumberFormat="0" applyBorder="0" applyAlignment="0" applyProtection="0"/>
    <xf numFmtId="170" fontId="41" fillId="47" borderId="0" applyNumberFormat="0" applyBorder="0" applyAlignment="0" applyProtection="0"/>
    <xf numFmtId="170" fontId="41" fillId="47" borderId="0" applyNumberFormat="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41" fillId="43" borderId="0" applyNumberFormat="0" applyBorder="0" applyAlignment="0" applyProtection="0"/>
    <xf numFmtId="170" fontId="43" fillId="0" borderId="24" applyNumberFormat="0" applyFill="0" applyAlignment="0" applyProtection="0"/>
    <xf numFmtId="170" fontId="43" fillId="0" borderId="24" applyNumberFormat="0" applyFill="0" applyAlignment="0" applyProtection="0"/>
    <xf numFmtId="170" fontId="43" fillId="0" borderId="24" applyNumberFormat="0" applyFill="0" applyAlignment="0" applyProtection="0"/>
    <xf numFmtId="170" fontId="43" fillId="0" borderId="24" applyNumberFormat="0" applyFill="0" applyAlignment="0" applyProtection="0"/>
    <xf numFmtId="170" fontId="43" fillId="0" borderId="24" applyNumberFormat="0" applyFill="0" applyAlignment="0" applyProtection="0"/>
    <xf numFmtId="170" fontId="5" fillId="0" borderId="9" applyNumberFormat="0" applyFill="0" applyAlignment="0" applyProtection="0"/>
    <xf numFmtId="170" fontId="5" fillId="0" borderId="9" applyNumberFormat="0" applyFill="0" applyAlignment="0" applyProtection="0"/>
    <xf numFmtId="170" fontId="5" fillId="0" borderId="9" applyNumberFormat="0" applyFill="0" applyAlignment="0" applyProtection="0"/>
    <xf numFmtId="170" fontId="44" fillId="0" borderId="9" applyNumberFormat="0" applyFill="0" applyAlignment="0" applyProtection="0"/>
    <xf numFmtId="170" fontId="44" fillId="0" borderId="9" applyNumberFormat="0" applyFill="0" applyAlignment="0" applyProtection="0"/>
    <xf numFmtId="170" fontId="45" fillId="0" borderId="25" applyNumberFormat="0" applyFill="0" applyAlignment="0" applyProtection="0"/>
    <xf numFmtId="170" fontId="44" fillId="0" borderId="9" applyNumberFormat="0" applyFill="0" applyAlignment="0" applyProtection="0"/>
    <xf numFmtId="170" fontId="45" fillId="0" borderId="25" applyNumberFormat="0" applyFill="0" applyAlignment="0" applyProtection="0"/>
    <xf numFmtId="0" fontId="5" fillId="0" borderId="9" applyNumberFormat="0" applyFill="0" applyAlignment="0" applyProtection="0"/>
    <xf numFmtId="0" fontId="5" fillId="0" borderId="9" applyNumberFormat="0" applyFill="0" applyAlignment="0" applyProtection="0"/>
    <xf numFmtId="0" fontId="5" fillId="0" borderId="9" applyNumberFormat="0" applyFill="0" applyAlignment="0" applyProtection="0"/>
    <xf numFmtId="0" fontId="5" fillId="0" borderId="9" applyNumberFormat="0" applyFill="0" applyAlignment="0" applyProtection="0"/>
    <xf numFmtId="170" fontId="45" fillId="0" borderId="25" applyNumberFormat="0" applyFill="0" applyAlignment="0" applyProtection="0"/>
    <xf numFmtId="170" fontId="45" fillId="0" borderId="25" applyNumberFormat="0" applyFill="0" applyAlignment="0" applyProtection="0"/>
    <xf numFmtId="170" fontId="45" fillId="0" borderId="25" applyNumberFormat="0" applyFill="0" applyAlignment="0" applyProtection="0"/>
    <xf numFmtId="0" fontId="5" fillId="0" borderId="9" applyNumberFormat="0" applyFill="0" applyAlignment="0" applyProtection="0"/>
    <xf numFmtId="170" fontId="45" fillId="0" borderId="25" applyNumberFormat="0" applyFill="0" applyAlignment="0" applyProtection="0"/>
    <xf numFmtId="170" fontId="45" fillId="0" borderId="25" applyNumberFormat="0" applyFill="0" applyAlignment="0" applyProtection="0"/>
    <xf numFmtId="170" fontId="45" fillId="0" borderId="25" applyNumberFormat="0" applyFill="0" applyAlignment="0" applyProtection="0"/>
    <xf numFmtId="170" fontId="44" fillId="0" borderId="9" applyNumberFormat="0" applyFill="0" applyAlignment="0" applyProtection="0"/>
    <xf numFmtId="170" fontId="44" fillId="0" borderId="9" applyNumberFormat="0" applyFill="0" applyAlignment="0" applyProtection="0"/>
    <xf numFmtId="170" fontId="44" fillId="0" borderId="9" applyNumberFormat="0" applyFill="0" applyAlignment="0" applyProtection="0"/>
    <xf numFmtId="170" fontId="46" fillId="0" borderId="0" applyNumberFormat="0" applyFill="0" applyBorder="0" applyAlignment="0" applyProtection="0"/>
    <xf numFmtId="170" fontId="46" fillId="0" borderId="0" applyNumberFormat="0" applyFill="0" applyBorder="0" applyAlignment="0" applyProtection="0"/>
    <xf numFmtId="170" fontId="44" fillId="0" borderId="9" applyNumberFormat="0" applyFill="0" applyAlignment="0" applyProtection="0"/>
    <xf numFmtId="170" fontId="44" fillId="0" borderId="9" applyNumberFormat="0" applyFill="0" applyAlignment="0" applyProtection="0"/>
    <xf numFmtId="170" fontId="44" fillId="0" borderId="9" applyNumberFormat="0" applyFill="0" applyAlignment="0" applyProtection="0"/>
    <xf numFmtId="170" fontId="45" fillId="0" borderId="25" applyNumberFormat="0" applyFill="0" applyAlignment="0" applyProtection="0"/>
    <xf numFmtId="170" fontId="45" fillId="0" borderId="25" applyNumberFormat="0" applyFill="0" applyAlignment="0" applyProtection="0"/>
    <xf numFmtId="170" fontId="43" fillId="0" borderId="24" applyNumberFormat="0" applyFill="0" applyAlignment="0" applyProtection="0"/>
    <xf numFmtId="170" fontId="43" fillId="0" borderId="24" applyNumberFormat="0" applyFill="0" applyAlignment="0" applyProtection="0"/>
    <xf numFmtId="170" fontId="43" fillId="0" borderId="24" applyNumberFormat="0" applyFill="0" applyAlignment="0" applyProtection="0"/>
    <xf numFmtId="170" fontId="43" fillId="0" borderId="24" applyNumberFormat="0" applyFill="0" applyAlignment="0" applyProtection="0"/>
    <xf numFmtId="170" fontId="43" fillId="0" borderId="24"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6" fillId="0" borderId="10" applyNumberFormat="0" applyFill="0" applyAlignment="0" applyProtection="0"/>
    <xf numFmtId="170" fontId="6" fillId="0" borderId="10" applyNumberFormat="0" applyFill="0" applyAlignment="0" applyProtection="0"/>
    <xf numFmtId="170" fontId="6" fillId="0" borderId="10" applyNumberFormat="0" applyFill="0" applyAlignment="0" applyProtection="0"/>
    <xf numFmtId="170" fontId="48" fillId="0" borderId="10" applyNumberFormat="0" applyFill="0" applyAlignment="0" applyProtection="0"/>
    <xf numFmtId="170" fontId="48" fillId="0" borderId="10" applyNumberFormat="0" applyFill="0" applyAlignment="0" applyProtection="0"/>
    <xf numFmtId="170" fontId="49" fillId="0" borderId="27" applyNumberFormat="0" applyFill="0" applyAlignment="0" applyProtection="0"/>
    <xf numFmtId="170" fontId="48" fillId="0" borderId="10" applyNumberFormat="0" applyFill="0" applyAlignment="0" applyProtection="0"/>
    <xf numFmtId="170" fontId="49" fillId="0" borderId="27" applyNumberFormat="0" applyFill="0" applyAlignment="0" applyProtection="0"/>
    <xf numFmtId="0" fontId="6" fillId="0" borderId="10" applyNumberFormat="0" applyFill="0" applyAlignment="0" applyProtection="0"/>
    <xf numFmtId="0" fontId="6" fillId="0" borderId="10" applyNumberFormat="0" applyFill="0" applyAlignment="0" applyProtection="0"/>
    <xf numFmtId="0" fontId="6" fillId="0" borderId="10" applyNumberFormat="0" applyFill="0" applyAlignment="0" applyProtection="0"/>
    <xf numFmtId="0" fontId="6" fillId="0" borderId="10" applyNumberFormat="0" applyFill="0" applyAlignment="0" applyProtection="0"/>
    <xf numFmtId="170" fontId="49" fillId="0" borderId="27" applyNumberFormat="0" applyFill="0" applyAlignment="0" applyProtection="0"/>
    <xf numFmtId="170" fontId="49" fillId="0" borderId="27" applyNumberFormat="0" applyFill="0" applyAlignment="0" applyProtection="0"/>
    <xf numFmtId="170" fontId="49" fillId="0" borderId="27" applyNumberFormat="0" applyFill="0" applyAlignment="0" applyProtection="0"/>
    <xf numFmtId="0" fontId="6" fillId="0" borderId="10" applyNumberFormat="0" applyFill="0" applyAlignment="0" applyProtection="0"/>
    <xf numFmtId="170" fontId="49" fillId="0" borderId="27" applyNumberFormat="0" applyFill="0" applyAlignment="0" applyProtection="0"/>
    <xf numFmtId="170" fontId="49" fillId="0" borderId="27" applyNumberFormat="0" applyFill="0" applyAlignment="0" applyProtection="0"/>
    <xf numFmtId="170" fontId="49" fillId="0" borderId="27" applyNumberFormat="0" applyFill="0" applyAlignment="0" applyProtection="0"/>
    <xf numFmtId="170" fontId="48" fillId="0" borderId="10" applyNumberFormat="0" applyFill="0" applyAlignment="0" applyProtection="0"/>
    <xf numFmtId="170" fontId="48" fillId="0" borderId="10" applyNumberFormat="0" applyFill="0" applyAlignment="0" applyProtection="0"/>
    <xf numFmtId="170" fontId="48" fillId="0" borderId="10" applyNumberFormat="0" applyFill="0" applyAlignment="0" applyProtection="0"/>
    <xf numFmtId="170" fontId="50" fillId="0" borderId="0" applyNumberFormat="0" applyFill="0" applyBorder="0" applyAlignment="0" applyProtection="0"/>
    <xf numFmtId="170" fontId="50" fillId="0" borderId="0" applyNumberFormat="0" applyFill="0" applyBorder="0" applyAlignment="0" applyProtection="0"/>
    <xf numFmtId="170" fontId="48" fillId="0" borderId="10" applyNumberFormat="0" applyFill="0" applyAlignment="0" applyProtection="0"/>
    <xf numFmtId="170" fontId="48" fillId="0" borderId="10" applyNumberFormat="0" applyFill="0" applyAlignment="0" applyProtection="0"/>
    <xf numFmtId="170" fontId="48" fillId="0" borderId="10" applyNumberFormat="0" applyFill="0" applyAlignment="0" applyProtection="0"/>
    <xf numFmtId="170" fontId="49" fillId="0" borderId="27" applyNumberFormat="0" applyFill="0" applyAlignment="0" applyProtection="0"/>
    <xf numFmtId="170" fontId="49" fillId="0" borderId="27"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47" fillId="0" borderId="26"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7" fillId="0" borderId="11" applyNumberFormat="0" applyFill="0" applyAlignment="0" applyProtection="0"/>
    <xf numFmtId="170" fontId="7" fillId="0" borderId="11" applyNumberFormat="0" applyFill="0" applyAlignment="0" applyProtection="0"/>
    <xf numFmtId="170" fontId="7" fillId="0" borderId="11" applyNumberFormat="0" applyFill="0" applyAlignment="0" applyProtection="0"/>
    <xf numFmtId="170" fontId="52" fillId="0" borderId="11" applyNumberFormat="0" applyFill="0" applyAlignment="0" applyProtection="0"/>
    <xf numFmtId="170" fontId="52" fillId="0" borderId="11" applyNumberFormat="0" applyFill="0" applyAlignment="0" applyProtection="0"/>
    <xf numFmtId="170" fontId="53" fillId="0" borderId="29" applyNumberFormat="0" applyFill="0" applyAlignment="0" applyProtection="0"/>
    <xf numFmtId="170" fontId="52" fillId="0" borderId="11" applyNumberFormat="0" applyFill="0" applyAlignment="0" applyProtection="0"/>
    <xf numFmtId="170" fontId="53" fillId="0" borderId="29"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170" fontId="53" fillId="0" borderId="29" applyNumberFormat="0" applyFill="0" applyAlignment="0" applyProtection="0"/>
    <xf numFmtId="170" fontId="53" fillId="0" borderId="29" applyNumberFormat="0" applyFill="0" applyAlignment="0" applyProtection="0"/>
    <xf numFmtId="170" fontId="53" fillId="0" borderId="29" applyNumberFormat="0" applyFill="0" applyAlignment="0" applyProtection="0"/>
    <xf numFmtId="0" fontId="7" fillId="0" borderId="11" applyNumberFormat="0" applyFill="0" applyAlignment="0" applyProtection="0"/>
    <xf numFmtId="170" fontId="53" fillId="0" borderId="29" applyNumberFormat="0" applyFill="0" applyAlignment="0" applyProtection="0"/>
    <xf numFmtId="170" fontId="53" fillId="0" borderId="29" applyNumberFormat="0" applyFill="0" applyAlignment="0" applyProtection="0"/>
    <xf numFmtId="170" fontId="53" fillId="0" borderId="29" applyNumberFormat="0" applyFill="0" applyAlignment="0" applyProtection="0"/>
    <xf numFmtId="170" fontId="52" fillId="0" borderId="11" applyNumberFormat="0" applyFill="0" applyAlignment="0" applyProtection="0"/>
    <xf numFmtId="170" fontId="52" fillId="0" borderId="11" applyNumberFormat="0" applyFill="0" applyAlignment="0" applyProtection="0"/>
    <xf numFmtId="170" fontId="52" fillId="0" borderId="11" applyNumberFormat="0" applyFill="0" applyAlignment="0" applyProtection="0"/>
    <xf numFmtId="170" fontId="52" fillId="0" borderId="11" applyNumberFormat="0" applyFill="0" applyAlignment="0" applyProtection="0"/>
    <xf numFmtId="170" fontId="52" fillId="0" borderId="11" applyNumberFormat="0" applyFill="0" applyAlignment="0" applyProtection="0"/>
    <xf numFmtId="170" fontId="52" fillId="0" borderId="11" applyNumberFormat="0" applyFill="0" applyAlignment="0" applyProtection="0"/>
    <xf numFmtId="170" fontId="53" fillId="0" borderId="29" applyNumberFormat="0" applyFill="0" applyAlignment="0" applyProtection="0"/>
    <xf numFmtId="170" fontId="53" fillId="0" borderId="29"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51" fillId="0" borderId="28" applyNumberFormat="0" applyFill="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7" fillId="0" borderId="0" applyNumberFormat="0" applyFill="0" applyBorder="0" applyAlignment="0" applyProtection="0"/>
    <xf numFmtId="170" fontId="7" fillId="0" borderId="0" applyNumberFormat="0" applyFill="0" applyBorder="0" applyAlignment="0" applyProtection="0"/>
    <xf numFmtId="170" fontId="7" fillId="0" borderId="0" applyNumberFormat="0" applyFill="0" applyBorder="0" applyAlignment="0" applyProtection="0"/>
    <xf numFmtId="170" fontId="52" fillId="0" borderId="0" applyNumberFormat="0" applyFill="0" applyBorder="0" applyAlignment="0" applyProtection="0"/>
    <xf numFmtId="170" fontId="52" fillId="0" borderId="0" applyNumberFormat="0" applyFill="0" applyBorder="0" applyAlignment="0" applyProtection="0"/>
    <xf numFmtId="170" fontId="53" fillId="0" borderId="0" applyNumberFormat="0" applyFill="0" applyBorder="0" applyAlignment="0" applyProtection="0"/>
    <xf numFmtId="170" fontId="52" fillId="0" borderId="0" applyNumberFormat="0" applyFill="0" applyBorder="0" applyAlignment="0" applyProtection="0"/>
    <xf numFmtId="170" fontId="53"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70" fontId="53" fillId="0" borderId="0" applyNumberFormat="0" applyFill="0" applyBorder="0" applyAlignment="0" applyProtection="0"/>
    <xf numFmtId="170" fontId="53" fillId="0" borderId="0" applyNumberFormat="0" applyFill="0" applyBorder="0" applyAlignment="0" applyProtection="0"/>
    <xf numFmtId="170" fontId="53" fillId="0" borderId="0" applyNumberFormat="0" applyFill="0" applyBorder="0" applyAlignment="0" applyProtection="0"/>
    <xf numFmtId="0" fontId="7" fillId="0" borderId="0" applyNumberFormat="0" applyFill="0" applyBorder="0" applyAlignment="0" applyProtection="0"/>
    <xf numFmtId="170" fontId="53" fillId="0" borderId="0" applyNumberFormat="0" applyFill="0" applyBorder="0" applyAlignment="0" applyProtection="0"/>
    <xf numFmtId="170" fontId="53" fillId="0" borderId="0" applyNumberFormat="0" applyFill="0" applyBorder="0" applyAlignment="0" applyProtection="0"/>
    <xf numFmtId="170" fontId="53" fillId="0" borderId="0" applyNumberFormat="0" applyFill="0" applyBorder="0" applyAlignment="0" applyProtection="0"/>
    <xf numFmtId="170" fontId="52" fillId="0" borderId="0" applyNumberFormat="0" applyFill="0" applyBorder="0" applyAlignment="0" applyProtection="0"/>
    <xf numFmtId="170" fontId="52" fillId="0" borderId="0" applyNumberFormat="0" applyFill="0" applyBorder="0" applyAlignment="0" applyProtection="0"/>
    <xf numFmtId="170" fontId="52" fillId="0" borderId="0" applyNumberFormat="0" applyFill="0" applyBorder="0" applyAlignment="0" applyProtection="0"/>
    <xf numFmtId="170" fontId="52" fillId="0" borderId="0" applyNumberFormat="0" applyFill="0" applyBorder="0" applyAlignment="0" applyProtection="0"/>
    <xf numFmtId="170" fontId="52" fillId="0" borderId="0" applyNumberFormat="0" applyFill="0" applyBorder="0" applyAlignment="0" applyProtection="0"/>
    <xf numFmtId="170" fontId="52" fillId="0" borderId="0" applyNumberFormat="0" applyFill="0" applyBorder="0" applyAlignment="0" applyProtection="0"/>
    <xf numFmtId="170" fontId="53" fillId="0" borderId="0" applyNumberFormat="0" applyFill="0" applyBorder="0" applyAlignment="0" applyProtection="0"/>
    <xf numFmtId="170" fontId="53" fillId="0" borderId="0" applyNumberFormat="0" applyFill="0" applyBorder="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51" fillId="0" borderId="0" applyNumberFormat="0" applyFill="0" applyBorder="0" applyAlignment="0" applyProtection="0"/>
    <xf numFmtId="170" fontId="54" fillId="46" borderId="22" applyNumberFormat="0" applyAlignment="0" applyProtection="0"/>
    <xf numFmtId="170" fontId="54" fillId="46" borderId="22" applyNumberFormat="0" applyAlignment="0" applyProtection="0"/>
    <xf numFmtId="170" fontId="54" fillId="46" borderId="22" applyNumberFormat="0" applyAlignment="0" applyProtection="0"/>
    <xf numFmtId="170" fontId="54" fillId="46" borderId="22" applyNumberFormat="0" applyAlignment="0" applyProtection="0"/>
    <xf numFmtId="170" fontId="54" fillId="46" borderId="22" applyNumberFormat="0" applyAlignment="0" applyProtection="0"/>
    <xf numFmtId="170" fontId="11" fillId="8" borderId="12" applyNumberFormat="0" applyAlignment="0" applyProtection="0"/>
    <xf numFmtId="170" fontId="11" fillId="8" borderId="12" applyNumberFormat="0" applyAlignment="0" applyProtection="0"/>
    <xf numFmtId="170" fontId="11" fillId="8" borderId="12" applyNumberFormat="0" applyAlignment="0" applyProtection="0"/>
    <xf numFmtId="170" fontId="55" fillId="8" borderId="12" applyNumberFormat="0" applyAlignment="0" applyProtection="0"/>
    <xf numFmtId="170" fontId="55" fillId="8" borderId="12" applyNumberFormat="0" applyAlignment="0" applyProtection="0"/>
    <xf numFmtId="170" fontId="54" fillId="49" borderId="22" applyNumberFormat="0" applyAlignment="0" applyProtection="0"/>
    <xf numFmtId="170" fontId="55" fillId="8" borderId="12" applyNumberFormat="0" applyAlignment="0" applyProtection="0"/>
    <xf numFmtId="170" fontId="54" fillId="49" borderId="22" applyNumberFormat="0" applyAlignment="0" applyProtection="0"/>
    <xf numFmtId="0" fontId="11" fillId="8" borderId="12" applyNumberFormat="0" applyAlignment="0" applyProtection="0"/>
    <xf numFmtId="0" fontId="11" fillId="8" borderId="12" applyNumberFormat="0" applyAlignment="0" applyProtection="0"/>
    <xf numFmtId="0" fontId="11" fillId="8" borderId="12" applyNumberFormat="0" applyAlignment="0" applyProtection="0"/>
    <xf numFmtId="0" fontId="11" fillId="8" borderId="12" applyNumberFormat="0" applyAlignment="0" applyProtection="0"/>
    <xf numFmtId="170" fontId="54" fillId="49" borderId="22" applyNumberFormat="0" applyAlignment="0" applyProtection="0"/>
    <xf numFmtId="170" fontId="54" fillId="49" borderId="22" applyNumberFormat="0" applyAlignment="0" applyProtection="0"/>
    <xf numFmtId="170" fontId="54" fillId="49" borderId="22" applyNumberFormat="0" applyAlignment="0" applyProtection="0"/>
    <xf numFmtId="0" fontId="11" fillId="8" borderId="12" applyNumberFormat="0" applyAlignment="0" applyProtection="0"/>
    <xf numFmtId="170" fontId="54" fillId="49" borderId="22" applyNumberFormat="0" applyAlignment="0" applyProtection="0"/>
    <xf numFmtId="170" fontId="54" fillId="49" borderId="22" applyNumberFormat="0" applyAlignment="0" applyProtection="0"/>
    <xf numFmtId="170" fontId="54" fillId="49" borderId="22" applyNumberFormat="0" applyAlignment="0" applyProtection="0"/>
    <xf numFmtId="170" fontId="55" fillId="8" borderId="12" applyNumberFormat="0" applyAlignment="0" applyProtection="0"/>
    <xf numFmtId="170" fontId="55" fillId="8" borderId="12" applyNumberFormat="0" applyAlignment="0" applyProtection="0"/>
    <xf numFmtId="170" fontId="55" fillId="8" borderId="12" applyNumberFormat="0" applyAlignment="0" applyProtection="0"/>
    <xf numFmtId="170" fontId="55" fillId="8" borderId="12" applyNumberFormat="0" applyAlignment="0" applyProtection="0"/>
    <xf numFmtId="170" fontId="55" fillId="8" borderId="12" applyNumberFormat="0" applyAlignment="0" applyProtection="0"/>
    <xf numFmtId="170" fontId="55" fillId="8" borderId="12" applyNumberFormat="0" applyAlignment="0" applyProtection="0"/>
    <xf numFmtId="170" fontId="54" fillId="49" borderId="22" applyNumberFormat="0" applyAlignment="0" applyProtection="0"/>
    <xf numFmtId="170" fontId="54" fillId="49" borderId="22" applyNumberFormat="0" applyAlignment="0" applyProtection="0"/>
    <xf numFmtId="170" fontId="54" fillId="46" borderId="22" applyNumberFormat="0" applyAlignment="0" applyProtection="0"/>
    <xf numFmtId="170" fontId="54" fillId="46" borderId="22" applyNumberFormat="0" applyAlignment="0" applyProtection="0"/>
    <xf numFmtId="170" fontId="54" fillId="46" borderId="22" applyNumberFormat="0" applyAlignment="0" applyProtection="0"/>
    <xf numFmtId="170" fontId="54" fillId="46" borderId="22" applyNumberFormat="0" applyAlignment="0" applyProtection="0"/>
    <xf numFmtId="170" fontId="54" fillId="46" borderId="22" applyNumberFormat="0" applyAlignment="0" applyProtection="0"/>
    <xf numFmtId="170" fontId="56" fillId="0" borderId="30" applyNumberFormat="0" applyFill="0" applyAlignment="0" applyProtection="0"/>
    <xf numFmtId="170" fontId="56" fillId="0" borderId="30" applyNumberFormat="0" applyFill="0" applyAlignment="0" applyProtection="0"/>
    <xf numFmtId="170" fontId="56" fillId="0" borderId="30" applyNumberFormat="0" applyFill="0" applyAlignment="0" applyProtection="0"/>
    <xf numFmtId="170" fontId="56" fillId="0" borderId="30" applyNumberFormat="0" applyFill="0" applyAlignment="0" applyProtection="0"/>
    <xf numFmtId="170" fontId="56" fillId="0" borderId="30" applyNumberFormat="0" applyFill="0" applyAlignment="0" applyProtection="0"/>
    <xf numFmtId="170" fontId="14" fillId="0" borderId="14" applyNumberFormat="0" applyFill="0" applyAlignment="0" applyProtection="0"/>
    <xf numFmtId="170" fontId="14" fillId="0" borderId="14" applyNumberFormat="0" applyFill="0" applyAlignment="0" applyProtection="0"/>
    <xf numFmtId="170" fontId="14" fillId="0" borderId="14" applyNumberFormat="0" applyFill="0" applyAlignment="0" applyProtection="0"/>
    <xf numFmtId="170" fontId="57" fillId="0" borderId="14" applyNumberFormat="0" applyFill="0" applyAlignment="0" applyProtection="0"/>
    <xf numFmtId="170" fontId="57" fillId="0" borderId="14" applyNumberFormat="0" applyFill="0" applyAlignment="0" applyProtection="0"/>
    <xf numFmtId="170" fontId="58" fillId="0" borderId="31" applyNumberFormat="0" applyFill="0" applyAlignment="0" applyProtection="0"/>
    <xf numFmtId="170" fontId="57" fillId="0" borderId="14" applyNumberFormat="0" applyFill="0" applyAlignment="0" applyProtection="0"/>
    <xf numFmtId="170" fontId="58" fillId="0" borderId="31" applyNumberFormat="0" applyFill="0" applyAlignment="0" applyProtection="0"/>
    <xf numFmtId="0" fontId="14" fillId="0" borderId="14" applyNumberFormat="0" applyFill="0" applyAlignment="0" applyProtection="0"/>
    <xf numFmtId="0" fontId="14" fillId="0" borderId="14" applyNumberFormat="0" applyFill="0" applyAlignment="0" applyProtection="0"/>
    <xf numFmtId="0" fontId="14" fillId="0" borderId="14" applyNumberFormat="0" applyFill="0" applyAlignment="0" applyProtection="0"/>
    <xf numFmtId="0" fontId="14" fillId="0" borderId="14" applyNumberFormat="0" applyFill="0" applyAlignment="0" applyProtection="0"/>
    <xf numFmtId="170" fontId="58" fillId="0" borderId="31" applyNumberFormat="0" applyFill="0" applyAlignment="0" applyProtection="0"/>
    <xf numFmtId="170" fontId="58" fillId="0" borderId="31" applyNumberFormat="0" applyFill="0" applyAlignment="0" applyProtection="0"/>
    <xf numFmtId="170" fontId="58" fillId="0" borderId="31" applyNumberFormat="0" applyFill="0" applyAlignment="0" applyProtection="0"/>
    <xf numFmtId="0" fontId="14" fillId="0" borderId="14" applyNumberFormat="0" applyFill="0" applyAlignment="0" applyProtection="0"/>
    <xf numFmtId="170" fontId="58" fillId="0" borderId="31" applyNumberFormat="0" applyFill="0" applyAlignment="0" applyProtection="0"/>
    <xf numFmtId="170" fontId="58" fillId="0" borderId="31" applyNumberFormat="0" applyFill="0" applyAlignment="0" applyProtection="0"/>
    <xf numFmtId="170" fontId="58" fillId="0" borderId="31" applyNumberFormat="0" applyFill="0" applyAlignment="0" applyProtection="0"/>
    <xf numFmtId="170" fontId="57" fillId="0" borderId="14" applyNumberFormat="0" applyFill="0" applyAlignment="0" applyProtection="0"/>
    <xf numFmtId="170" fontId="57" fillId="0" borderId="14" applyNumberFormat="0" applyFill="0" applyAlignment="0" applyProtection="0"/>
    <xf numFmtId="170" fontId="57" fillId="0" borderId="14" applyNumberFormat="0" applyFill="0" applyAlignment="0" applyProtection="0"/>
    <xf numFmtId="170" fontId="57" fillId="0" borderId="14" applyNumberFormat="0" applyFill="0" applyAlignment="0" applyProtection="0"/>
    <xf numFmtId="170" fontId="57" fillId="0" borderId="14" applyNumberFormat="0" applyFill="0" applyAlignment="0" applyProtection="0"/>
    <xf numFmtId="170" fontId="57" fillId="0" borderId="14" applyNumberFormat="0" applyFill="0" applyAlignment="0" applyProtection="0"/>
    <xf numFmtId="170" fontId="58" fillId="0" borderId="31" applyNumberFormat="0" applyFill="0" applyAlignment="0" applyProtection="0"/>
    <xf numFmtId="170" fontId="58" fillId="0" borderId="31" applyNumberFormat="0" applyFill="0" applyAlignment="0" applyProtection="0"/>
    <xf numFmtId="170" fontId="56" fillId="0" borderId="30" applyNumberFormat="0" applyFill="0" applyAlignment="0" applyProtection="0"/>
    <xf numFmtId="170" fontId="56" fillId="0" borderId="30" applyNumberFormat="0" applyFill="0" applyAlignment="0" applyProtection="0"/>
    <xf numFmtId="170" fontId="56" fillId="0" borderId="30" applyNumberFormat="0" applyFill="0" applyAlignment="0" applyProtection="0"/>
    <xf numFmtId="170" fontId="56" fillId="0" borderId="30" applyNumberFormat="0" applyFill="0" applyAlignment="0" applyProtection="0"/>
    <xf numFmtId="170" fontId="56" fillId="0" borderId="30" applyNumberFormat="0" applyFill="0" applyAlignment="0" applyProtection="0"/>
    <xf numFmtId="170" fontId="59" fillId="49" borderId="0" applyNumberFormat="0" applyBorder="0" applyAlignment="0" applyProtection="0"/>
    <xf numFmtId="170" fontId="59" fillId="49" borderId="0" applyNumberFormat="0" applyBorder="0" applyAlignment="0" applyProtection="0"/>
    <xf numFmtId="170" fontId="59" fillId="49" borderId="0" applyNumberFormat="0" applyBorder="0" applyAlignment="0" applyProtection="0"/>
    <xf numFmtId="170" fontId="59" fillId="49" borderId="0" applyNumberFormat="0" applyBorder="0" applyAlignment="0" applyProtection="0"/>
    <xf numFmtId="170" fontId="59" fillId="49" borderId="0" applyNumberFormat="0" applyBorder="0" applyAlignment="0" applyProtection="0"/>
    <xf numFmtId="170" fontId="10" fillId="7" borderId="0" applyNumberFormat="0" applyBorder="0" applyAlignment="0" applyProtection="0"/>
    <xf numFmtId="170" fontId="10" fillId="7" borderId="0" applyNumberFormat="0" applyBorder="0" applyAlignment="0" applyProtection="0"/>
    <xf numFmtId="170" fontId="10" fillId="7" borderId="0" applyNumberFormat="0" applyBorder="0" applyAlignment="0" applyProtection="0"/>
    <xf numFmtId="170" fontId="60" fillId="7" borderId="0" applyNumberFormat="0" applyBorder="0" applyAlignment="0" applyProtection="0"/>
    <xf numFmtId="170" fontId="60" fillId="7" borderId="0" applyNumberFormat="0" applyBorder="0" applyAlignment="0" applyProtection="0"/>
    <xf numFmtId="170" fontId="61" fillId="49" borderId="0" applyNumberFormat="0" applyBorder="0" applyAlignment="0" applyProtection="0"/>
    <xf numFmtId="170" fontId="60" fillId="7" borderId="0" applyNumberFormat="0" applyBorder="0" applyAlignment="0" applyProtection="0"/>
    <xf numFmtId="170" fontId="61" fillId="49"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170" fontId="61" fillId="49" borderId="0" applyNumberFormat="0" applyBorder="0" applyAlignment="0" applyProtection="0"/>
    <xf numFmtId="170" fontId="61" fillId="49" borderId="0" applyNumberFormat="0" applyBorder="0" applyAlignment="0" applyProtection="0"/>
    <xf numFmtId="170" fontId="61" fillId="49" borderId="0" applyNumberFormat="0" applyBorder="0" applyAlignment="0" applyProtection="0"/>
    <xf numFmtId="0" fontId="10" fillId="7" borderId="0" applyNumberFormat="0" applyBorder="0" applyAlignment="0" applyProtection="0"/>
    <xf numFmtId="170" fontId="61" fillId="49" borderId="0" applyNumberFormat="0" applyBorder="0" applyAlignment="0" applyProtection="0"/>
    <xf numFmtId="170" fontId="61" fillId="49" borderId="0" applyNumberFormat="0" applyBorder="0" applyAlignment="0" applyProtection="0"/>
    <xf numFmtId="170" fontId="61" fillId="49" borderId="0" applyNumberFormat="0" applyBorder="0" applyAlignment="0" applyProtection="0"/>
    <xf numFmtId="170" fontId="60" fillId="7" borderId="0" applyNumberFormat="0" applyBorder="0" applyAlignment="0" applyProtection="0"/>
    <xf numFmtId="170" fontId="60" fillId="7" borderId="0" applyNumberFormat="0" applyBorder="0" applyAlignment="0" applyProtection="0"/>
    <xf numFmtId="170" fontId="60" fillId="7" borderId="0" applyNumberFormat="0" applyBorder="0" applyAlignment="0" applyProtection="0"/>
    <xf numFmtId="170" fontId="60" fillId="7" borderId="0" applyNumberFormat="0" applyBorder="0" applyAlignment="0" applyProtection="0"/>
    <xf numFmtId="170" fontId="60" fillId="7" borderId="0" applyNumberFormat="0" applyBorder="0" applyAlignment="0" applyProtection="0"/>
    <xf numFmtId="170" fontId="60" fillId="7" borderId="0" applyNumberFormat="0" applyBorder="0" applyAlignment="0" applyProtection="0"/>
    <xf numFmtId="170" fontId="61" fillId="49" borderId="0" applyNumberFormat="0" applyBorder="0" applyAlignment="0" applyProtection="0"/>
    <xf numFmtId="170" fontId="61" fillId="49" borderId="0" applyNumberFormat="0" applyBorder="0" applyAlignment="0" applyProtection="0"/>
    <xf numFmtId="170" fontId="59" fillId="49" borderId="0" applyNumberFormat="0" applyBorder="0" applyAlignment="0" applyProtection="0"/>
    <xf numFmtId="170" fontId="59" fillId="49" borderId="0" applyNumberFormat="0" applyBorder="0" applyAlignment="0" applyProtection="0"/>
    <xf numFmtId="170" fontId="59" fillId="49" borderId="0" applyNumberFormat="0" applyBorder="0" applyAlignment="0" applyProtection="0"/>
    <xf numFmtId="170" fontId="59" fillId="49" borderId="0" applyNumberFormat="0" applyBorder="0" applyAlignment="0" applyProtection="0"/>
    <xf numFmtId="170" fontId="59" fillId="49" borderId="0" applyNumberFormat="0" applyBorder="0" applyAlignment="0" applyProtection="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41" fontId="33" fillId="0" borderId="0"/>
    <xf numFmtId="0" fontId="1" fillId="0" borderId="0"/>
    <xf numFmtId="0" fontId="1" fillId="0" borderId="0"/>
    <xf numFmtId="0" fontId="1" fillId="0" borderId="0"/>
    <xf numFmtId="0" fontId="1" fillId="0" borderId="0"/>
    <xf numFmtId="0" fontId="31" fillId="0" borderId="0"/>
    <xf numFmtId="0" fontId="1" fillId="0" borderId="0"/>
    <xf numFmtId="170" fontId="31" fillId="0" borderId="0"/>
    <xf numFmtId="170" fontId="31" fillId="0" borderId="0"/>
    <xf numFmtId="170" fontId="31" fillId="0" borderId="0"/>
    <xf numFmtId="41" fontId="33" fillId="0" borderId="0"/>
    <xf numFmtId="41" fontId="33" fillId="0" borderId="0"/>
    <xf numFmtId="41" fontId="33"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1" fillId="0" borderId="0"/>
    <xf numFmtId="170" fontId="1" fillId="0" borderId="0"/>
    <xf numFmtId="170" fontId="1" fillId="0" borderId="0"/>
    <xf numFmtId="170" fontId="1" fillId="0" borderId="0"/>
    <xf numFmtId="170" fontId="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21" fillId="0" borderId="0"/>
    <xf numFmtId="170" fontId="31" fillId="0" borderId="0"/>
    <xf numFmtId="0" fontId="1"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62" fillId="0" borderId="0"/>
    <xf numFmtId="170" fontId="21" fillId="0" borderId="0"/>
    <xf numFmtId="41" fontId="33" fillId="0" borderId="0"/>
    <xf numFmtId="41" fontId="33" fillId="0" borderId="0"/>
    <xf numFmtId="41" fontId="33" fillId="0" borderId="0"/>
    <xf numFmtId="41" fontId="33" fillId="0" borderId="0"/>
    <xf numFmtId="41" fontId="33" fillId="0" borderId="0"/>
    <xf numFmtId="170" fontId="21" fillId="0" borderId="0"/>
    <xf numFmtId="170" fontId="21" fillId="0" borderId="0"/>
    <xf numFmtId="170" fontId="31" fillId="0" borderId="0"/>
    <xf numFmtId="0" fontId="32" fillId="0" borderId="0"/>
    <xf numFmtId="41" fontId="33" fillId="0" borderId="0"/>
    <xf numFmtId="41" fontId="33" fillId="0" borderId="0"/>
    <xf numFmtId="41" fontId="33" fillId="0" borderId="0"/>
    <xf numFmtId="41" fontId="33" fillId="0" borderId="0"/>
    <xf numFmtId="41" fontId="33" fillId="0" borderId="0"/>
    <xf numFmtId="41" fontId="33" fillId="0" borderId="0"/>
    <xf numFmtId="0" fontId="1" fillId="0" borderId="0"/>
    <xf numFmtId="0" fontId="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3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21" fillId="0" borderId="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63" fillId="44" borderId="32" applyNumberFormat="0" applyFont="0" applyAlignment="0" applyProtection="0"/>
    <xf numFmtId="170" fontId="63" fillId="44" borderId="32" applyNumberFormat="0" applyFont="0" applyAlignment="0" applyProtection="0"/>
    <xf numFmtId="170" fontId="63" fillId="44" borderId="32"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2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0" fontId="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21" fillId="11" borderId="16"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37" fillId="44" borderId="32" applyNumberFormat="0" applyFont="0" applyAlignment="0" applyProtection="0"/>
    <xf numFmtId="170" fontId="64" fillId="61" borderId="33" applyNumberFormat="0" applyAlignment="0" applyProtection="0"/>
    <xf numFmtId="170" fontId="64" fillId="61" borderId="33" applyNumberFormat="0" applyAlignment="0" applyProtection="0"/>
    <xf numFmtId="170" fontId="64" fillId="61" borderId="33" applyNumberFormat="0" applyAlignment="0" applyProtection="0"/>
    <xf numFmtId="170" fontId="64" fillId="61" borderId="33" applyNumberFormat="0" applyAlignment="0" applyProtection="0"/>
    <xf numFmtId="170" fontId="64" fillId="61" borderId="33" applyNumberFormat="0" applyAlignment="0" applyProtection="0"/>
    <xf numFmtId="170" fontId="12" fillId="9" borderId="13" applyNumberFormat="0" applyAlignment="0" applyProtection="0"/>
    <xf numFmtId="170" fontId="12" fillId="9" borderId="13" applyNumberFormat="0" applyAlignment="0" applyProtection="0"/>
    <xf numFmtId="170" fontId="12" fillId="9" borderId="13" applyNumberFormat="0" applyAlignment="0" applyProtection="0"/>
    <xf numFmtId="170" fontId="65" fillId="9" borderId="13" applyNumberFormat="0" applyAlignment="0" applyProtection="0"/>
    <xf numFmtId="170" fontId="65" fillId="9" borderId="13" applyNumberFormat="0" applyAlignment="0" applyProtection="0"/>
    <xf numFmtId="170" fontId="64" fillId="62" borderId="33" applyNumberFormat="0" applyAlignment="0" applyProtection="0"/>
    <xf numFmtId="170" fontId="65" fillId="9" borderId="13" applyNumberFormat="0" applyAlignment="0" applyProtection="0"/>
    <xf numFmtId="170" fontId="64" fillId="62" borderId="33" applyNumberFormat="0" applyAlignment="0" applyProtection="0"/>
    <xf numFmtId="0" fontId="12" fillId="9" borderId="13" applyNumberFormat="0" applyAlignment="0" applyProtection="0"/>
    <xf numFmtId="0" fontId="12" fillId="9" borderId="13" applyNumberFormat="0" applyAlignment="0" applyProtection="0"/>
    <xf numFmtId="0" fontId="12" fillId="9" borderId="13" applyNumberFormat="0" applyAlignment="0" applyProtection="0"/>
    <xf numFmtId="0" fontId="12" fillId="9" borderId="13" applyNumberFormat="0" applyAlignment="0" applyProtection="0"/>
    <xf numFmtId="170" fontId="64" fillId="62" borderId="33" applyNumberFormat="0" applyAlignment="0" applyProtection="0"/>
    <xf numFmtId="170" fontId="64" fillId="62" borderId="33" applyNumberFormat="0" applyAlignment="0" applyProtection="0"/>
    <xf numFmtId="170" fontId="64" fillId="62" borderId="33" applyNumberFormat="0" applyAlignment="0" applyProtection="0"/>
    <xf numFmtId="0" fontId="12" fillId="9" borderId="13" applyNumberFormat="0" applyAlignment="0" applyProtection="0"/>
    <xf numFmtId="170" fontId="64" fillId="62" borderId="33" applyNumberFormat="0" applyAlignment="0" applyProtection="0"/>
    <xf numFmtId="170" fontId="64" fillId="62" borderId="33" applyNumberFormat="0" applyAlignment="0" applyProtection="0"/>
    <xf numFmtId="170" fontId="64" fillId="62" borderId="33" applyNumberFormat="0" applyAlignment="0" applyProtection="0"/>
    <xf numFmtId="170" fontId="65" fillId="9" borderId="13" applyNumberFormat="0" applyAlignment="0" applyProtection="0"/>
    <xf numFmtId="170" fontId="65" fillId="9" borderId="13" applyNumberFormat="0" applyAlignment="0" applyProtection="0"/>
    <xf numFmtId="170" fontId="65" fillId="9" borderId="13" applyNumberFormat="0" applyAlignment="0" applyProtection="0"/>
    <xf numFmtId="170" fontId="65" fillId="9" borderId="13" applyNumberFormat="0" applyAlignment="0" applyProtection="0"/>
    <xf numFmtId="170" fontId="65" fillId="9" borderId="13" applyNumberFormat="0" applyAlignment="0" applyProtection="0"/>
    <xf numFmtId="170" fontId="65" fillId="9" borderId="13" applyNumberFormat="0" applyAlignment="0" applyProtection="0"/>
    <xf numFmtId="170" fontId="64" fillId="62" borderId="33" applyNumberFormat="0" applyAlignment="0" applyProtection="0"/>
    <xf numFmtId="170" fontId="64" fillId="62" borderId="33" applyNumberFormat="0" applyAlignment="0" applyProtection="0"/>
    <xf numFmtId="170" fontId="64" fillId="61" borderId="33" applyNumberFormat="0" applyAlignment="0" applyProtection="0"/>
    <xf numFmtId="170" fontId="64" fillId="61" borderId="33" applyNumberFormat="0" applyAlignment="0" applyProtection="0"/>
    <xf numFmtId="170" fontId="64" fillId="61" borderId="33" applyNumberFormat="0" applyAlignment="0" applyProtection="0"/>
    <xf numFmtId="170" fontId="64" fillId="61" borderId="33" applyNumberFormat="0" applyAlignment="0" applyProtection="0"/>
    <xf numFmtId="170" fontId="64" fillId="61" borderId="33" applyNumberFormat="0" applyAlignment="0" applyProtection="0"/>
    <xf numFmtId="4" fontId="66" fillId="64" borderId="0">
      <alignment horizontal="right"/>
    </xf>
    <xf numFmtId="170" fontId="67" fillId="64" borderId="0">
      <alignment horizontal="center" vertical="center"/>
    </xf>
    <xf numFmtId="170" fontId="67" fillId="64" borderId="0">
      <alignment horizontal="center" vertical="center"/>
    </xf>
    <xf numFmtId="170" fontId="67" fillId="64" borderId="0">
      <alignment horizontal="center" vertical="center"/>
    </xf>
    <xf numFmtId="170" fontId="67" fillId="64" borderId="0">
      <alignment horizontal="center" vertical="center"/>
    </xf>
    <xf numFmtId="170" fontId="67" fillId="64" borderId="0">
      <alignment horizontal="center" vertical="center"/>
    </xf>
    <xf numFmtId="170" fontId="67" fillId="64" borderId="0">
      <alignment horizontal="center" vertical="center"/>
    </xf>
    <xf numFmtId="170" fontId="67" fillId="64" borderId="0">
      <alignment horizontal="center" vertical="center"/>
    </xf>
    <xf numFmtId="170" fontId="68" fillId="64" borderId="3"/>
    <xf numFmtId="170" fontId="68" fillId="64" borderId="3"/>
    <xf numFmtId="170" fontId="68" fillId="64" borderId="3"/>
    <xf numFmtId="170" fontId="68" fillId="64" borderId="3"/>
    <xf numFmtId="170" fontId="68" fillId="64" borderId="3"/>
    <xf numFmtId="170" fontId="68" fillId="64" borderId="3"/>
    <xf numFmtId="170" fontId="68" fillId="64" borderId="3"/>
    <xf numFmtId="170" fontId="67" fillId="64" borderId="0" applyBorder="0">
      <alignment horizontal="centerContinuous"/>
    </xf>
    <xf numFmtId="170" fontId="67" fillId="64" borderId="0" applyBorder="0">
      <alignment horizontal="centerContinuous"/>
    </xf>
    <xf numFmtId="170" fontId="67" fillId="64" borderId="0" applyBorder="0">
      <alignment horizontal="centerContinuous"/>
    </xf>
    <xf numFmtId="170" fontId="67" fillId="64" borderId="0" applyBorder="0">
      <alignment horizontal="centerContinuous"/>
    </xf>
    <xf numFmtId="170" fontId="67" fillId="64" borderId="0" applyBorder="0">
      <alignment horizontal="centerContinuous"/>
    </xf>
    <xf numFmtId="170" fontId="67" fillId="64" borderId="0" applyBorder="0">
      <alignment horizontal="centerContinuous"/>
    </xf>
    <xf numFmtId="170" fontId="67" fillId="64" borderId="0" applyBorder="0">
      <alignment horizontal="centerContinuous"/>
    </xf>
    <xf numFmtId="170" fontId="69" fillId="64" borderId="0" applyBorder="0">
      <alignment horizontal="centerContinuous"/>
    </xf>
    <xf numFmtId="170" fontId="69" fillId="64" borderId="0" applyBorder="0">
      <alignment horizontal="centerContinuous"/>
    </xf>
    <xf numFmtId="170" fontId="69" fillId="64" borderId="0" applyBorder="0">
      <alignment horizontal="centerContinuous"/>
    </xf>
    <xf numFmtId="170" fontId="69" fillId="64" borderId="0" applyBorder="0">
      <alignment horizontal="centerContinuous"/>
    </xf>
    <xf numFmtId="170" fontId="69" fillId="64" borderId="0" applyBorder="0">
      <alignment horizontal="centerContinuous"/>
    </xf>
    <xf numFmtId="170" fontId="69" fillId="64" borderId="0" applyBorder="0">
      <alignment horizontal="centerContinuous"/>
    </xf>
    <xf numFmtId="170" fontId="69" fillId="64" borderId="0" applyBorder="0">
      <alignment horizontal="centerContinuous"/>
    </xf>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0" fontId="4"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170" fontId="71" fillId="0" borderId="0" applyNumberFormat="0" applyFill="0" applyBorder="0" applyAlignment="0" applyProtection="0"/>
    <xf numFmtId="170" fontId="4" fillId="0" borderId="0" applyNumberFormat="0" applyFill="0" applyBorder="0" applyAlignment="0" applyProtection="0"/>
    <xf numFmtId="170" fontId="71" fillId="0" borderId="0" applyNumberFormat="0" applyFill="0" applyBorder="0" applyAlignment="0" applyProtection="0"/>
    <xf numFmtId="170" fontId="71" fillId="0" borderId="0" applyNumberFormat="0" applyFill="0" applyBorder="0" applyAlignment="0" applyProtection="0"/>
    <xf numFmtId="170" fontId="71" fillId="0" borderId="0" applyNumberFormat="0" applyFill="0" applyBorder="0" applyAlignment="0" applyProtection="0"/>
    <xf numFmtId="170" fontId="71" fillId="0" borderId="0" applyNumberFormat="0" applyFill="0" applyBorder="0" applyAlignment="0" applyProtection="0"/>
    <xf numFmtId="170" fontId="71" fillId="0" borderId="0" applyNumberFormat="0" applyFill="0" applyBorder="0" applyAlignment="0" applyProtection="0"/>
    <xf numFmtId="170" fontId="71" fillId="0" borderId="0" applyNumberFormat="0" applyFill="0" applyBorder="0" applyAlignment="0" applyProtection="0"/>
    <xf numFmtId="170" fontId="71"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17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0" fontId="71" fillId="0" borderId="0" applyNumberFormat="0" applyFill="0" applyBorder="0" applyAlignment="0" applyProtection="0"/>
    <xf numFmtId="170" fontId="71" fillId="0" borderId="0" applyNumberForma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70" fillId="0" borderId="0" applyNumberFormat="0" applyFill="0" applyBorder="0" applyAlignment="0" applyProtection="0"/>
    <xf numFmtId="170" fontId="72" fillId="0" borderId="34" applyNumberFormat="0" applyFill="0" applyAlignment="0" applyProtection="0"/>
    <xf numFmtId="170" fontId="72" fillId="0" borderId="34" applyNumberFormat="0" applyFill="0" applyAlignment="0" applyProtection="0"/>
    <xf numFmtId="170" fontId="72" fillId="0" borderId="34" applyNumberFormat="0" applyFill="0" applyAlignment="0" applyProtection="0"/>
    <xf numFmtId="170" fontId="72" fillId="0" borderId="34" applyNumberFormat="0" applyFill="0" applyAlignment="0" applyProtection="0"/>
    <xf numFmtId="170" fontId="72" fillId="0" borderId="34" applyNumberFormat="0" applyFill="0" applyAlignment="0" applyProtection="0"/>
    <xf numFmtId="170" fontId="3" fillId="0" borderId="17" applyNumberFormat="0" applyFill="0" applyAlignment="0" applyProtection="0"/>
    <xf numFmtId="170" fontId="3" fillId="0" borderId="17" applyNumberFormat="0" applyFill="0" applyAlignment="0" applyProtection="0"/>
    <xf numFmtId="170" fontId="3" fillId="0" borderId="17" applyNumberFormat="0" applyFill="0" applyAlignment="0" applyProtection="0"/>
    <xf numFmtId="170" fontId="73" fillId="0" borderId="17" applyNumberFormat="0" applyFill="0" applyAlignment="0" applyProtection="0"/>
    <xf numFmtId="170" fontId="73" fillId="0" borderId="17" applyNumberFormat="0" applyFill="0" applyAlignment="0" applyProtection="0"/>
    <xf numFmtId="170" fontId="72" fillId="0" borderId="35" applyNumberFormat="0" applyFill="0" applyAlignment="0" applyProtection="0"/>
    <xf numFmtId="170" fontId="73" fillId="0" borderId="17" applyNumberFormat="0" applyFill="0" applyAlignment="0" applyProtection="0"/>
    <xf numFmtId="170" fontId="72" fillId="0" borderId="35" applyNumberFormat="0" applyFill="0" applyAlignment="0" applyProtection="0"/>
    <xf numFmtId="0" fontId="3" fillId="0" borderId="17" applyNumberFormat="0" applyFill="0" applyAlignment="0" applyProtection="0"/>
    <xf numFmtId="0" fontId="3" fillId="0" borderId="17" applyNumberFormat="0" applyFill="0" applyAlignment="0" applyProtection="0"/>
    <xf numFmtId="0" fontId="3" fillId="0" borderId="17" applyNumberFormat="0" applyFill="0" applyAlignment="0" applyProtection="0"/>
    <xf numFmtId="0" fontId="3" fillId="0" borderId="17" applyNumberFormat="0" applyFill="0" applyAlignment="0" applyProtection="0"/>
    <xf numFmtId="170" fontId="72" fillId="0" borderId="35" applyNumberFormat="0" applyFill="0" applyAlignment="0" applyProtection="0"/>
    <xf numFmtId="170" fontId="72" fillId="0" borderId="35" applyNumberFormat="0" applyFill="0" applyAlignment="0" applyProtection="0"/>
    <xf numFmtId="170" fontId="72" fillId="0" borderId="35" applyNumberFormat="0" applyFill="0" applyAlignment="0" applyProtection="0"/>
    <xf numFmtId="0" fontId="3" fillId="0" borderId="17" applyNumberFormat="0" applyFill="0" applyAlignment="0" applyProtection="0"/>
    <xf numFmtId="170" fontId="72" fillId="0" borderId="35" applyNumberFormat="0" applyFill="0" applyAlignment="0" applyProtection="0"/>
    <xf numFmtId="170" fontId="72" fillId="0" borderId="35" applyNumberFormat="0" applyFill="0" applyAlignment="0" applyProtection="0"/>
    <xf numFmtId="170" fontId="72" fillId="0" borderId="35" applyNumberFormat="0" applyFill="0" applyAlignment="0" applyProtection="0"/>
    <xf numFmtId="170" fontId="73" fillId="0" borderId="17" applyNumberFormat="0" applyFill="0" applyAlignment="0" applyProtection="0"/>
    <xf numFmtId="170" fontId="73" fillId="0" borderId="17" applyNumberFormat="0" applyFill="0" applyAlignment="0" applyProtection="0"/>
    <xf numFmtId="170" fontId="73" fillId="0" borderId="17" applyNumberFormat="0" applyFill="0" applyAlignment="0" applyProtection="0"/>
    <xf numFmtId="170" fontId="31" fillId="0" borderId="36" applyNumberFormat="0" applyFont="0" applyFill="0" applyAlignment="0" applyProtection="0"/>
    <xf numFmtId="170" fontId="31" fillId="0" borderId="36" applyNumberFormat="0" applyFont="0" applyFill="0" applyAlignment="0" applyProtection="0"/>
    <xf numFmtId="170" fontId="73" fillId="0" borderId="17" applyNumberFormat="0" applyFill="0" applyAlignment="0" applyProtection="0"/>
    <xf numFmtId="170" fontId="73" fillId="0" borderId="17" applyNumberFormat="0" applyFill="0" applyAlignment="0" applyProtection="0"/>
    <xf numFmtId="170" fontId="73" fillId="0" borderId="17" applyNumberFormat="0" applyFill="0" applyAlignment="0" applyProtection="0"/>
    <xf numFmtId="170" fontId="72" fillId="0" borderId="35" applyNumberFormat="0" applyFill="0" applyAlignment="0" applyProtection="0"/>
    <xf numFmtId="170" fontId="72" fillId="0" borderId="35" applyNumberFormat="0" applyFill="0" applyAlignment="0" applyProtection="0"/>
    <xf numFmtId="170" fontId="72" fillId="0" borderId="34" applyNumberFormat="0" applyFill="0" applyAlignment="0" applyProtection="0"/>
    <xf numFmtId="170" fontId="72" fillId="0" borderId="34" applyNumberFormat="0" applyFill="0" applyAlignment="0" applyProtection="0"/>
    <xf numFmtId="170" fontId="72" fillId="0" borderId="34" applyNumberFormat="0" applyFill="0" applyAlignment="0" applyProtection="0"/>
    <xf numFmtId="170" fontId="72" fillId="0" borderId="34" applyNumberFormat="0" applyFill="0" applyAlignment="0" applyProtection="0"/>
    <xf numFmtId="170" fontId="72" fillId="0" borderId="34" applyNumberFormat="0" applyFill="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16" fillId="0" borderId="0" applyNumberFormat="0" applyFill="0" applyBorder="0" applyAlignment="0" applyProtection="0"/>
    <xf numFmtId="170" fontId="16" fillId="0" borderId="0" applyNumberFormat="0" applyFill="0" applyBorder="0" applyAlignment="0" applyProtection="0"/>
    <xf numFmtId="170" fontId="16" fillId="0" borderId="0" applyNumberFormat="0" applyFill="0" applyBorder="0" applyAlignment="0" applyProtection="0"/>
    <xf numFmtId="170" fontId="74" fillId="0" borderId="0" applyNumberFormat="0" applyFill="0" applyBorder="0" applyAlignment="0" applyProtection="0"/>
    <xf numFmtId="170" fontId="74" fillId="0" borderId="0" applyNumberFormat="0" applyFill="0" applyBorder="0" applyAlignment="0" applyProtection="0"/>
    <xf numFmtId="170" fontId="58" fillId="0" borderId="0" applyNumberFormat="0" applyFill="0" applyBorder="0" applyAlignment="0" applyProtection="0"/>
    <xf numFmtId="170" fontId="74" fillId="0" borderId="0" applyNumberFormat="0" applyFill="0" applyBorder="0" applyAlignment="0" applyProtection="0"/>
    <xf numFmtId="170" fontId="5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0" fontId="16"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74" fillId="0" borderId="0" applyNumberFormat="0" applyFill="0" applyBorder="0" applyAlignment="0" applyProtection="0"/>
    <xf numFmtId="170" fontId="74" fillId="0" borderId="0" applyNumberFormat="0" applyFill="0" applyBorder="0" applyAlignment="0" applyProtection="0"/>
    <xf numFmtId="170" fontId="74" fillId="0" borderId="0" applyNumberFormat="0" applyFill="0" applyBorder="0" applyAlignment="0" applyProtection="0"/>
    <xf numFmtId="170" fontId="74" fillId="0" borderId="0" applyNumberFormat="0" applyFill="0" applyBorder="0" applyAlignment="0" applyProtection="0"/>
    <xf numFmtId="170" fontId="74" fillId="0" borderId="0" applyNumberFormat="0" applyFill="0" applyBorder="0" applyAlignment="0" applyProtection="0"/>
    <xf numFmtId="170" fontId="74"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170" fontId="58" fillId="0" borderId="0" applyNumberFormat="0" applyFill="0" applyBorder="0" applyAlignment="0" applyProtection="0"/>
    <xf numFmtId="43" fontId="1" fillId="0" borderId="0" applyFont="0" applyFill="0" applyBorder="0" applyAlignment="0" applyProtection="0"/>
    <xf numFmtId="0" fontId="89" fillId="67" borderId="0">
      <alignment horizontal="left"/>
    </xf>
    <xf numFmtId="0" fontId="90" fillId="67" borderId="0">
      <alignment horizontal="right"/>
    </xf>
    <xf numFmtId="0" fontId="91" fillId="62" borderId="0">
      <alignment horizontal="center"/>
    </xf>
    <xf numFmtId="0" fontId="90" fillId="67" borderId="0">
      <alignment horizontal="right"/>
    </xf>
    <xf numFmtId="0" fontId="92" fillId="62" borderId="0">
      <alignment horizontal="left"/>
    </xf>
    <xf numFmtId="178" fontId="31" fillId="0" borderId="0" applyFont="0" applyFill="0" applyBorder="0" applyAlignment="0" applyProtection="0"/>
    <xf numFmtId="0" fontId="89" fillId="67" borderId="0">
      <alignment horizontal="left"/>
    </xf>
    <xf numFmtId="0" fontId="68" fillId="62" borderId="0">
      <alignment horizontal="left"/>
    </xf>
    <xf numFmtId="0" fontId="19" fillId="0" borderId="0"/>
    <xf numFmtId="0" fontId="68" fillId="49" borderId="0">
      <alignment horizontal="center"/>
    </xf>
    <xf numFmtId="49" fontId="93" fillId="62" borderId="0">
      <alignment horizontal="center"/>
    </xf>
    <xf numFmtId="0" fontId="90" fillId="67" borderId="0">
      <alignment horizontal="center"/>
    </xf>
    <xf numFmtId="0" fontId="90" fillId="67" borderId="0">
      <alignment horizontal="centerContinuous"/>
    </xf>
    <xf numFmtId="0" fontId="94" fillId="62" borderId="0">
      <alignment horizontal="left"/>
    </xf>
    <xf numFmtId="49" fontId="94" fillId="62" borderId="0">
      <alignment horizontal="center"/>
    </xf>
    <xf numFmtId="0" fontId="89" fillId="67" borderId="0">
      <alignment horizontal="left"/>
    </xf>
    <xf numFmtId="49" fontId="94" fillId="62" borderId="0">
      <alignment horizontal="left"/>
    </xf>
    <xf numFmtId="0" fontId="89" fillId="67" borderId="0">
      <alignment horizontal="centerContinuous"/>
    </xf>
    <xf numFmtId="0" fontId="89" fillId="67" borderId="0">
      <alignment horizontal="right"/>
    </xf>
    <xf numFmtId="49" fontId="68" fillId="62" borderId="0">
      <alignment horizontal="left"/>
    </xf>
    <xf numFmtId="0" fontId="90" fillId="67" borderId="0">
      <alignment horizontal="right"/>
    </xf>
    <xf numFmtId="0" fontId="94" fillId="46" borderId="0">
      <alignment horizontal="center"/>
    </xf>
    <xf numFmtId="0" fontId="95" fillId="46" borderId="0">
      <alignment horizontal="center"/>
    </xf>
    <xf numFmtId="0" fontId="31" fillId="0" borderId="0"/>
    <xf numFmtId="0" fontId="31" fillId="0" borderId="0"/>
    <xf numFmtId="0" fontId="31" fillId="0" borderId="0"/>
    <xf numFmtId="0" fontId="31" fillId="0" borderId="0"/>
    <xf numFmtId="0" fontId="31" fillId="0" borderId="0"/>
    <xf numFmtId="0" fontId="31" fillId="0" borderId="0"/>
    <xf numFmtId="0" fontId="96" fillId="62" borderId="0">
      <alignment horizontal="center"/>
    </xf>
  </cellStyleXfs>
  <cellXfs count="360">
    <xf numFmtId="0" fontId="0" fillId="0" borderId="0" xfId="0"/>
    <xf numFmtId="44" fontId="0" fillId="0" borderId="0" xfId="0" applyNumberFormat="1"/>
    <xf numFmtId="10" fontId="0" fillId="0" borderId="0" xfId="0" applyNumberFormat="1"/>
    <xf numFmtId="0" fontId="0" fillId="0" borderId="0" xfId="0" applyAlignment="1">
      <alignment horizontal="center" wrapText="1"/>
    </xf>
    <xf numFmtId="0" fontId="0" fillId="0" borderId="0" xfId="0" quotePrefix="1" applyAlignment="1">
      <alignment horizontal="center" wrapText="1"/>
    </xf>
    <xf numFmtId="0" fontId="0" fillId="0" borderId="0" xfId="0" quotePrefix="1" applyAlignment="1">
      <alignment horizontal="left"/>
    </xf>
    <xf numFmtId="164" fontId="0" fillId="0" borderId="0" xfId="0" applyNumberFormat="1"/>
    <xf numFmtId="0" fontId="0" fillId="0" borderId="0" xfId="0" applyAlignment="1">
      <alignment horizontal="center"/>
    </xf>
    <xf numFmtId="165" fontId="0" fillId="0" borderId="0" xfId="0" applyNumberFormat="1"/>
    <xf numFmtId="0" fontId="0" fillId="0" borderId="0" xfId="0" applyAlignment="1">
      <alignment horizontal="left"/>
    </xf>
    <xf numFmtId="10" fontId="0" fillId="0" borderId="1" xfId="0" applyNumberFormat="1" applyBorder="1"/>
    <xf numFmtId="0" fontId="0" fillId="0" borderId="0" xfId="0" applyAlignment="1">
      <alignment horizontal="right"/>
    </xf>
    <xf numFmtId="0" fontId="0" fillId="2" borderId="0" xfId="0" quotePrefix="1" applyFill="1" applyAlignment="1">
      <alignment horizontal="left"/>
    </xf>
    <xf numFmtId="0" fontId="0" fillId="2" borderId="0" xfId="0" applyFill="1"/>
    <xf numFmtId="164" fontId="0" fillId="2" borderId="0" xfId="0" applyNumberFormat="1" applyFill="1"/>
    <xf numFmtId="10" fontId="0" fillId="2" borderId="0" xfId="0" applyNumberFormat="1" applyFill="1"/>
    <xf numFmtId="10" fontId="1" fillId="2" borderId="0" xfId="1" applyNumberFormat="1" applyFont="1" applyFill="1"/>
    <xf numFmtId="0" fontId="0" fillId="3" borderId="0" xfId="0" applyFill="1"/>
    <xf numFmtId="44" fontId="0" fillId="3" borderId="0" xfId="0" applyNumberFormat="1" applyFill="1"/>
    <xf numFmtId="0" fontId="0" fillId="3" borderId="0" xfId="0" quotePrefix="1" applyFill="1" applyAlignment="1">
      <alignment horizontal="left"/>
    </xf>
    <xf numFmtId="164" fontId="0" fillId="3" borderId="0" xfId="0" applyNumberFormat="1" applyFill="1"/>
    <xf numFmtId="0" fontId="0" fillId="4" borderId="0" xfId="0" applyFill="1"/>
    <xf numFmtId="164" fontId="0" fillId="4" borderId="0" xfId="0" applyNumberFormat="1" applyFill="1"/>
    <xf numFmtId="0" fontId="2" fillId="4" borderId="0" xfId="0" quotePrefix="1" applyFont="1" applyFill="1" applyAlignment="1">
      <alignment horizontal="left"/>
    </xf>
    <xf numFmtId="0" fontId="2" fillId="4" borderId="0" xfId="0" applyFont="1" applyFill="1"/>
    <xf numFmtId="44" fontId="2" fillId="4" borderId="0" xfId="0" applyNumberFormat="1" applyFont="1" applyFill="1"/>
    <xf numFmtId="10" fontId="2" fillId="4" borderId="0" xfId="0" applyNumberFormat="1" applyFont="1" applyFill="1"/>
    <xf numFmtId="10" fontId="2" fillId="4" borderId="0" xfId="1" applyNumberFormat="1" applyFont="1" applyFill="1"/>
    <xf numFmtId="164" fontId="0" fillId="2" borderId="1" xfId="0" applyNumberFormat="1" applyFill="1" applyBorder="1"/>
    <xf numFmtId="164" fontId="0" fillId="3" borderId="1" xfId="0" applyNumberFormat="1" applyFill="1" applyBorder="1"/>
    <xf numFmtId="164" fontId="2" fillId="4" borderId="0" xfId="0" applyNumberFormat="1" applyFont="1" applyFill="1"/>
    <xf numFmtId="0" fontId="0" fillId="4" borderId="0" xfId="0" quotePrefix="1" applyFill="1" applyAlignment="1">
      <alignment horizontal="left" wrapText="1"/>
    </xf>
    <xf numFmtId="10" fontId="1" fillId="2" borderId="1" xfId="1" applyNumberFormat="1" applyFont="1" applyFill="1" applyBorder="1"/>
    <xf numFmtId="10" fontId="2" fillId="0" borderId="0" xfId="1" applyNumberFormat="1" applyFont="1" applyFill="1"/>
    <xf numFmtId="10" fontId="1" fillId="0" borderId="0" xfId="1" applyNumberFormat="1" applyFont="1" applyFill="1"/>
    <xf numFmtId="166" fontId="0" fillId="0" borderId="0" xfId="0" applyNumberFormat="1"/>
    <xf numFmtId="0" fontId="3" fillId="0" borderId="0" xfId="0" applyFont="1" applyAlignment="1">
      <alignment horizontal="center"/>
    </xf>
    <xf numFmtId="0" fontId="3" fillId="0" borderId="1" xfId="0" applyFont="1" applyBorder="1" applyAlignment="1">
      <alignment horizontal="center"/>
    </xf>
    <xf numFmtId="0" fontId="3" fillId="0" borderId="1" xfId="0" quotePrefix="1" applyFont="1" applyBorder="1" applyAlignment="1">
      <alignment horizontal="center"/>
    </xf>
    <xf numFmtId="0" fontId="0" fillId="0" borderId="2" xfId="0" quotePrefix="1" applyBorder="1" applyAlignment="1">
      <alignment horizontal="center" wrapText="1"/>
    </xf>
    <xf numFmtId="0" fontId="0" fillId="0" borderId="3" xfId="0" applyBorder="1" applyAlignment="1">
      <alignment horizontal="center" wrapText="1"/>
    </xf>
    <xf numFmtId="164" fontId="0" fillId="0" borderId="2" xfId="2" applyNumberFormat="1" applyFont="1" applyBorder="1"/>
    <xf numFmtId="164" fontId="0" fillId="0" borderId="0" xfId="2" applyNumberFormat="1" applyFont="1" applyBorder="1"/>
    <xf numFmtId="164" fontId="0" fillId="0" borderId="3" xfId="2" applyNumberFormat="1" applyFont="1" applyBorder="1"/>
    <xf numFmtId="0" fontId="0" fillId="0" borderId="7" xfId="0" applyBorder="1"/>
    <xf numFmtId="0" fontId="0" fillId="0" borderId="1" xfId="0" applyBorder="1"/>
    <xf numFmtId="0" fontId="0" fillId="0" borderId="8" xfId="0" applyBorder="1"/>
    <xf numFmtId="166" fontId="75" fillId="0" borderId="0" xfId="4" applyNumberFormat="1" applyFont="1"/>
    <xf numFmtId="166" fontId="75" fillId="0" borderId="0" xfId="4" applyNumberFormat="1" applyFont="1" applyFill="1"/>
    <xf numFmtId="164" fontId="76" fillId="0" borderId="0" xfId="3" applyNumberFormat="1" applyFont="1"/>
    <xf numFmtId="10" fontId="0" fillId="0" borderId="0" xfId="1" applyNumberFormat="1" applyFont="1"/>
    <xf numFmtId="0" fontId="3" fillId="0" borderId="0" xfId="0" quotePrefix="1" applyFont="1" applyAlignment="1">
      <alignment horizontal="left"/>
    </xf>
    <xf numFmtId="0" fontId="77" fillId="0" borderId="0" xfId="0" applyFont="1"/>
    <xf numFmtId="0" fontId="36" fillId="0" borderId="0" xfId="0" applyFont="1" applyAlignment="1">
      <alignment horizontal="center"/>
    </xf>
    <xf numFmtId="41" fontId="0" fillId="0" borderId="0" xfId="0" applyNumberFormat="1"/>
    <xf numFmtId="165" fontId="0" fillId="0" borderId="0" xfId="0" quotePrefix="1" applyNumberFormat="1" applyAlignment="1">
      <alignment horizontal="left"/>
    </xf>
    <xf numFmtId="37" fontId="0" fillId="0" borderId="0" xfId="0" applyNumberFormat="1"/>
    <xf numFmtId="173" fontId="0" fillId="0" borderId="0" xfId="0" applyNumberFormat="1"/>
    <xf numFmtId="174" fontId="0" fillId="0" borderId="0" xfId="0" applyNumberFormat="1"/>
    <xf numFmtId="175" fontId="0" fillId="0" borderId="0" xfId="0" applyNumberFormat="1"/>
    <xf numFmtId="165" fontId="80" fillId="0" borderId="0" xfId="0" applyNumberFormat="1" applyFont="1"/>
    <xf numFmtId="165" fontId="80" fillId="0" borderId="0" xfId="0" quotePrefix="1" applyNumberFormat="1" applyFont="1" applyAlignment="1">
      <alignment horizontal="left"/>
    </xf>
    <xf numFmtId="0" fontId="80" fillId="0" borderId="4" xfId="0" applyFont="1" applyBorder="1"/>
    <xf numFmtId="0" fontId="0" fillId="36" borderId="2" xfId="0" applyFill="1" applyBorder="1"/>
    <xf numFmtId="10" fontId="0" fillId="36" borderId="3" xfId="1" applyNumberFormat="1" applyFont="1" applyFill="1" applyBorder="1"/>
    <xf numFmtId="10" fontId="0" fillId="3" borderId="0" xfId="1" applyNumberFormat="1" applyFont="1" applyFill="1"/>
    <xf numFmtId="0" fontId="3" fillId="0" borderId="0" xfId="0" quotePrefix="1" applyFont="1" applyAlignment="1">
      <alignment horizontal="center"/>
    </xf>
    <xf numFmtId="0" fontId="0" fillId="36" borderId="2" xfId="0" quotePrefix="1" applyFill="1" applyBorder="1" applyAlignment="1">
      <alignment horizontal="left"/>
    </xf>
    <xf numFmtId="172" fontId="0" fillId="37" borderId="8" xfId="1" applyNumberFormat="1" applyFont="1" applyFill="1" applyBorder="1"/>
    <xf numFmtId="172" fontId="0" fillId="36" borderId="3" xfId="1" applyNumberFormat="1" applyFont="1" applyFill="1" applyBorder="1"/>
    <xf numFmtId="172" fontId="0" fillId="37" borderId="0" xfId="1" applyNumberFormat="1" applyFont="1" applyFill="1" applyBorder="1"/>
    <xf numFmtId="0" fontId="0" fillId="37" borderId="2" xfId="0" quotePrefix="1" applyFill="1" applyBorder="1" applyAlignment="1">
      <alignment horizontal="left"/>
    </xf>
    <xf numFmtId="172" fontId="0" fillId="37" borderId="3" xfId="1" applyNumberFormat="1" applyFont="1" applyFill="1" applyBorder="1"/>
    <xf numFmtId="10" fontId="0" fillId="36" borderId="0" xfId="1" applyNumberFormat="1" applyFont="1" applyFill="1" applyBorder="1"/>
    <xf numFmtId="172" fontId="0" fillId="36" borderId="0" xfId="1" applyNumberFormat="1" applyFont="1" applyFill="1" applyBorder="1"/>
    <xf numFmtId="172" fontId="0" fillId="37" borderId="1" xfId="1" applyNumberFormat="1" applyFont="1" applyFill="1" applyBorder="1"/>
    <xf numFmtId="0" fontId="80" fillId="0" borderId="5" xfId="0" applyFont="1" applyBorder="1" applyAlignment="1">
      <alignment horizontal="center"/>
    </xf>
    <xf numFmtId="0" fontId="80" fillId="0" borderId="6" xfId="0" applyFont="1" applyBorder="1" applyAlignment="1">
      <alignment horizontal="center"/>
    </xf>
    <xf numFmtId="176" fontId="0" fillId="0" borderId="0" xfId="1" applyNumberFormat="1" applyFont="1"/>
    <xf numFmtId="0" fontId="0" fillId="37" borderId="7" xfId="0" applyFill="1" applyBorder="1" applyAlignment="1">
      <alignment horizontal="left"/>
    </xf>
    <xf numFmtId="172" fontId="0" fillId="2" borderId="0" xfId="0" applyNumberFormat="1" applyFill="1"/>
    <xf numFmtId="172" fontId="1" fillId="2" borderId="0" xfId="1" applyNumberFormat="1" applyFont="1" applyFill="1"/>
    <xf numFmtId="172" fontId="1" fillId="2" borderId="1" xfId="1" applyNumberFormat="1" applyFont="1" applyFill="1" applyBorder="1"/>
    <xf numFmtId="172" fontId="2" fillId="4" borderId="0" xfId="1" applyNumberFormat="1" applyFont="1" applyFill="1"/>
    <xf numFmtId="0" fontId="3" fillId="0" borderId="0" xfId="0" applyFont="1"/>
    <xf numFmtId="0" fontId="0" fillId="65" borderId="0" xfId="0" applyFill="1"/>
    <xf numFmtId="164" fontId="75" fillId="0" borderId="2" xfId="2" applyNumberFormat="1" applyFont="1" applyBorder="1"/>
    <xf numFmtId="164" fontId="75" fillId="0" borderId="0" xfId="2" applyNumberFormat="1" applyFont="1" applyBorder="1"/>
    <xf numFmtId="164" fontId="75" fillId="0" borderId="3" xfId="2" applyNumberFormat="1" applyFont="1" applyBorder="1"/>
    <xf numFmtId="177" fontId="0" fillId="0" borderId="0" xfId="1" applyNumberFormat="1" applyFont="1"/>
    <xf numFmtId="164" fontId="0" fillId="0" borderId="0" xfId="2" applyNumberFormat="1" applyFont="1"/>
    <xf numFmtId="0" fontId="81" fillId="0" borderId="0" xfId="0" quotePrefix="1" applyFont="1"/>
    <xf numFmtId="0" fontId="81" fillId="0" borderId="0" xfId="0" quotePrefix="1" applyFont="1" applyAlignment="1">
      <alignment horizontal="left"/>
    </xf>
    <xf numFmtId="0" fontId="81" fillId="0" borderId="0" xfId="0" quotePrefix="1" applyFont="1" applyAlignment="1">
      <alignment horizontal="right"/>
    </xf>
    <xf numFmtId="0" fontId="84" fillId="0" borderId="0" xfId="0" applyFont="1" applyAlignment="1">
      <alignment horizontal="right"/>
    </xf>
    <xf numFmtId="0" fontId="0" fillId="0" borderId="19" xfId="0" quotePrefix="1" applyBorder="1" applyAlignment="1">
      <alignment horizontal="center" wrapText="1"/>
    </xf>
    <xf numFmtId="0" fontId="0" fillId="0" borderId="20" xfId="0" quotePrefix="1" applyBorder="1" applyAlignment="1">
      <alignment horizontal="center" wrapText="1"/>
    </xf>
    <xf numFmtId="0" fontId="0" fillId="0" borderId="21" xfId="0" applyBorder="1" applyAlignment="1">
      <alignment horizontal="center" wrapText="1"/>
    </xf>
    <xf numFmtId="10" fontId="0" fillId="0" borderId="2" xfId="1" applyNumberFormat="1" applyFont="1" applyBorder="1"/>
    <xf numFmtId="10" fontId="82" fillId="0" borderId="2" xfId="1" applyNumberFormat="1" applyFont="1" applyBorder="1"/>
    <xf numFmtId="10" fontId="0" fillId="0" borderId="0" xfId="1" applyNumberFormat="1" applyFont="1" applyBorder="1"/>
    <xf numFmtId="10" fontId="0" fillId="0" borderId="3" xfId="1" applyNumberFormat="1" applyFont="1" applyBorder="1"/>
    <xf numFmtId="10" fontId="75" fillId="0" borderId="2" xfId="1" applyNumberFormat="1" applyFont="1" applyBorder="1"/>
    <xf numFmtId="10" fontId="75" fillId="0" borderId="0" xfId="1" applyNumberFormat="1" applyFont="1" applyBorder="1"/>
    <xf numFmtId="10" fontId="75" fillId="0" borderId="3" xfId="1" applyNumberFormat="1" applyFont="1" applyBorder="1"/>
    <xf numFmtId="10" fontId="82" fillId="0" borderId="0" xfId="1" applyNumberFormat="1" applyFont="1" applyBorder="1"/>
    <xf numFmtId="10" fontId="82" fillId="0" borderId="3" xfId="1" applyNumberFormat="1" applyFont="1" applyBorder="1"/>
    <xf numFmtId="0" fontId="83" fillId="0" borderId="0" xfId="0" quotePrefix="1" applyFont="1" applyAlignment="1">
      <alignment horizontal="left"/>
    </xf>
    <xf numFmtId="0" fontId="0" fillId="0" borderId="2" xfId="0" applyBorder="1"/>
    <xf numFmtId="10" fontId="0" fillId="65" borderId="0" xfId="1" applyNumberFormat="1" applyFont="1" applyFill="1"/>
    <xf numFmtId="37" fontId="0" fillId="65" borderId="0" xfId="0" applyNumberFormat="1" applyFill="1"/>
    <xf numFmtId="0" fontId="0" fillId="65" borderId="0" xfId="0" quotePrefix="1" applyFill="1" applyAlignment="1">
      <alignment horizontal="left"/>
    </xf>
    <xf numFmtId="164" fontId="2" fillId="0" borderId="0" xfId="2" applyNumberFormat="1" applyFont="1" applyBorder="1"/>
    <xf numFmtId="166" fontId="2" fillId="0" borderId="1" xfId="2101" applyNumberFormat="1" applyFont="1" applyBorder="1"/>
    <xf numFmtId="0" fontId="85" fillId="0" borderId="0" xfId="0" applyFont="1"/>
    <xf numFmtId="0" fontId="86" fillId="0" borderId="0" xfId="0" applyFont="1"/>
    <xf numFmtId="49" fontId="87" fillId="66" borderId="37" xfId="0" applyNumberFormat="1" applyFont="1" applyFill="1" applyBorder="1" applyAlignment="1">
      <alignment horizontal="left" vertical="center" wrapText="1"/>
    </xf>
    <xf numFmtId="49" fontId="87" fillId="66" borderId="38" xfId="0" quotePrefix="1" applyNumberFormat="1" applyFont="1" applyFill="1" applyBorder="1" applyAlignment="1">
      <alignment horizontal="center" vertical="center" wrapText="1"/>
    </xf>
    <xf numFmtId="49" fontId="87" fillId="66" borderId="39" xfId="0" quotePrefix="1" applyNumberFormat="1" applyFont="1" applyFill="1" applyBorder="1" applyAlignment="1">
      <alignment horizontal="center" vertical="center" wrapText="1"/>
    </xf>
    <xf numFmtId="49" fontId="87" fillId="66" borderId="40" xfId="0" quotePrefix="1" applyNumberFormat="1" applyFont="1" applyFill="1" applyBorder="1" applyAlignment="1">
      <alignment horizontal="center" vertical="center" wrapText="1"/>
    </xf>
    <xf numFmtId="49" fontId="87" fillId="66" borderId="4" xfId="0" quotePrefix="1" applyNumberFormat="1" applyFont="1" applyFill="1" applyBorder="1" applyAlignment="1">
      <alignment horizontal="center" vertical="center" wrapText="1"/>
    </xf>
    <xf numFmtId="49" fontId="87" fillId="66" borderId="5" xfId="0" quotePrefix="1" applyNumberFormat="1" applyFont="1" applyFill="1" applyBorder="1" applyAlignment="1">
      <alignment horizontal="center" vertical="center" wrapText="1"/>
    </xf>
    <xf numFmtId="49" fontId="87" fillId="66" borderId="6" xfId="0" quotePrefix="1" applyNumberFormat="1" applyFont="1" applyFill="1" applyBorder="1" applyAlignment="1">
      <alignment horizontal="center" vertical="center" wrapText="1"/>
    </xf>
    <xf numFmtId="49" fontId="87" fillId="66" borderId="37" xfId="0" applyNumberFormat="1" applyFont="1" applyFill="1" applyBorder="1" applyAlignment="1">
      <alignment horizontal="center" vertical="center" wrapText="1"/>
    </xf>
    <xf numFmtId="49" fontId="87" fillId="66" borderId="37" xfId="0" applyNumberFormat="1" applyFont="1" applyFill="1" applyBorder="1" applyAlignment="1">
      <alignment horizontal="center" vertical="center"/>
    </xf>
    <xf numFmtId="49" fontId="87" fillId="66" borderId="41" xfId="0" applyNumberFormat="1" applyFont="1" applyFill="1" applyBorder="1" applyAlignment="1">
      <alignment horizontal="center" vertical="center"/>
    </xf>
    <xf numFmtId="0" fontId="85" fillId="0" borderId="0" xfId="0" applyFont="1" applyAlignment="1">
      <alignment horizontal="center"/>
    </xf>
    <xf numFmtId="49" fontId="87" fillId="0" borderId="0" xfId="0" applyNumberFormat="1" applyFont="1" applyAlignment="1">
      <alignment horizontal="center" vertical="center"/>
    </xf>
    <xf numFmtId="42" fontId="85" fillId="0" borderId="2" xfId="0" applyNumberFormat="1" applyFont="1" applyBorder="1"/>
    <xf numFmtId="177" fontId="85" fillId="0" borderId="0" xfId="1" applyNumberFormat="1" applyFont="1" applyFill="1" applyBorder="1" applyAlignment="1">
      <alignment horizontal="center"/>
    </xf>
    <xf numFmtId="177" fontId="85" fillId="0" borderId="3" xfId="1" applyNumberFormat="1" applyFont="1" applyFill="1" applyBorder="1" applyAlignment="1">
      <alignment horizontal="center"/>
    </xf>
    <xf numFmtId="42" fontId="85" fillId="0" borderId="0" xfId="0" applyNumberFormat="1" applyFont="1"/>
    <xf numFmtId="177" fontId="85" fillId="0" borderId="2" xfId="1" applyNumberFormat="1" applyFont="1" applyFill="1" applyBorder="1" applyAlignment="1">
      <alignment horizontal="center"/>
    </xf>
    <xf numFmtId="0" fontId="88" fillId="0" borderId="0" xfId="0" applyFont="1"/>
    <xf numFmtId="0" fontId="86" fillId="0" borderId="1" xfId="0" applyFont="1" applyBorder="1"/>
    <xf numFmtId="0" fontId="85" fillId="0" borderId="0" xfId="0" quotePrefix="1" applyFont="1" applyAlignment="1">
      <alignment horizontal="left"/>
    </xf>
    <xf numFmtId="42" fontId="85" fillId="0" borderId="7" xfId="0" applyNumberFormat="1" applyFont="1" applyBorder="1"/>
    <xf numFmtId="177" fontId="85" fillId="0" borderId="1" xfId="1" applyNumberFormat="1" applyFont="1" applyFill="1" applyBorder="1" applyAlignment="1">
      <alignment horizontal="center"/>
    </xf>
    <xf numFmtId="177" fontId="85" fillId="0" borderId="8" xfId="1" applyNumberFormat="1" applyFont="1" applyFill="1" applyBorder="1" applyAlignment="1">
      <alignment horizontal="center"/>
    </xf>
    <xf numFmtId="42" fontId="85" fillId="0" borderId="1" xfId="0" applyNumberFormat="1" applyFont="1" applyBorder="1"/>
    <xf numFmtId="177" fontId="85" fillId="0" borderId="7" xfId="1" applyNumberFormat="1" applyFont="1" applyFill="1" applyBorder="1" applyAlignment="1">
      <alignment horizontal="center"/>
    </xf>
    <xf numFmtId="0" fontId="85" fillId="0" borderId="0" xfId="0" applyFont="1" applyAlignment="1">
      <alignment horizontal="right"/>
    </xf>
    <xf numFmtId="42" fontId="85" fillId="0" borderId="0" xfId="0" applyNumberFormat="1" applyFont="1" applyAlignment="1">
      <alignment horizontal="center"/>
    </xf>
    <xf numFmtId="42" fontId="85" fillId="0" borderId="3" xfId="0" applyNumberFormat="1" applyFont="1" applyBorder="1" applyAlignment="1">
      <alignment horizontal="center"/>
    </xf>
    <xf numFmtId="42" fontId="85" fillId="0" borderId="2" xfId="0" applyNumberFormat="1" applyFont="1" applyBorder="1" applyAlignment="1">
      <alignment horizontal="center"/>
    </xf>
    <xf numFmtId="49" fontId="87" fillId="0" borderId="0" xfId="0" quotePrefix="1" applyNumberFormat="1" applyFont="1" applyAlignment="1">
      <alignment horizontal="center" vertical="center"/>
    </xf>
    <xf numFmtId="164" fontId="75" fillId="0" borderId="0" xfId="5" applyNumberFormat="1" applyFont="1" applyFill="1"/>
    <xf numFmtId="164" fontId="1" fillId="0" borderId="0" xfId="5" applyNumberFormat="1" applyFont="1" applyFill="1"/>
    <xf numFmtId="10" fontId="1" fillId="38" borderId="0" xfId="6" applyNumberFormat="1" applyFont="1" applyFill="1"/>
    <xf numFmtId="172" fontId="1" fillId="38" borderId="0" xfId="6" applyNumberFormat="1" applyFont="1" applyFill="1"/>
    <xf numFmtId="0" fontId="1" fillId="38" borderId="0" xfId="3" applyFont="1" applyFill="1" applyAlignment="1">
      <alignment horizontal="center" wrapText="1"/>
    </xf>
    <xf numFmtId="0" fontId="1" fillId="38" borderId="0" xfId="3" applyFont="1" applyFill="1"/>
    <xf numFmtId="0" fontId="1" fillId="38" borderId="0" xfId="3" quotePrefix="1" applyFont="1" applyFill="1" applyAlignment="1">
      <alignment horizontal="left" wrapText="1"/>
    </xf>
    <xf numFmtId="37" fontId="1" fillId="38" borderId="0" xfId="3" applyNumberFormat="1" applyFont="1" applyFill="1"/>
    <xf numFmtId="164" fontId="1" fillId="38" borderId="0" xfId="3" applyNumberFormat="1" applyFont="1" applyFill="1"/>
    <xf numFmtId="167" fontId="1" fillId="0" borderId="0" xfId="4" applyNumberFormat="1" applyFont="1" applyBorder="1" applyAlignment="1">
      <alignment horizontal="center"/>
    </xf>
    <xf numFmtId="167" fontId="1" fillId="0" borderId="0" xfId="4" applyNumberFormat="1" applyFont="1" applyAlignment="1">
      <alignment horizontal="center"/>
    </xf>
    <xf numFmtId="168" fontId="3" fillId="0" borderId="0" xfId="3" applyNumberFormat="1" applyFont="1" applyAlignment="1">
      <alignment horizontal="center"/>
    </xf>
    <xf numFmtId="164" fontId="1" fillId="0" borderId="0" xfId="5" applyNumberFormat="1" applyFont="1"/>
    <xf numFmtId="166" fontId="1" fillId="0" borderId="0" xfId="4" applyNumberFormat="1" applyFont="1"/>
    <xf numFmtId="166" fontId="1" fillId="0" borderId="0" xfId="4" applyNumberFormat="1" applyFont="1" applyFill="1"/>
    <xf numFmtId="43" fontId="1" fillId="0" borderId="0" xfId="4" applyFont="1"/>
    <xf numFmtId="43" fontId="1" fillId="0" borderId="0" xfId="4" applyFont="1" applyFill="1"/>
    <xf numFmtId="164" fontId="1" fillId="36" borderId="0" xfId="5" applyNumberFormat="1" applyFont="1" applyFill="1"/>
    <xf numFmtId="0" fontId="1" fillId="0" borderId="0" xfId="3" applyFont="1"/>
    <xf numFmtId="0" fontId="1" fillId="0" borderId="18" xfId="3" quotePrefix="1" applyFont="1" applyBorder="1" applyAlignment="1">
      <alignment horizontal="center"/>
    </xf>
    <xf numFmtId="0" fontId="1" fillId="0" borderId="18" xfId="3" applyFont="1" applyBorder="1" applyAlignment="1">
      <alignment horizontal="center"/>
    </xf>
    <xf numFmtId="14" fontId="1" fillId="0" borderId="0" xfId="3" quotePrefix="1" applyNumberFormat="1" applyFont="1" applyAlignment="1">
      <alignment horizontal="left"/>
    </xf>
    <xf numFmtId="0" fontId="1" fillId="0" borderId="0" xfId="3" quotePrefix="1" applyFont="1" applyAlignment="1">
      <alignment horizontal="left" wrapText="1"/>
    </xf>
    <xf numFmtId="0" fontId="1" fillId="0" borderId="0" xfId="3" applyFont="1" applyAlignment="1">
      <alignment horizontal="center" wrapText="1"/>
    </xf>
    <xf numFmtId="0" fontId="1" fillId="0" borderId="0" xfId="3" quotePrefix="1" applyFont="1" applyAlignment="1">
      <alignment horizontal="center" wrapText="1"/>
    </xf>
    <xf numFmtId="0" fontId="1" fillId="0" borderId="0" xfId="3" applyFont="1" applyAlignment="1">
      <alignment horizontal="center"/>
    </xf>
    <xf numFmtId="167" fontId="1" fillId="0" borderId="0" xfId="3" applyNumberFormat="1" applyFont="1" applyAlignment="1">
      <alignment horizontal="center" wrapText="1"/>
    </xf>
    <xf numFmtId="37" fontId="1" fillId="0" borderId="0" xfId="3" applyNumberFormat="1" applyFont="1"/>
    <xf numFmtId="0" fontId="1" fillId="0" borderId="0" xfId="3" applyFont="1" applyAlignment="1">
      <alignment horizontal="left"/>
    </xf>
    <xf numFmtId="0" fontId="1" fillId="0" borderId="0" xfId="3" quotePrefix="1" applyFont="1" applyAlignment="1">
      <alignment horizontal="left"/>
    </xf>
    <xf numFmtId="0" fontId="1" fillId="0" borderId="0" xfId="3" applyFont="1" applyAlignment="1">
      <alignment horizontal="left" indent="1"/>
    </xf>
    <xf numFmtId="164" fontId="75" fillId="0" borderId="0" xfId="5" applyNumberFormat="1" applyFont="1"/>
    <xf numFmtId="0" fontId="1" fillId="0" borderId="0" xfId="3" quotePrefix="1" applyFont="1" applyAlignment="1">
      <alignment horizontal="left" indent="1"/>
    </xf>
    <xf numFmtId="37" fontId="1" fillId="0" borderId="0" xfId="3" quotePrefix="1" applyNumberFormat="1" applyFont="1" applyAlignment="1">
      <alignment horizontal="left"/>
    </xf>
    <xf numFmtId="17" fontId="1" fillId="0" borderId="0" xfId="3" quotePrefix="1" applyNumberFormat="1" applyFont="1" applyAlignment="1">
      <alignment horizontal="right"/>
    </xf>
    <xf numFmtId="0" fontId="1" fillId="36" borderId="0" xfId="3" applyFont="1" applyFill="1"/>
    <xf numFmtId="0" fontId="1" fillId="37" borderId="0" xfId="3" applyFont="1" applyFill="1"/>
    <xf numFmtId="164" fontId="1" fillId="0" borderId="0" xfId="3" applyNumberFormat="1" applyFont="1"/>
    <xf numFmtId="164" fontId="1" fillId="36" borderId="0" xfId="3" applyNumberFormat="1" applyFont="1" applyFill="1"/>
    <xf numFmtId="164" fontId="1" fillId="37" borderId="0" xfId="3" applyNumberFormat="1" applyFont="1" applyFill="1"/>
    <xf numFmtId="172" fontId="1" fillId="36" borderId="0" xfId="1" applyNumberFormat="1" applyFont="1" applyFill="1"/>
    <xf numFmtId="172" fontId="1" fillId="37" borderId="0" xfId="1" applyNumberFormat="1" applyFont="1" applyFill="1"/>
    <xf numFmtId="168" fontId="3" fillId="0" borderId="0" xfId="3" quotePrefix="1" applyNumberFormat="1" applyFont="1" applyAlignment="1">
      <alignment horizontal="center"/>
    </xf>
    <xf numFmtId="164" fontId="0" fillId="36" borderId="0" xfId="0" applyNumberFormat="1" applyFill="1"/>
    <xf numFmtId="10" fontId="2" fillId="36" borderId="0" xfId="0" applyNumberFormat="1" applyFont="1" applyFill="1"/>
    <xf numFmtId="164" fontId="0" fillId="36" borderId="1" xfId="0" applyNumberFormat="1" applyFill="1" applyBorder="1"/>
    <xf numFmtId="10" fontId="0" fillId="36" borderId="1" xfId="0" applyNumberFormat="1" applyFill="1" applyBorder="1"/>
    <xf numFmtId="0" fontId="0" fillId="36" borderId="0" xfId="0" applyFill="1"/>
    <xf numFmtId="10" fontId="0" fillId="36" borderId="0" xfId="0" applyNumberFormat="1" applyFill="1"/>
    <xf numFmtId="166" fontId="1" fillId="38" borderId="0" xfId="4" applyNumberFormat="1" applyFont="1" applyFill="1"/>
    <xf numFmtId="37" fontId="1" fillId="36" borderId="0" xfId="3" applyNumberFormat="1" applyFont="1" applyFill="1"/>
    <xf numFmtId="37" fontId="1" fillId="37" borderId="0" xfId="3" applyNumberFormat="1" applyFont="1" applyFill="1"/>
    <xf numFmtId="0" fontId="1" fillId="37" borderId="0" xfId="3" quotePrefix="1" applyFont="1" applyFill="1" applyAlignment="1">
      <alignment horizontal="left"/>
    </xf>
    <xf numFmtId="0" fontId="1" fillId="36" borderId="0" xfId="3" quotePrefix="1" applyFont="1" applyFill="1" applyAlignment="1">
      <alignment horizontal="left"/>
    </xf>
    <xf numFmtId="0" fontId="1" fillId="38" borderId="0" xfId="3" quotePrefix="1" applyFont="1" applyFill="1" applyAlignment="1">
      <alignment horizontal="left"/>
    </xf>
    <xf numFmtId="169" fontId="1" fillId="38" borderId="0" xfId="3" applyNumberFormat="1" applyFont="1" applyFill="1"/>
    <xf numFmtId="0" fontId="0" fillId="36" borderId="0" xfId="0" quotePrefix="1" applyFill="1" applyAlignment="1">
      <alignment horizontal="left"/>
    </xf>
    <xf numFmtId="165" fontId="0" fillId="36" borderId="0" xfId="0" applyNumberFormat="1" applyFill="1"/>
    <xf numFmtId="0" fontId="0" fillId="36" borderId="0" xfId="0" applyFill="1" applyAlignment="1">
      <alignment horizontal="right"/>
    </xf>
    <xf numFmtId="42" fontId="0" fillId="0" borderId="0" xfId="0" applyNumberFormat="1"/>
    <xf numFmtId="0" fontId="0" fillId="0" borderId="0" xfId="0" applyAlignment="1">
      <alignment horizontal="left" indent="1"/>
    </xf>
    <xf numFmtId="0" fontId="82" fillId="0" borderId="0" xfId="0" quotePrefix="1" applyFont="1" applyAlignment="1">
      <alignment horizontal="left"/>
    </xf>
    <xf numFmtId="0" fontId="0" fillId="0" borderId="0" xfId="0" applyAlignment="1">
      <alignment horizontal="left" indent="2"/>
    </xf>
    <xf numFmtId="170" fontId="31" fillId="0" borderId="0" xfId="1750"/>
    <xf numFmtId="0" fontId="50" fillId="0" borderId="0" xfId="0" quotePrefix="1" applyFont="1" applyAlignment="1">
      <alignment horizontal="right"/>
    </xf>
    <xf numFmtId="0" fontId="98" fillId="0" borderId="0" xfId="0" applyFont="1" applyAlignment="1">
      <alignment horizontal="centerContinuous"/>
    </xf>
    <xf numFmtId="170" fontId="99" fillId="0" borderId="0" xfId="1750" quotePrefix="1" applyFont="1" applyAlignment="1">
      <alignment horizontal="left"/>
    </xf>
    <xf numFmtId="170" fontId="83" fillId="0" borderId="0" xfId="1750" quotePrefix="1" applyFont="1" applyAlignment="1">
      <alignment horizontal="left"/>
    </xf>
    <xf numFmtId="170" fontId="3" fillId="0" borderId="0" xfId="1750" quotePrefix="1" applyFont="1" applyAlignment="1">
      <alignment horizontal="left"/>
    </xf>
    <xf numFmtId="170" fontId="3" fillId="0" borderId="0" xfId="1750" applyFont="1" applyAlignment="1">
      <alignment horizontal="center"/>
    </xf>
    <xf numFmtId="170" fontId="31" fillId="0" borderId="2" xfId="1750" applyBorder="1"/>
    <xf numFmtId="170" fontId="31" fillId="0" borderId="0" xfId="1750" applyAlignment="1">
      <alignment horizontal="center"/>
    </xf>
    <xf numFmtId="170" fontId="31" fillId="0" borderId="19" xfId="1750" quotePrefix="1" applyBorder="1" applyAlignment="1">
      <alignment horizontal="center" wrapText="1"/>
    </xf>
    <xf numFmtId="170" fontId="31" fillId="0" borderId="20" xfId="1750" quotePrefix="1" applyBorder="1" applyAlignment="1">
      <alignment horizontal="center" wrapText="1"/>
    </xf>
    <xf numFmtId="170" fontId="31" fillId="0" borderId="21" xfId="1750" applyBorder="1" applyAlignment="1">
      <alignment horizontal="center" wrapText="1"/>
    </xf>
    <xf numFmtId="170" fontId="31" fillId="0" borderId="0" xfId="1750" quotePrefix="1" applyAlignment="1">
      <alignment horizontal="center" wrapText="1"/>
    </xf>
    <xf numFmtId="170" fontId="31" fillId="0" borderId="0" xfId="1750" applyAlignment="1">
      <alignment horizontal="center" wrapText="1"/>
    </xf>
    <xf numFmtId="164" fontId="0" fillId="0" borderId="2" xfId="5" applyNumberFormat="1" applyFont="1" applyBorder="1"/>
    <xf numFmtId="164" fontId="0" fillId="0" borderId="0" xfId="5" applyNumberFormat="1" applyFont="1" applyBorder="1"/>
    <xf numFmtId="164" fontId="0" fillId="0" borderId="3" xfId="5" applyNumberFormat="1" applyFont="1" applyBorder="1"/>
    <xf numFmtId="170" fontId="31" fillId="0" borderId="0" xfId="1750" quotePrefix="1" applyAlignment="1">
      <alignment horizontal="left"/>
    </xf>
    <xf numFmtId="164" fontId="0" fillId="0" borderId="7" xfId="5" applyNumberFormat="1" applyFont="1" applyBorder="1"/>
    <xf numFmtId="164" fontId="0" fillId="0" borderId="1" xfId="5" applyNumberFormat="1" applyFont="1" applyBorder="1"/>
    <xf numFmtId="164" fontId="0" fillId="0" borderId="8" xfId="5" applyNumberFormat="1" applyFont="1" applyBorder="1"/>
    <xf numFmtId="10" fontId="0" fillId="0" borderId="2" xfId="6" applyNumberFormat="1" applyFont="1" applyBorder="1"/>
    <xf numFmtId="10" fontId="0" fillId="0" borderId="0" xfId="6" applyNumberFormat="1" applyFont="1" applyBorder="1"/>
    <xf numFmtId="10" fontId="0" fillId="0" borderId="3" xfId="6" applyNumberFormat="1" applyFont="1" applyBorder="1"/>
    <xf numFmtId="10" fontId="75" fillId="0" borderId="0" xfId="6" applyNumberFormat="1" applyFont="1" applyBorder="1"/>
    <xf numFmtId="10" fontId="0" fillId="0" borderId="7" xfId="6" applyNumberFormat="1" applyFont="1" applyBorder="1"/>
    <xf numFmtId="10" fontId="0" fillId="0" borderId="1" xfId="6" applyNumberFormat="1" applyFont="1" applyBorder="1"/>
    <xf numFmtId="10" fontId="0" fillId="0" borderId="8" xfId="6" applyNumberFormat="1" applyFont="1" applyBorder="1"/>
    <xf numFmtId="10" fontId="82" fillId="0" borderId="0" xfId="6" applyNumberFormat="1" applyFont="1" applyBorder="1"/>
    <xf numFmtId="177" fontId="0" fillId="0" borderId="0" xfId="1" applyNumberFormat="1" applyFont="1" applyBorder="1"/>
    <xf numFmtId="177" fontId="0" fillId="0" borderId="1" xfId="1" applyNumberFormat="1" applyFont="1" applyBorder="1"/>
    <xf numFmtId="177" fontId="0" fillId="0" borderId="0" xfId="0" applyNumberFormat="1"/>
    <xf numFmtId="0" fontId="0" fillId="0" borderId="21" xfId="0" quotePrefix="1" applyBorder="1" applyAlignment="1">
      <alignment horizontal="center" wrapText="1"/>
    </xf>
    <xf numFmtId="177" fontId="0" fillId="0" borderId="1" xfId="0" applyNumberFormat="1" applyBorder="1"/>
    <xf numFmtId="170" fontId="101" fillId="0" borderId="0" xfId="1750" quotePrefix="1" applyFont="1" applyAlignment="1">
      <alignment horizontal="left"/>
    </xf>
    <xf numFmtId="177" fontId="0" fillId="0" borderId="19" xfId="0" applyNumberFormat="1" applyBorder="1"/>
    <xf numFmtId="170" fontId="31" fillId="0" borderId="21" xfId="1750" quotePrefix="1" applyBorder="1" applyAlignment="1">
      <alignment horizontal="center" wrapText="1"/>
    </xf>
    <xf numFmtId="177" fontId="0" fillId="0" borderId="43" xfId="1" applyNumberFormat="1" applyFont="1" applyBorder="1" applyAlignment="1">
      <alignment horizontal="center"/>
    </xf>
    <xf numFmtId="164" fontId="0" fillId="0" borderId="42" xfId="5" applyNumberFormat="1" applyFont="1" applyBorder="1" applyAlignment="1">
      <alignment horizontal="center"/>
    </xf>
    <xf numFmtId="177" fontId="0" fillId="0" borderId="0" xfId="1" applyNumberFormat="1" applyFont="1" applyBorder="1" applyAlignment="1">
      <alignment horizontal="center"/>
    </xf>
    <xf numFmtId="164" fontId="0" fillId="0" borderId="0" xfId="5" applyNumberFormat="1" applyFont="1" applyBorder="1" applyAlignment="1">
      <alignment horizontal="center"/>
    </xf>
    <xf numFmtId="0" fontId="0" fillId="68" borderId="0" xfId="0" applyFill="1"/>
    <xf numFmtId="0" fontId="50" fillId="68" borderId="0" xfId="0" quotePrefix="1" applyFont="1" applyFill="1" applyAlignment="1">
      <alignment horizontal="right"/>
    </xf>
    <xf numFmtId="0" fontId="98" fillId="68" borderId="0" xfId="0" applyFont="1" applyFill="1" applyAlignment="1">
      <alignment horizontal="left"/>
    </xf>
    <xf numFmtId="0" fontId="0" fillId="68" borderId="0" xfId="0" applyFill="1" applyAlignment="1">
      <alignment horizontal="center"/>
    </xf>
    <xf numFmtId="0" fontId="3" fillId="68" borderId="0" xfId="0" applyFont="1" applyFill="1" applyAlignment="1">
      <alignment horizontal="center"/>
    </xf>
    <xf numFmtId="0" fontId="0" fillId="68" borderId="0" xfId="0" applyFill="1" applyAlignment="1">
      <alignment horizontal="right" wrapText="1"/>
    </xf>
    <xf numFmtId="0" fontId="0" fillId="68" borderId="0" xfId="0" quotePrefix="1" applyFill="1" applyAlignment="1">
      <alignment horizontal="right" wrapText="1"/>
    </xf>
    <xf numFmtId="177" fontId="0" fillId="68" borderId="0" xfId="0" applyNumberFormat="1" applyFill="1"/>
    <xf numFmtId="177" fontId="0" fillId="68" borderId="0" xfId="1" applyNumberFormat="1" applyFont="1" applyFill="1" applyBorder="1"/>
    <xf numFmtId="0" fontId="0" fillId="68" borderId="0" xfId="0" quotePrefix="1" applyFill="1" applyAlignment="1">
      <alignment horizontal="left"/>
    </xf>
    <xf numFmtId="172" fontId="0" fillId="68" borderId="0" xfId="0" applyNumberFormat="1" applyFill="1"/>
    <xf numFmtId="172" fontId="0" fillId="0" borderId="0" xfId="1" applyNumberFormat="1" applyFont="1" applyBorder="1"/>
    <xf numFmtId="172" fontId="0" fillId="0" borderId="1" xfId="1" applyNumberFormat="1" applyFont="1" applyBorder="1"/>
    <xf numFmtId="172" fontId="0" fillId="68" borderId="0" xfId="1" applyNumberFormat="1" applyFont="1" applyFill="1" applyBorder="1"/>
    <xf numFmtId="2" fontId="0" fillId="0" borderId="0" xfId="0" applyNumberFormat="1"/>
    <xf numFmtId="172" fontId="0" fillId="0" borderId="0" xfId="0" applyNumberFormat="1"/>
    <xf numFmtId="172" fontId="1" fillId="0" borderId="1" xfId="1" applyNumberFormat="1" applyFont="1" applyBorder="1"/>
    <xf numFmtId="164" fontId="0" fillId="0" borderId="2" xfId="5" applyNumberFormat="1" applyFont="1" applyFill="1" applyBorder="1"/>
    <xf numFmtId="164" fontId="0" fillId="0" borderId="0" xfId="5" applyNumberFormat="1" applyFont="1" applyFill="1" applyBorder="1"/>
    <xf numFmtId="164" fontId="0" fillId="0" borderId="3" xfId="5" applyNumberFormat="1" applyFont="1" applyFill="1" applyBorder="1"/>
    <xf numFmtId="164" fontId="75" fillId="0" borderId="2" xfId="2" applyNumberFormat="1" applyFont="1" applyFill="1" applyBorder="1"/>
    <xf numFmtId="164" fontId="75" fillId="0" borderId="0" xfId="2" applyNumberFormat="1" applyFont="1" applyFill="1" applyBorder="1"/>
    <xf numFmtId="164" fontId="75" fillId="0" borderId="3" xfId="2" applyNumberFormat="1" applyFont="1" applyFill="1" applyBorder="1"/>
    <xf numFmtId="164" fontId="0" fillId="0" borderId="7" xfId="5" applyNumberFormat="1" applyFont="1" applyFill="1" applyBorder="1"/>
    <xf numFmtId="164" fontId="0" fillId="0" borderId="1" xfId="5" applyNumberFormat="1" applyFont="1" applyFill="1" applyBorder="1"/>
    <xf numFmtId="164" fontId="0" fillId="0" borderId="8" xfId="5" applyNumberFormat="1" applyFont="1" applyFill="1" applyBorder="1"/>
    <xf numFmtId="177" fontId="0" fillId="0" borderId="1" xfId="1" applyNumberFormat="1" applyFont="1" applyFill="1" applyBorder="1"/>
    <xf numFmtId="177" fontId="0" fillId="0" borderId="2" xfId="5" applyNumberFormat="1" applyFont="1" applyFill="1" applyBorder="1"/>
    <xf numFmtId="177" fontId="0" fillId="0" borderId="5" xfId="5" applyNumberFormat="1" applyFont="1" applyFill="1" applyBorder="1"/>
    <xf numFmtId="177" fontId="0" fillId="0" borderId="0" xfId="5" applyNumberFormat="1" applyFont="1" applyFill="1" applyBorder="1"/>
    <xf numFmtId="177" fontId="0" fillId="0" borderId="3" xfId="5" applyNumberFormat="1" applyFont="1" applyFill="1" applyBorder="1"/>
    <xf numFmtId="177" fontId="0" fillId="0" borderId="8" xfId="5" applyNumberFormat="1" applyFont="1" applyFill="1" applyBorder="1"/>
    <xf numFmtId="177" fontId="82" fillId="0" borderId="2" xfId="5" applyNumberFormat="1" applyFont="1" applyFill="1" applyBorder="1"/>
    <xf numFmtId="177" fontId="82" fillId="0" borderId="0" xfId="5" applyNumberFormat="1" applyFont="1" applyFill="1" applyBorder="1"/>
    <xf numFmtId="177" fontId="82" fillId="0" borderId="3" xfId="5" applyNumberFormat="1" applyFont="1" applyFill="1" applyBorder="1"/>
    <xf numFmtId="177" fontId="0" fillId="0" borderId="7" xfId="1" applyNumberFormat="1" applyFont="1" applyFill="1" applyBorder="1"/>
    <xf numFmtId="170" fontId="102" fillId="0" borderId="0" xfId="1750" applyFont="1" applyAlignment="1">
      <alignment horizontal="center"/>
    </xf>
    <xf numFmtId="170" fontId="102" fillId="0" borderId="19" xfId="1750" quotePrefix="1" applyFont="1" applyBorder="1" applyAlignment="1">
      <alignment horizontal="center" wrapText="1"/>
    </xf>
    <xf numFmtId="170" fontId="102" fillId="0" borderId="20" xfId="1750" quotePrefix="1" applyFont="1" applyBorder="1" applyAlignment="1">
      <alignment horizontal="center" wrapText="1"/>
    </xf>
    <xf numFmtId="170" fontId="102" fillId="0" borderId="21" xfId="1750" applyFont="1" applyBorder="1" applyAlignment="1">
      <alignment horizontal="center" wrapText="1"/>
    </xf>
    <xf numFmtId="170" fontId="102" fillId="0" borderId="0" xfId="1750" applyFont="1"/>
    <xf numFmtId="170" fontId="102" fillId="0" borderId="0" xfId="1750" quotePrefix="1" applyFont="1" applyAlignment="1">
      <alignment horizontal="left"/>
    </xf>
    <xf numFmtId="170" fontId="102" fillId="0" borderId="21" xfId="1750" quotePrefix="1" applyFont="1" applyBorder="1" applyAlignment="1">
      <alignment horizontal="center" wrapText="1"/>
    </xf>
    <xf numFmtId="167" fontId="0" fillId="0" borderId="0" xfId="0" applyNumberFormat="1" applyAlignment="1">
      <alignment horizontal="center"/>
    </xf>
    <xf numFmtId="0" fontId="0" fillId="0" borderId="0" xfId="0" quotePrefix="1" applyAlignment="1">
      <alignment wrapText="1"/>
    </xf>
    <xf numFmtId="0" fontId="3" fillId="0" borderId="0" xfId="0" quotePrefix="1" applyFont="1" applyAlignment="1">
      <alignment horizontal="left" wrapText="1"/>
    </xf>
    <xf numFmtId="165" fontId="85" fillId="0" borderId="0" xfId="0" applyNumberFormat="1" applyFont="1"/>
    <xf numFmtId="42" fontId="85" fillId="0" borderId="0" xfId="0" applyNumberFormat="1" applyFont="1" applyAlignment="1">
      <alignment horizontal="right"/>
    </xf>
    <xf numFmtId="170" fontId="102" fillId="0" borderId="0" xfId="1750" applyFont="1" applyAlignment="1">
      <alignment horizontal="center" wrapText="1"/>
    </xf>
    <xf numFmtId="170" fontId="102" fillId="0" borderId="0" xfId="1750" applyFont="1" applyAlignment="1">
      <alignment horizontal="left" vertical="top"/>
    </xf>
    <xf numFmtId="0" fontId="3" fillId="0" borderId="0" xfId="0" quotePrefix="1" applyFont="1" applyAlignment="1">
      <alignment horizontal="left" wrapText="1"/>
    </xf>
    <xf numFmtId="170" fontId="102" fillId="0" borderId="0" xfId="1750" quotePrefix="1" applyFont="1" applyAlignment="1">
      <alignment horizontal="left" wrapText="1"/>
    </xf>
    <xf numFmtId="170" fontId="102" fillId="0" borderId="19" xfId="1750" quotePrefix="1" applyFont="1" applyBorder="1" applyAlignment="1">
      <alignment horizontal="center"/>
    </xf>
    <xf numFmtId="170" fontId="102" fillId="0" borderId="20" xfId="1750" applyFont="1" applyBorder="1" applyAlignment="1">
      <alignment horizontal="center"/>
    </xf>
    <xf numFmtId="170" fontId="102" fillId="0" borderId="21" xfId="1750" applyFont="1" applyBorder="1" applyAlignment="1">
      <alignment horizontal="center"/>
    </xf>
    <xf numFmtId="170" fontId="102" fillId="0" borderId="19" xfId="1750" applyFon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0" xfId="0" applyAlignment="1">
      <alignment horizontal="center"/>
    </xf>
    <xf numFmtId="170" fontId="100" fillId="0" borderId="19" xfId="1750" quotePrefix="1" applyFont="1" applyBorder="1" applyAlignment="1">
      <alignment horizontal="center"/>
    </xf>
    <xf numFmtId="170" fontId="100" fillId="0" borderId="20" xfId="1750" applyFont="1" applyBorder="1" applyAlignment="1">
      <alignment horizontal="center"/>
    </xf>
    <xf numFmtId="170" fontId="100" fillId="0" borderId="21" xfId="1750" applyFont="1" applyBorder="1" applyAlignment="1">
      <alignment horizontal="center"/>
    </xf>
    <xf numFmtId="170" fontId="31" fillId="0" borderId="19" xfId="1750" applyBorder="1" applyAlignment="1">
      <alignment horizontal="center"/>
    </xf>
    <xf numFmtId="170" fontId="31" fillId="0" borderId="20" xfId="1750" applyBorder="1" applyAlignment="1">
      <alignment horizontal="center"/>
    </xf>
    <xf numFmtId="170" fontId="31" fillId="0" borderId="21" xfId="1750" applyBorder="1" applyAlignment="1">
      <alignment horizontal="center"/>
    </xf>
    <xf numFmtId="170" fontId="31" fillId="0" borderId="0" xfId="1750" applyAlignment="1">
      <alignment horizontal="center"/>
    </xf>
    <xf numFmtId="0" fontId="0" fillId="0" borderId="19" xfId="0" quotePrefix="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 fillId="0" borderId="19" xfId="3" applyFont="1" applyBorder="1" applyAlignment="1">
      <alignment horizontal="center"/>
    </xf>
    <xf numFmtId="0" fontId="1" fillId="0" borderId="20" xfId="3" applyFont="1" applyBorder="1" applyAlignment="1">
      <alignment horizontal="center"/>
    </xf>
    <xf numFmtId="0" fontId="1" fillId="0" borderId="21" xfId="3" applyFont="1" applyBorder="1" applyAlignment="1">
      <alignment horizontal="center"/>
    </xf>
    <xf numFmtId="165" fontId="38" fillId="0" borderId="0" xfId="0" applyNumberFormat="1" applyFont="1" applyAlignment="1">
      <alignment horizontal="center"/>
    </xf>
    <xf numFmtId="0" fontId="85" fillId="0" borderId="0" xfId="0" applyFont="1" applyFill="1"/>
    <xf numFmtId="49" fontId="87" fillId="0" borderId="37" xfId="0" applyNumberFormat="1" applyFont="1" applyFill="1" applyBorder="1" applyAlignment="1">
      <alignment horizontal="left" vertical="center"/>
    </xf>
    <xf numFmtId="42" fontId="85" fillId="0" borderId="2" xfId="0" applyNumberFormat="1" applyFont="1" applyFill="1" applyBorder="1"/>
    <xf numFmtId="42" fontId="85" fillId="0" borderId="0" xfId="0" applyNumberFormat="1" applyFont="1" applyFill="1"/>
    <xf numFmtId="0" fontId="88" fillId="0" borderId="0" xfId="0" applyFont="1" applyFill="1"/>
    <xf numFmtId="42" fontId="85" fillId="0" borderId="7" xfId="0" applyNumberFormat="1" applyFont="1" applyFill="1" applyBorder="1"/>
    <xf numFmtId="42" fontId="85" fillId="0" borderId="1" xfId="0" applyNumberFormat="1" applyFont="1" applyFill="1" applyBorder="1"/>
    <xf numFmtId="0" fontId="85" fillId="0" borderId="0" xfId="0" applyFont="1" applyFill="1" applyAlignment="1">
      <alignment horizontal="right"/>
    </xf>
    <xf numFmtId="0" fontId="0" fillId="0" borderId="0" xfId="0" quotePrefix="1" applyFill="1" applyAlignment="1">
      <alignment horizontal="left"/>
    </xf>
    <xf numFmtId="0" fontId="0" fillId="0" borderId="0" xfId="0" applyFill="1"/>
    <xf numFmtId="43" fontId="0" fillId="0" borderId="0" xfId="2101" applyFont="1" applyFill="1"/>
    <xf numFmtId="37" fontId="0" fillId="0" borderId="0" xfId="0" applyNumberFormat="1" applyFill="1"/>
    <xf numFmtId="10" fontId="0" fillId="0" borderId="0" xfId="1" applyNumberFormat="1" applyFont="1" applyFill="1"/>
    <xf numFmtId="0" fontId="3" fillId="0" borderId="0" xfId="0" applyFont="1" applyFill="1"/>
    <xf numFmtId="0" fontId="0" fillId="0" borderId="0" xfId="0" applyFill="1" applyAlignment="1">
      <alignment horizontal="center" wrapText="1"/>
    </xf>
    <xf numFmtId="0" fontId="0" fillId="0" borderId="0" xfId="0" quotePrefix="1" applyFill="1" applyAlignment="1">
      <alignment horizontal="center" wrapText="1"/>
    </xf>
    <xf numFmtId="0" fontId="0" fillId="0" borderId="1" xfId="0" applyFill="1" applyBorder="1" applyAlignment="1">
      <alignment horizontal="right"/>
    </xf>
    <xf numFmtId="0" fontId="0" fillId="0" borderId="1" xfId="0" applyFill="1" applyBorder="1"/>
    <xf numFmtId="10" fontId="0" fillId="0" borderId="0" xfId="0" applyNumberFormat="1" applyFill="1"/>
    <xf numFmtId="44" fontId="2" fillId="0" borderId="0" xfId="1781" applyNumberFormat="1" applyFont="1" applyFill="1"/>
    <xf numFmtId="0" fontId="97" fillId="0" borderId="0" xfId="1781" applyFont="1" applyFill="1" applyAlignment="1">
      <alignment horizontal="left" indent="1"/>
    </xf>
    <xf numFmtId="0" fontId="97" fillId="0" borderId="0" xfId="1781" applyFont="1" applyFill="1" applyAlignment="1">
      <alignment horizontal="right" indent="1"/>
    </xf>
    <xf numFmtId="0" fontId="0" fillId="0" borderId="0" xfId="0" applyFill="1" applyAlignment="1">
      <alignment horizontal="left"/>
    </xf>
    <xf numFmtId="0" fontId="3" fillId="0" borderId="1" xfId="0" quotePrefix="1" applyFont="1" applyFill="1" applyBorder="1" applyAlignment="1">
      <alignment horizontal="center"/>
    </xf>
    <xf numFmtId="0" fontId="0" fillId="0" borderId="0" xfId="3" quotePrefix="1" applyFont="1" applyFill="1" applyAlignment="1">
      <alignment horizontal="left"/>
    </xf>
    <xf numFmtId="164" fontId="2" fillId="0" borderId="0" xfId="2" applyNumberFormat="1" applyFont="1" applyFill="1" applyBorder="1"/>
    <xf numFmtId="166" fontId="2" fillId="0" borderId="1" xfId="2101" applyNumberFormat="1" applyFont="1" applyFill="1" applyBorder="1"/>
    <xf numFmtId="164" fontId="0" fillId="0" borderId="0" xfId="0" applyNumberFormat="1" applyFill="1"/>
    <xf numFmtId="44" fontId="0" fillId="0" borderId="0" xfId="0" applyNumberFormat="1" applyFill="1"/>
    <xf numFmtId="0" fontId="3" fillId="0" borderId="0" xfId="0" quotePrefix="1" applyFont="1" applyFill="1" applyAlignment="1">
      <alignment horizontal="left"/>
    </xf>
    <xf numFmtId="0" fontId="36" fillId="0" borderId="0" xfId="0" applyFont="1" applyFill="1" applyAlignment="1">
      <alignment horizontal="center"/>
    </xf>
    <xf numFmtId="41" fontId="0" fillId="0" borderId="0" xfId="0" applyNumberFormat="1" applyFill="1"/>
    <xf numFmtId="173" fontId="0" fillId="0" borderId="0" xfId="0" applyNumberFormat="1" applyFill="1"/>
    <xf numFmtId="174" fontId="0" fillId="0" borderId="0" xfId="0" applyNumberFormat="1" applyFill="1"/>
    <xf numFmtId="175" fontId="0" fillId="0" borderId="0" xfId="0" applyNumberFormat="1" applyFill="1"/>
  </cellXfs>
  <cellStyles count="2132">
    <cellStyle name="20% - Accent1 10" xfId="7" xr:uid="{00000000-0005-0000-0000-000000000000}"/>
    <cellStyle name="20% - Accent1 11" xfId="8" xr:uid="{00000000-0005-0000-0000-000001000000}"/>
    <cellStyle name="20% - Accent1 12" xfId="9" xr:uid="{00000000-0005-0000-0000-000002000000}"/>
    <cellStyle name="20% - Accent1 13" xfId="10" xr:uid="{00000000-0005-0000-0000-000003000000}"/>
    <cellStyle name="20% - Accent1 14" xfId="11" xr:uid="{00000000-0005-0000-0000-000004000000}"/>
    <cellStyle name="20% - Accent1 15" xfId="12" xr:uid="{00000000-0005-0000-0000-000005000000}"/>
    <cellStyle name="20% - Accent1 15 2" xfId="13" xr:uid="{00000000-0005-0000-0000-000006000000}"/>
    <cellStyle name="20% - Accent1 15 3" xfId="14" xr:uid="{00000000-0005-0000-0000-000007000000}"/>
    <cellStyle name="20% - Accent1 15 4" xfId="15" xr:uid="{00000000-0005-0000-0000-000008000000}"/>
    <cellStyle name="20% - Accent1 15 5" xfId="16" xr:uid="{00000000-0005-0000-0000-000009000000}"/>
    <cellStyle name="20% - Accent1 16" xfId="17" xr:uid="{00000000-0005-0000-0000-00000A000000}"/>
    <cellStyle name="20% - Accent1 16 2" xfId="18" xr:uid="{00000000-0005-0000-0000-00000B000000}"/>
    <cellStyle name="20% - Accent1 16 3" xfId="19" xr:uid="{00000000-0005-0000-0000-00000C000000}"/>
    <cellStyle name="20% - Accent1 16 4" xfId="20" xr:uid="{00000000-0005-0000-0000-00000D000000}"/>
    <cellStyle name="20% - Accent1 16 5" xfId="21" xr:uid="{00000000-0005-0000-0000-00000E000000}"/>
    <cellStyle name="20% - Accent1 17" xfId="22" xr:uid="{00000000-0005-0000-0000-00000F000000}"/>
    <cellStyle name="20% - Accent1 17 2" xfId="23" xr:uid="{00000000-0005-0000-0000-000010000000}"/>
    <cellStyle name="20% - Accent1 17 3" xfId="24" xr:uid="{00000000-0005-0000-0000-000011000000}"/>
    <cellStyle name="20% - Accent1 17 4" xfId="25" xr:uid="{00000000-0005-0000-0000-000012000000}"/>
    <cellStyle name="20% - Accent1 17 5" xfId="26" xr:uid="{00000000-0005-0000-0000-000013000000}"/>
    <cellStyle name="20% - Accent1 18" xfId="27" xr:uid="{00000000-0005-0000-0000-000014000000}"/>
    <cellStyle name="20% - Accent1 19" xfId="28" xr:uid="{00000000-0005-0000-0000-000015000000}"/>
    <cellStyle name="20% - Accent1 2" xfId="29" xr:uid="{00000000-0005-0000-0000-000016000000}"/>
    <cellStyle name="20% - Accent1 2 2" xfId="30" xr:uid="{00000000-0005-0000-0000-000017000000}"/>
    <cellStyle name="20% - Accent1 2 2 2" xfId="31" xr:uid="{00000000-0005-0000-0000-000018000000}"/>
    <cellStyle name="20% - Accent1 2 2 2 2" xfId="32" xr:uid="{00000000-0005-0000-0000-000019000000}"/>
    <cellStyle name="20% - Accent1 2 2 2 3" xfId="33" xr:uid="{00000000-0005-0000-0000-00001A000000}"/>
    <cellStyle name="20% - Accent1 2 2 2 4" xfId="34" xr:uid="{00000000-0005-0000-0000-00001B000000}"/>
    <cellStyle name="20% - Accent1 2 2 2 5" xfId="35" xr:uid="{00000000-0005-0000-0000-00001C000000}"/>
    <cellStyle name="20% - Accent1 2 2 3" xfId="36" xr:uid="{00000000-0005-0000-0000-00001D000000}"/>
    <cellStyle name="20% - Accent1 2 2 4" xfId="37" xr:uid="{00000000-0005-0000-0000-00001E000000}"/>
    <cellStyle name="20% - Accent1 2 2 5" xfId="38" xr:uid="{00000000-0005-0000-0000-00001F000000}"/>
    <cellStyle name="20% - Accent1 2 3" xfId="39" xr:uid="{00000000-0005-0000-0000-000020000000}"/>
    <cellStyle name="20% - Accent1 2 4" xfId="40" xr:uid="{00000000-0005-0000-0000-000021000000}"/>
    <cellStyle name="20% - Accent1 2 5" xfId="41" xr:uid="{00000000-0005-0000-0000-000022000000}"/>
    <cellStyle name="20% - Accent1 2 6" xfId="42" xr:uid="{00000000-0005-0000-0000-000023000000}"/>
    <cellStyle name="20% - Accent1 2 7" xfId="43" xr:uid="{00000000-0005-0000-0000-000024000000}"/>
    <cellStyle name="20% - Accent1 2 8" xfId="44" xr:uid="{00000000-0005-0000-0000-000025000000}"/>
    <cellStyle name="20% - Accent1 2 9" xfId="45" xr:uid="{00000000-0005-0000-0000-000026000000}"/>
    <cellStyle name="20% - Accent1 20" xfId="46" xr:uid="{00000000-0005-0000-0000-000027000000}"/>
    <cellStyle name="20% - Accent1 21" xfId="47" xr:uid="{00000000-0005-0000-0000-000028000000}"/>
    <cellStyle name="20% - Accent1 22" xfId="48" xr:uid="{00000000-0005-0000-0000-000029000000}"/>
    <cellStyle name="20% - Accent1 23" xfId="49" xr:uid="{00000000-0005-0000-0000-00002A000000}"/>
    <cellStyle name="20% - Accent1 24" xfId="50" xr:uid="{00000000-0005-0000-0000-00002B000000}"/>
    <cellStyle name="20% - Accent1 25" xfId="51" xr:uid="{00000000-0005-0000-0000-00002C000000}"/>
    <cellStyle name="20% - Accent1 26" xfId="52" xr:uid="{00000000-0005-0000-0000-00002D000000}"/>
    <cellStyle name="20% - Accent1 27" xfId="53" xr:uid="{00000000-0005-0000-0000-00002E000000}"/>
    <cellStyle name="20% - Accent1 28" xfId="54" xr:uid="{00000000-0005-0000-0000-00002F000000}"/>
    <cellStyle name="20% - Accent1 29" xfId="55" xr:uid="{00000000-0005-0000-0000-000030000000}"/>
    <cellStyle name="20% - Accent1 3" xfId="56" xr:uid="{00000000-0005-0000-0000-000031000000}"/>
    <cellStyle name="20% - Accent1 30" xfId="57" xr:uid="{00000000-0005-0000-0000-000032000000}"/>
    <cellStyle name="20% - Accent1 31" xfId="58" xr:uid="{00000000-0005-0000-0000-000033000000}"/>
    <cellStyle name="20% - Accent1 32" xfId="59" xr:uid="{00000000-0005-0000-0000-000034000000}"/>
    <cellStyle name="20% - Accent1 33" xfId="60" xr:uid="{00000000-0005-0000-0000-000035000000}"/>
    <cellStyle name="20% - Accent1 34" xfId="61" xr:uid="{00000000-0005-0000-0000-000036000000}"/>
    <cellStyle name="20% - Accent1 35" xfId="62" xr:uid="{00000000-0005-0000-0000-000037000000}"/>
    <cellStyle name="20% - Accent1 4" xfId="63" xr:uid="{00000000-0005-0000-0000-000038000000}"/>
    <cellStyle name="20% - Accent1 5" xfId="64" xr:uid="{00000000-0005-0000-0000-000039000000}"/>
    <cellStyle name="20% - Accent1 6" xfId="65" xr:uid="{00000000-0005-0000-0000-00003A000000}"/>
    <cellStyle name="20% - Accent1 7" xfId="66" xr:uid="{00000000-0005-0000-0000-00003B000000}"/>
    <cellStyle name="20% - Accent1 8" xfId="67" xr:uid="{00000000-0005-0000-0000-00003C000000}"/>
    <cellStyle name="20% - Accent1 9" xfId="68" xr:uid="{00000000-0005-0000-0000-00003D000000}"/>
    <cellStyle name="20% - Accent2 10" xfId="69" xr:uid="{00000000-0005-0000-0000-00003E000000}"/>
    <cellStyle name="20% - Accent2 11" xfId="70" xr:uid="{00000000-0005-0000-0000-00003F000000}"/>
    <cellStyle name="20% - Accent2 12" xfId="71" xr:uid="{00000000-0005-0000-0000-000040000000}"/>
    <cellStyle name="20% - Accent2 13" xfId="72" xr:uid="{00000000-0005-0000-0000-000041000000}"/>
    <cellStyle name="20% - Accent2 14" xfId="73" xr:uid="{00000000-0005-0000-0000-000042000000}"/>
    <cellStyle name="20% - Accent2 15" xfId="74" xr:uid="{00000000-0005-0000-0000-000043000000}"/>
    <cellStyle name="20% - Accent2 15 2" xfId="75" xr:uid="{00000000-0005-0000-0000-000044000000}"/>
    <cellStyle name="20% - Accent2 15 3" xfId="76" xr:uid="{00000000-0005-0000-0000-000045000000}"/>
    <cellStyle name="20% - Accent2 15 4" xfId="77" xr:uid="{00000000-0005-0000-0000-000046000000}"/>
    <cellStyle name="20% - Accent2 15 5" xfId="78" xr:uid="{00000000-0005-0000-0000-000047000000}"/>
    <cellStyle name="20% - Accent2 16" xfId="79" xr:uid="{00000000-0005-0000-0000-000048000000}"/>
    <cellStyle name="20% - Accent2 16 2" xfId="80" xr:uid="{00000000-0005-0000-0000-000049000000}"/>
    <cellStyle name="20% - Accent2 16 3" xfId="81" xr:uid="{00000000-0005-0000-0000-00004A000000}"/>
    <cellStyle name="20% - Accent2 16 4" xfId="82" xr:uid="{00000000-0005-0000-0000-00004B000000}"/>
    <cellStyle name="20% - Accent2 16 5" xfId="83" xr:uid="{00000000-0005-0000-0000-00004C000000}"/>
    <cellStyle name="20% - Accent2 17" xfId="84" xr:uid="{00000000-0005-0000-0000-00004D000000}"/>
    <cellStyle name="20% - Accent2 17 2" xfId="85" xr:uid="{00000000-0005-0000-0000-00004E000000}"/>
    <cellStyle name="20% - Accent2 17 3" xfId="86" xr:uid="{00000000-0005-0000-0000-00004F000000}"/>
    <cellStyle name="20% - Accent2 17 4" xfId="87" xr:uid="{00000000-0005-0000-0000-000050000000}"/>
    <cellStyle name="20% - Accent2 17 5" xfId="88" xr:uid="{00000000-0005-0000-0000-000051000000}"/>
    <cellStyle name="20% - Accent2 18" xfId="89" xr:uid="{00000000-0005-0000-0000-000052000000}"/>
    <cellStyle name="20% - Accent2 19" xfId="90" xr:uid="{00000000-0005-0000-0000-000053000000}"/>
    <cellStyle name="20% - Accent2 2" xfId="91" xr:uid="{00000000-0005-0000-0000-000054000000}"/>
    <cellStyle name="20% - Accent2 2 2" xfId="92" xr:uid="{00000000-0005-0000-0000-000055000000}"/>
    <cellStyle name="20% - Accent2 2 2 2" xfId="93" xr:uid="{00000000-0005-0000-0000-000056000000}"/>
    <cellStyle name="20% - Accent2 2 2 2 2" xfId="94" xr:uid="{00000000-0005-0000-0000-000057000000}"/>
    <cellStyle name="20% - Accent2 2 2 2 3" xfId="95" xr:uid="{00000000-0005-0000-0000-000058000000}"/>
    <cellStyle name="20% - Accent2 2 2 2 4" xfId="96" xr:uid="{00000000-0005-0000-0000-000059000000}"/>
    <cellStyle name="20% - Accent2 2 2 2 5" xfId="97" xr:uid="{00000000-0005-0000-0000-00005A000000}"/>
    <cellStyle name="20% - Accent2 2 2 3" xfId="98" xr:uid="{00000000-0005-0000-0000-00005B000000}"/>
    <cellStyle name="20% - Accent2 2 2 4" xfId="99" xr:uid="{00000000-0005-0000-0000-00005C000000}"/>
    <cellStyle name="20% - Accent2 2 2 5" xfId="100" xr:uid="{00000000-0005-0000-0000-00005D000000}"/>
    <cellStyle name="20% - Accent2 2 3" xfId="101" xr:uid="{00000000-0005-0000-0000-00005E000000}"/>
    <cellStyle name="20% - Accent2 2 4" xfId="102" xr:uid="{00000000-0005-0000-0000-00005F000000}"/>
    <cellStyle name="20% - Accent2 2 5" xfId="103" xr:uid="{00000000-0005-0000-0000-000060000000}"/>
    <cellStyle name="20% - Accent2 2 6" xfId="104" xr:uid="{00000000-0005-0000-0000-000061000000}"/>
    <cellStyle name="20% - Accent2 2 7" xfId="105" xr:uid="{00000000-0005-0000-0000-000062000000}"/>
    <cellStyle name="20% - Accent2 2 8" xfId="106" xr:uid="{00000000-0005-0000-0000-000063000000}"/>
    <cellStyle name="20% - Accent2 2 9" xfId="107" xr:uid="{00000000-0005-0000-0000-000064000000}"/>
    <cellStyle name="20% - Accent2 20" xfId="108" xr:uid="{00000000-0005-0000-0000-000065000000}"/>
    <cellStyle name="20% - Accent2 21" xfId="109" xr:uid="{00000000-0005-0000-0000-000066000000}"/>
    <cellStyle name="20% - Accent2 22" xfId="110" xr:uid="{00000000-0005-0000-0000-000067000000}"/>
    <cellStyle name="20% - Accent2 23" xfId="111" xr:uid="{00000000-0005-0000-0000-000068000000}"/>
    <cellStyle name="20% - Accent2 24" xfId="112" xr:uid="{00000000-0005-0000-0000-000069000000}"/>
    <cellStyle name="20% - Accent2 25" xfId="113" xr:uid="{00000000-0005-0000-0000-00006A000000}"/>
    <cellStyle name="20% - Accent2 26" xfId="114" xr:uid="{00000000-0005-0000-0000-00006B000000}"/>
    <cellStyle name="20% - Accent2 27" xfId="115" xr:uid="{00000000-0005-0000-0000-00006C000000}"/>
    <cellStyle name="20% - Accent2 28" xfId="116" xr:uid="{00000000-0005-0000-0000-00006D000000}"/>
    <cellStyle name="20% - Accent2 29" xfId="117" xr:uid="{00000000-0005-0000-0000-00006E000000}"/>
    <cellStyle name="20% - Accent2 3" xfId="118" xr:uid="{00000000-0005-0000-0000-00006F000000}"/>
    <cellStyle name="20% - Accent2 30" xfId="119" xr:uid="{00000000-0005-0000-0000-000070000000}"/>
    <cellStyle name="20% - Accent2 31" xfId="120" xr:uid="{00000000-0005-0000-0000-000071000000}"/>
    <cellStyle name="20% - Accent2 32" xfId="121" xr:uid="{00000000-0005-0000-0000-000072000000}"/>
    <cellStyle name="20% - Accent2 33" xfId="122" xr:uid="{00000000-0005-0000-0000-000073000000}"/>
    <cellStyle name="20% - Accent2 34" xfId="123" xr:uid="{00000000-0005-0000-0000-000074000000}"/>
    <cellStyle name="20% - Accent2 35" xfId="124" xr:uid="{00000000-0005-0000-0000-000075000000}"/>
    <cellStyle name="20% - Accent2 4" xfId="125" xr:uid="{00000000-0005-0000-0000-000076000000}"/>
    <cellStyle name="20% - Accent2 5" xfId="126" xr:uid="{00000000-0005-0000-0000-000077000000}"/>
    <cellStyle name="20% - Accent2 6" xfId="127" xr:uid="{00000000-0005-0000-0000-000078000000}"/>
    <cellStyle name="20% - Accent2 7" xfId="128" xr:uid="{00000000-0005-0000-0000-000079000000}"/>
    <cellStyle name="20% - Accent2 8" xfId="129" xr:uid="{00000000-0005-0000-0000-00007A000000}"/>
    <cellStyle name="20% - Accent2 9" xfId="130" xr:uid="{00000000-0005-0000-0000-00007B000000}"/>
    <cellStyle name="20% - Accent3 10" xfId="131" xr:uid="{00000000-0005-0000-0000-00007C000000}"/>
    <cellStyle name="20% - Accent3 11" xfId="132" xr:uid="{00000000-0005-0000-0000-00007D000000}"/>
    <cellStyle name="20% - Accent3 12" xfId="133" xr:uid="{00000000-0005-0000-0000-00007E000000}"/>
    <cellStyle name="20% - Accent3 13" xfId="134" xr:uid="{00000000-0005-0000-0000-00007F000000}"/>
    <cellStyle name="20% - Accent3 14" xfId="135" xr:uid="{00000000-0005-0000-0000-000080000000}"/>
    <cellStyle name="20% - Accent3 15" xfId="136" xr:uid="{00000000-0005-0000-0000-000081000000}"/>
    <cellStyle name="20% - Accent3 15 2" xfId="137" xr:uid="{00000000-0005-0000-0000-000082000000}"/>
    <cellStyle name="20% - Accent3 15 3" xfId="138" xr:uid="{00000000-0005-0000-0000-000083000000}"/>
    <cellStyle name="20% - Accent3 15 4" xfId="139" xr:uid="{00000000-0005-0000-0000-000084000000}"/>
    <cellStyle name="20% - Accent3 15 5" xfId="140" xr:uid="{00000000-0005-0000-0000-000085000000}"/>
    <cellStyle name="20% - Accent3 16" xfId="141" xr:uid="{00000000-0005-0000-0000-000086000000}"/>
    <cellStyle name="20% - Accent3 16 2" xfId="142" xr:uid="{00000000-0005-0000-0000-000087000000}"/>
    <cellStyle name="20% - Accent3 16 3" xfId="143" xr:uid="{00000000-0005-0000-0000-000088000000}"/>
    <cellStyle name="20% - Accent3 16 4" xfId="144" xr:uid="{00000000-0005-0000-0000-000089000000}"/>
    <cellStyle name="20% - Accent3 16 5" xfId="145" xr:uid="{00000000-0005-0000-0000-00008A000000}"/>
    <cellStyle name="20% - Accent3 17" xfId="146" xr:uid="{00000000-0005-0000-0000-00008B000000}"/>
    <cellStyle name="20% - Accent3 17 2" xfId="147" xr:uid="{00000000-0005-0000-0000-00008C000000}"/>
    <cellStyle name="20% - Accent3 17 3" xfId="148" xr:uid="{00000000-0005-0000-0000-00008D000000}"/>
    <cellStyle name="20% - Accent3 17 4" xfId="149" xr:uid="{00000000-0005-0000-0000-00008E000000}"/>
    <cellStyle name="20% - Accent3 17 5" xfId="150" xr:uid="{00000000-0005-0000-0000-00008F000000}"/>
    <cellStyle name="20% - Accent3 18" xfId="151" xr:uid="{00000000-0005-0000-0000-000090000000}"/>
    <cellStyle name="20% - Accent3 19" xfId="152" xr:uid="{00000000-0005-0000-0000-000091000000}"/>
    <cellStyle name="20% - Accent3 2" xfId="153" xr:uid="{00000000-0005-0000-0000-000092000000}"/>
    <cellStyle name="20% - Accent3 2 2" xfId="154" xr:uid="{00000000-0005-0000-0000-000093000000}"/>
    <cellStyle name="20% - Accent3 2 2 2" xfId="155" xr:uid="{00000000-0005-0000-0000-000094000000}"/>
    <cellStyle name="20% - Accent3 2 2 2 2" xfId="156" xr:uid="{00000000-0005-0000-0000-000095000000}"/>
    <cellStyle name="20% - Accent3 2 2 2 3" xfId="157" xr:uid="{00000000-0005-0000-0000-000096000000}"/>
    <cellStyle name="20% - Accent3 2 2 2 4" xfId="158" xr:uid="{00000000-0005-0000-0000-000097000000}"/>
    <cellStyle name="20% - Accent3 2 2 2 5" xfId="159" xr:uid="{00000000-0005-0000-0000-000098000000}"/>
    <cellStyle name="20% - Accent3 2 2 3" xfId="160" xr:uid="{00000000-0005-0000-0000-000099000000}"/>
    <cellStyle name="20% - Accent3 2 2 4" xfId="161" xr:uid="{00000000-0005-0000-0000-00009A000000}"/>
    <cellStyle name="20% - Accent3 2 2 5" xfId="162" xr:uid="{00000000-0005-0000-0000-00009B000000}"/>
    <cellStyle name="20% - Accent3 2 3" xfId="163" xr:uid="{00000000-0005-0000-0000-00009C000000}"/>
    <cellStyle name="20% - Accent3 2 4" xfId="164" xr:uid="{00000000-0005-0000-0000-00009D000000}"/>
    <cellStyle name="20% - Accent3 2 5" xfId="165" xr:uid="{00000000-0005-0000-0000-00009E000000}"/>
    <cellStyle name="20% - Accent3 2 6" xfId="166" xr:uid="{00000000-0005-0000-0000-00009F000000}"/>
    <cellStyle name="20% - Accent3 2 7" xfId="167" xr:uid="{00000000-0005-0000-0000-0000A0000000}"/>
    <cellStyle name="20% - Accent3 2 8" xfId="168" xr:uid="{00000000-0005-0000-0000-0000A1000000}"/>
    <cellStyle name="20% - Accent3 2 9" xfId="169" xr:uid="{00000000-0005-0000-0000-0000A2000000}"/>
    <cellStyle name="20% - Accent3 20" xfId="170" xr:uid="{00000000-0005-0000-0000-0000A3000000}"/>
    <cellStyle name="20% - Accent3 21" xfId="171" xr:uid="{00000000-0005-0000-0000-0000A4000000}"/>
    <cellStyle name="20% - Accent3 22" xfId="172" xr:uid="{00000000-0005-0000-0000-0000A5000000}"/>
    <cellStyle name="20% - Accent3 23" xfId="173" xr:uid="{00000000-0005-0000-0000-0000A6000000}"/>
    <cellStyle name="20% - Accent3 24" xfId="174" xr:uid="{00000000-0005-0000-0000-0000A7000000}"/>
    <cellStyle name="20% - Accent3 25" xfId="175" xr:uid="{00000000-0005-0000-0000-0000A8000000}"/>
    <cellStyle name="20% - Accent3 26" xfId="176" xr:uid="{00000000-0005-0000-0000-0000A9000000}"/>
    <cellStyle name="20% - Accent3 27" xfId="177" xr:uid="{00000000-0005-0000-0000-0000AA000000}"/>
    <cellStyle name="20% - Accent3 28" xfId="178" xr:uid="{00000000-0005-0000-0000-0000AB000000}"/>
    <cellStyle name="20% - Accent3 29" xfId="179" xr:uid="{00000000-0005-0000-0000-0000AC000000}"/>
    <cellStyle name="20% - Accent3 3" xfId="180" xr:uid="{00000000-0005-0000-0000-0000AD000000}"/>
    <cellStyle name="20% - Accent3 30" xfId="181" xr:uid="{00000000-0005-0000-0000-0000AE000000}"/>
    <cellStyle name="20% - Accent3 31" xfId="182" xr:uid="{00000000-0005-0000-0000-0000AF000000}"/>
    <cellStyle name="20% - Accent3 32" xfId="183" xr:uid="{00000000-0005-0000-0000-0000B0000000}"/>
    <cellStyle name="20% - Accent3 33" xfId="184" xr:uid="{00000000-0005-0000-0000-0000B1000000}"/>
    <cellStyle name="20% - Accent3 34" xfId="185" xr:uid="{00000000-0005-0000-0000-0000B2000000}"/>
    <cellStyle name="20% - Accent3 35" xfId="186" xr:uid="{00000000-0005-0000-0000-0000B3000000}"/>
    <cellStyle name="20% - Accent3 4" xfId="187" xr:uid="{00000000-0005-0000-0000-0000B4000000}"/>
    <cellStyle name="20% - Accent3 5" xfId="188" xr:uid="{00000000-0005-0000-0000-0000B5000000}"/>
    <cellStyle name="20% - Accent3 6" xfId="189" xr:uid="{00000000-0005-0000-0000-0000B6000000}"/>
    <cellStyle name="20% - Accent3 7" xfId="190" xr:uid="{00000000-0005-0000-0000-0000B7000000}"/>
    <cellStyle name="20% - Accent3 8" xfId="191" xr:uid="{00000000-0005-0000-0000-0000B8000000}"/>
    <cellStyle name="20% - Accent3 9" xfId="192" xr:uid="{00000000-0005-0000-0000-0000B9000000}"/>
    <cellStyle name="20% - Accent4 10" xfId="193" xr:uid="{00000000-0005-0000-0000-0000BA000000}"/>
    <cellStyle name="20% - Accent4 11" xfId="194" xr:uid="{00000000-0005-0000-0000-0000BB000000}"/>
    <cellStyle name="20% - Accent4 12" xfId="195" xr:uid="{00000000-0005-0000-0000-0000BC000000}"/>
    <cellStyle name="20% - Accent4 13" xfId="196" xr:uid="{00000000-0005-0000-0000-0000BD000000}"/>
    <cellStyle name="20% - Accent4 14" xfId="197" xr:uid="{00000000-0005-0000-0000-0000BE000000}"/>
    <cellStyle name="20% - Accent4 15" xfId="198" xr:uid="{00000000-0005-0000-0000-0000BF000000}"/>
    <cellStyle name="20% - Accent4 15 2" xfId="199" xr:uid="{00000000-0005-0000-0000-0000C0000000}"/>
    <cellStyle name="20% - Accent4 15 3" xfId="200" xr:uid="{00000000-0005-0000-0000-0000C1000000}"/>
    <cellStyle name="20% - Accent4 15 4" xfId="201" xr:uid="{00000000-0005-0000-0000-0000C2000000}"/>
    <cellStyle name="20% - Accent4 15 5" xfId="202" xr:uid="{00000000-0005-0000-0000-0000C3000000}"/>
    <cellStyle name="20% - Accent4 16" xfId="203" xr:uid="{00000000-0005-0000-0000-0000C4000000}"/>
    <cellStyle name="20% - Accent4 16 2" xfId="204" xr:uid="{00000000-0005-0000-0000-0000C5000000}"/>
    <cellStyle name="20% - Accent4 16 3" xfId="205" xr:uid="{00000000-0005-0000-0000-0000C6000000}"/>
    <cellStyle name="20% - Accent4 16 4" xfId="206" xr:uid="{00000000-0005-0000-0000-0000C7000000}"/>
    <cellStyle name="20% - Accent4 16 5" xfId="207" xr:uid="{00000000-0005-0000-0000-0000C8000000}"/>
    <cellStyle name="20% - Accent4 17" xfId="208" xr:uid="{00000000-0005-0000-0000-0000C9000000}"/>
    <cellStyle name="20% - Accent4 17 2" xfId="209" xr:uid="{00000000-0005-0000-0000-0000CA000000}"/>
    <cellStyle name="20% - Accent4 17 3" xfId="210" xr:uid="{00000000-0005-0000-0000-0000CB000000}"/>
    <cellStyle name="20% - Accent4 17 4" xfId="211" xr:uid="{00000000-0005-0000-0000-0000CC000000}"/>
    <cellStyle name="20% - Accent4 17 5" xfId="212" xr:uid="{00000000-0005-0000-0000-0000CD000000}"/>
    <cellStyle name="20% - Accent4 18" xfId="213" xr:uid="{00000000-0005-0000-0000-0000CE000000}"/>
    <cellStyle name="20% - Accent4 19" xfId="214" xr:uid="{00000000-0005-0000-0000-0000CF000000}"/>
    <cellStyle name="20% - Accent4 2" xfId="215" xr:uid="{00000000-0005-0000-0000-0000D0000000}"/>
    <cellStyle name="20% - Accent4 2 2" xfId="216" xr:uid="{00000000-0005-0000-0000-0000D1000000}"/>
    <cellStyle name="20% - Accent4 2 2 2" xfId="217" xr:uid="{00000000-0005-0000-0000-0000D2000000}"/>
    <cellStyle name="20% - Accent4 2 2 2 2" xfId="218" xr:uid="{00000000-0005-0000-0000-0000D3000000}"/>
    <cellStyle name="20% - Accent4 2 2 2 3" xfId="219" xr:uid="{00000000-0005-0000-0000-0000D4000000}"/>
    <cellStyle name="20% - Accent4 2 2 2 4" xfId="220" xr:uid="{00000000-0005-0000-0000-0000D5000000}"/>
    <cellStyle name="20% - Accent4 2 2 2 5" xfId="221" xr:uid="{00000000-0005-0000-0000-0000D6000000}"/>
    <cellStyle name="20% - Accent4 2 2 3" xfId="222" xr:uid="{00000000-0005-0000-0000-0000D7000000}"/>
    <cellStyle name="20% - Accent4 2 2 4" xfId="223" xr:uid="{00000000-0005-0000-0000-0000D8000000}"/>
    <cellStyle name="20% - Accent4 2 2 5" xfId="224" xr:uid="{00000000-0005-0000-0000-0000D9000000}"/>
    <cellStyle name="20% - Accent4 2 3" xfId="225" xr:uid="{00000000-0005-0000-0000-0000DA000000}"/>
    <cellStyle name="20% - Accent4 2 4" xfId="226" xr:uid="{00000000-0005-0000-0000-0000DB000000}"/>
    <cellStyle name="20% - Accent4 2 5" xfId="227" xr:uid="{00000000-0005-0000-0000-0000DC000000}"/>
    <cellStyle name="20% - Accent4 2 6" xfId="228" xr:uid="{00000000-0005-0000-0000-0000DD000000}"/>
    <cellStyle name="20% - Accent4 2 7" xfId="229" xr:uid="{00000000-0005-0000-0000-0000DE000000}"/>
    <cellStyle name="20% - Accent4 2 8" xfId="230" xr:uid="{00000000-0005-0000-0000-0000DF000000}"/>
    <cellStyle name="20% - Accent4 2 9" xfId="231" xr:uid="{00000000-0005-0000-0000-0000E0000000}"/>
    <cellStyle name="20% - Accent4 20" xfId="232" xr:uid="{00000000-0005-0000-0000-0000E1000000}"/>
    <cellStyle name="20% - Accent4 21" xfId="233" xr:uid="{00000000-0005-0000-0000-0000E2000000}"/>
    <cellStyle name="20% - Accent4 22" xfId="234" xr:uid="{00000000-0005-0000-0000-0000E3000000}"/>
    <cellStyle name="20% - Accent4 23" xfId="235" xr:uid="{00000000-0005-0000-0000-0000E4000000}"/>
    <cellStyle name="20% - Accent4 24" xfId="236" xr:uid="{00000000-0005-0000-0000-0000E5000000}"/>
    <cellStyle name="20% - Accent4 25" xfId="237" xr:uid="{00000000-0005-0000-0000-0000E6000000}"/>
    <cellStyle name="20% - Accent4 26" xfId="238" xr:uid="{00000000-0005-0000-0000-0000E7000000}"/>
    <cellStyle name="20% - Accent4 27" xfId="239" xr:uid="{00000000-0005-0000-0000-0000E8000000}"/>
    <cellStyle name="20% - Accent4 28" xfId="240" xr:uid="{00000000-0005-0000-0000-0000E9000000}"/>
    <cellStyle name="20% - Accent4 29" xfId="241" xr:uid="{00000000-0005-0000-0000-0000EA000000}"/>
    <cellStyle name="20% - Accent4 3" xfId="242" xr:uid="{00000000-0005-0000-0000-0000EB000000}"/>
    <cellStyle name="20% - Accent4 30" xfId="243" xr:uid="{00000000-0005-0000-0000-0000EC000000}"/>
    <cellStyle name="20% - Accent4 31" xfId="244" xr:uid="{00000000-0005-0000-0000-0000ED000000}"/>
    <cellStyle name="20% - Accent4 32" xfId="245" xr:uid="{00000000-0005-0000-0000-0000EE000000}"/>
    <cellStyle name="20% - Accent4 33" xfId="246" xr:uid="{00000000-0005-0000-0000-0000EF000000}"/>
    <cellStyle name="20% - Accent4 34" xfId="247" xr:uid="{00000000-0005-0000-0000-0000F0000000}"/>
    <cellStyle name="20% - Accent4 35" xfId="248" xr:uid="{00000000-0005-0000-0000-0000F1000000}"/>
    <cellStyle name="20% - Accent4 4" xfId="249" xr:uid="{00000000-0005-0000-0000-0000F2000000}"/>
    <cellStyle name="20% - Accent4 5" xfId="250" xr:uid="{00000000-0005-0000-0000-0000F3000000}"/>
    <cellStyle name="20% - Accent4 6" xfId="251" xr:uid="{00000000-0005-0000-0000-0000F4000000}"/>
    <cellStyle name="20% - Accent4 7" xfId="252" xr:uid="{00000000-0005-0000-0000-0000F5000000}"/>
    <cellStyle name="20% - Accent4 8" xfId="253" xr:uid="{00000000-0005-0000-0000-0000F6000000}"/>
    <cellStyle name="20% - Accent4 9" xfId="254" xr:uid="{00000000-0005-0000-0000-0000F7000000}"/>
    <cellStyle name="20% - Accent5 10" xfId="255" xr:uid="{00000000-0005-0000-0000-0000F8000000}"/>
    <cellStyle name="20% - Accent5 11" xfId="256" xr:uid="{00000000-0005-0000-0000-0000F9000000}"/>
    <cellStyle name="20% - Accent5 12" xfId="257" xr:uid="{00000000-0005-0000-0000-0000FA000000}"/>
    <cellStyle name="20% - Accent5 13" xfId="258" xr:uid="{00000000-0005-0000-0000-0000FB000000}"/>
    <cellStyle name="20% - Accent5 14" xfId="259" xr:uid="{00000000-0005-0000-0000-0000FC000000}"/>
    <cellStyle name="20% - Accent5 15" xfId="260" xr:uid="{00000000-0005-0000-0000-0000FD000000}"/>
    <cellStyle name="20% - Accent5 15 2" xfId="261" xr:uid="{00000000-0005-0000-0000-0000FE000000}"/>
    <cellStyle name="20% - Accent5 15 3" xfId="262" xr:uid="{00000000-0005-0000-0000-0000FF000000}"/>
    <cellStyle name="20% - Accent5 15 4" xfId="263" xr:uid="{00000000-0005-0000-0000-000000010000}"/>
    <cellStyle name="20% - Accent5 15 5" xfId="264" xr:uid="{00000000-0005-0000-0000-000001010000}"/>
    <cellStyle name="20% - Accent5 16" xfId="265" xr:uid="{00000000-0005-0000-0000-000002010000}"/>
    <cellStyle name="20% - Accent5 16 2" xfId="266" xr:uid="{00000000-0005-0000-0000-000003010000}"/>
    <cellStyle name="20% - Accent5 16 3" xfId="267" xr:uid="{00000000-0005-0000-0000-000004010000}"/>
    <cellStyle name="20% - Accent5 16 4" xfId="268" xr:uid="{00000000-0005-0000-0000-000005010000}"/>
    <cellStyle name="20% - Accent5 16 5" xfId="269" xr:uid="{00000000-0005-0000-0000-000006010000}"/>
    <cellStyle name="20% - Accent5 17" xfId="270" xr:uid="{00000000-0005-0000-0000-000007010000}"/>
    <cellStyle name="20% - Accent5 17 2" xfId="271" xr:uid="{00000000-0005-0000-0000-000008010000}"/>
    <cellStyle name="20% - Accent5 17 3" xfId="272" xr:uid="{00000000-0005-0000-0000-000009010000}"/>
    <cellStyle name="20% - Accent5 17 4" xfId="273" xr:uid="{00000000-0005-0000-0000-00000A010000}"/>
    <cellStyle name="20% - Accent5 17 5" xfId="274" xr:uid="{00000000-0005-0000-0000-00000B010000}"/>
    <cellStyle name="20% - Accent5 18" xfId="275" xr:uid="{00000000-0005-0000-0000-00000C010000}"/>
    <cellStyle name="20% - Accent5 19" xfId="276" xr:uid="{00000000-0005-0000-0000-00000D010000}"/>
    <cellStyle name="20% - Accent5 2" xfId="277" xr:uid="{00000000-0005-0000-0000-00000E010000}"/>
    <cellStyle name="20% - Accent5 2 2" xfId="278" xr:uid="{00000000-0005-0000-0000-00000F010000}"/>
    <cellStyle name="20% - Accent5 2 2 2" xfId="279" xr:uid="{00000000-0005-0000-0000-000010010000}"/>
    <cellStyle name="20% - Accent5 2 2 2 2" xfId="280" xr:uid="{00000000-0005-0000-0000-000011010000}"/>
    <cellStyle name="20% - Accent5 2 2 2 3" xfId="281" xr:uid="{00000000-0005-0000-0000-000012010000}"/>
    <cellStyle name="20% - Accent5 2 2 2 4" xfId="282" xr:uid="{00000000-0005-0000-0000-000013010000}"/>
    <cellStyle name="20% - Accent5 2 2 2 5" xfId="283" xr:uid="{00000000-0005-0000-0000-000014010000}"/>
    <cellStyle name="20% - Accent5 2 2 3" xfId="284" xr:uid="{00000000-0005-0000-0000-000015010000}"/>
    <cellStyle name="20% - Accent5 2 2 4" xfId="285" xr:uid="{00000000-0005-0000-0000-000016010000}"/>
    <cellStyle name="20% - Accent5 2 2 5" xfId="286" xr:uid="{00000000-0005-0000-0000-000017010000}"/>
    <cellStyle name="20% - Accent5 2 3" xfId="287" xr:uid="{00000000-0005-0000-0000-000018010000}"/>
    <cellStyle name="20% - Accent5 2 4" xfId="288" xr:uid="{00000000-0005-0000-0000-000019010000}"/>
    <cellStyle name="20% - Accent5 2 5" xfId="289" xr:uid="{00000000-0005-0000-0000-00001A010000}"/>
    <cellStyle name="20% - Accent5 2 6" xfId="290" xr:uid="{00000000-0005-0000-0000-00001B010000}"/>
    <cellStyle name="20% - Accent5 2 7" xfId="291" xr:uid="{00000000-0005-0000-0000-00001C010000}"/>
    <cellStyle name="20% - Accent5 2 8" xfId="292" xr:uid="{00000000-0005-0000-0000-00001D010000}"/>
    <cellStyle name="20% - Accent5 2 9" xfId="293" xr:uid="{00000000-0005-0000-0000-00001E010000}"/>
    <cellStyle name="20% - Accent5 20" xfId="294" xr:uid="{00000000-0005-0000-0000-00001F010000}"/>
    <cellStyle name="20% - Accent5 21" xfId="295" xr:uid="{00000000-0005-0000-0000-000020010000}"/>
    <cellStyle name="20% - Accent5 22" xfId="296" xr:uid="{00000000-0005-0000-0000-000021010000}"/>
    <cellStyle name="20% - Accent5 23" xfId="297" xr:uid="{00000000-0005-0000-0000-000022010000}"/>
    <cellStyle name="20% - Accent5 24" xfId="298" xr:uid="{00000000-0005-0000-0000-000023010000}"/>
    <cellStyle name="20% - Accent5 25" xfId="299" xr:uid="{00000000-0005-0000-0000-000024010000}"/>
    <cellStyle name="20% - Accent5 26" xfId="300" xr:uid="{00000000-0005-0000-0000-000025010000}"/>
    <cellStyle name="20% - Accent5 27" xfId="301" xr:uid="{00000000-0005-0000-0000-000026010000}"/>
    <cellStyle name="20% - Accent5 28" xfId="302" xr:uid="{00000000-0005-0000-0000-000027010000}"/>
    <cellStyle name="20% - Accent5 29" xfId="303" xr:uid="{00000000-0005-0000-0000-000028010000}"/>
    <cellStyle name="20% - Accent5 3" xfId="304" xr:uid="{00000000-0005-0000-0000-000029010000}"/>
    <cellStyle name="20% - Accent5 30" xfId="305" xr:uid="{00000000-0005-0000-0000-00002A010000}"/>
    <cellStyle name="20% - Accent5 31" xfId="306" xr:uid="{00000000-0005-0000-0000-00002B010000}"/>
    <cellStyle name="20% - Accent5 32" xfId="307" xr:uid="{00000000-0005-0000-0000-00002C010000}"/>
    <cellStyle name="20% - Accent5 33" xfId="308" xr:uid="{00000000-0005-0000-0000-00002D010000}"/>
    <cellStyle name="20% - Accent5 34" xfId="309" xr:uid="{00000000-0005-0000-0000-00002E010000}"/>
    <cellStyle name="20% - Accent5 35" xfId="310" xr:uid="{00000000-0005-0000-0000-00002F010000}"/>
    <cellStyle name="20% - Accent5 4" xfId="311" xr:uid="{00000000-0005-0000-0000-000030010000}"/>
    <cellStyle name="20% - Accent5 5" xfId="312" xr:uid="{00000000-0005-0000-0000-000031010000}"/>
    <cellStyle name="20% - Accent5 6" xfId="313" xr:uid="{00000000-0005-0000-0000-000032010000}"/>
    <cellStyle name="20% - Accent5 7" xfId="314" xr:uid="{00000000-0005-0000-0000-000033010000}"/>
    <cellStyle name="20% - Accent5 8" xfId="315" xr:uid="{00000000-0005-0000-0000-000034010000}"/>
    <cellStyle name="20% - Accent5 9" xfId="316" xr:uid="{00000000-0005-0000-0000-000035010000}"/>
    <cellStyle name="20% - Accent6 10" xfId="317" xr:uid="{00000000-0005-0000-0000-000036010000}"/>
    <cellStyle name="20% - Accent6 11" xfId="318" xr:uid="{00000000-0005-0000-0000-000037010000}"/>
    <cellStyle name="20% - Accent6 12" xfId="319" xr:uid="{00000000-0005-0000-0000-000038010000}"/>
    <cellStyle name="20% - Accent6 13" xfId="320" xr:uid="{00000000-0005-0000-0000-000039010000}"/>
    <cellStyle name="20% - Accent6 14" xfId="321" xr:uid="{00000000-0005-0000-0000-00003A010000}"/>
    <cellStyle name="20% - Accent6 15" xfId="322" xr:uid="{00000000-0005-0000-0000-00003B010000}"/>
    <cellStyle name="20% - Accent6 15 2" xfId="323" xr:uid="{00000000-0005-0000-0000-00003C010000}"/>
    <cellStyle name="20% - Accent6 15 3" xfId="324" xr:uid="{00000000-0005-0000-0000-00003D010000}"/>
    <cellStyle name="20% - Accent6 15 4" xfId="325" xr:uid="{00000000-0005-0000-0000-00003E010000}"/>
    <cellStyle name="20% - Accent6 15 5" xfId="326" xr:uid="{00000000-0005-0000-0000-00003F010000}"/>
    <cellStyle name="20% - Accent6 16" xfId="327" xr:uid="{00000000-0005-0000-0000-000040010000}"/>
    <cellStyle name="20% - Accent6 16 2" xfId="328" xr:uid="{00000000-0005-0000-0000-000041010000}"/>
    <cellStyle name="20% - Accent6 16 3" xfId="329" xr:uid="{00000000-0005-0000-0000-000042010000}"/>
    <cellStyle name="20% - Accent6 16 4" xfId="330" xr:uid="{00000000-0005-0000-0000-000043010000}"/>
    <cellStyle name="20% - Accent6 16 5" xfId="331" xr:uid="{00000000-0005-0000-0000-000044010000}"/>
    <cellStyle name="20% - Accent6 17" xfId="332" xr:uid="{00000000-0005-0000-0000-000045010000}"/>
    <cellStyle name="20% - Accent6 17 2" xfId="333" xr:uid="{00000000-0005-0000-0000-000046010000}"/>
    <cellStyle name="20% - Accent6 17 3" xfId="334" xr:uid="{00000000-0005-0000-0000-000047010000}"/>
    <cellStyle name="20% - Accent6 17 4" xfId="335" xr:uid="{00000000-0005-0000-0000-000048010000}"/>
    <cellStyle name="20% - Accent6 17 5" xfId="336" xr:uid="{00000000-0005-0000-0000-000049010000}"/>
    <cellStyle name="20% - Accent6 18" xfId="337" xr:uid="{00000000-0005-0000-0000-00004A010000}"/>
    <cellStyle name="20% - Accent6 19" xfId="338" xr:uid="{00000000-0005-0000-0000-00004B010000}"/>
    <cellStyle name="20% - Accent6 2" xfId="339" xr:uid="{00000000-0005-0000-0000-00004C010000}"/>
    <cellStyle name="20% - Accent6 2 2" xfId="340" xr:uid="{00000000-0005-0000-0000-00004D010000}"/>
    <cellStyle name="20% - Accent6 2 2 2" xfId="341" xr:uid="{00000000-0005-0000-0000-00004E010000}"/>
    <cellStyle name="20% - Accent6 2 2 2 2" xfId="342" xr:uid="{00000000-0005-0000-0000-00004F010000}"/>
    <cellStyle name="20% - Accent6 2 2 2 3" xfId="343" xr:uid="{00000000-0005-0000-0000-000050010000}"/>
    <cellStyle name="20% - Accent6 2 2 2 4" xfId="344" xr:uid="{00000000-0005-0000-0000-000051010000}"/>
    <cellStyle name="20% - Accent6 2 2 2 5" xfId="345" xr:uid="{00000000-0005-0000-0000-000052010000}"/>
    <cellStyle name="20% - Accent6 2 2 3" xfId="346" xr:uid="{00000000-0005-0000-0000-000053010000}"/>
    <cellStyle name="20% - Accent6 2 2 4" xfId="347" xr:uid="{00000000-0005-0000-0000-000054010000}"/>
    <cellStyle name="20% - Accent6 2 2 5" xfId="348" xr:uid="{00000000-0005-0000-0000-000055010000}"/>
    <cellStyle name="20% - Accent6 2 3" xfId="349" xr:uid="{00000000-0005-0000-0000-000056010000}"/>
    <cellStyle name="20% - Accent6 2 4" xfId="350" xr:uid="{00000000-0005-0000-0000-000057010000}"/>
    <cellStyle name="20% - Accent6 2 5" xfId="351" xr:uid="{00000000-0005-0000-0000-000058010000}"/>
    <cellStyle name="20% - Accent6 2 6" xfId="352" xr:uid="{00000000-0005-0000-0000-000059010000}"/>
    <cellStyle name="20% - Accent6 2 7" xfId="353" xr:uid="{00000000-0005-0000-0000-00005A010000}"/>
    <cellStyle name="20% - Accent6 2 8" xfId="354" xr:uid="{00000000-0005-0000-0000-00005B010000}"/>
    <cellStyle name="20% - Accent6 2 9" xfId="355" xr:uid="{00000000-0005-0000-0000-00005C010000}"/>
    <cellStyle name="20% - Accent6 20" xfId="356" xr:uid="{00000000-0005-0000-0000-00005D010000}"/>
    <cellStyle name="20% - Accent6 21" xfId="357" xr:uid="{00000000-0005-0000-0000-00005E010000}"/>
    <cellStyle name="20% - Accent6 22" xfId="358" xr:uid="{00000000-0005-0000-0000-00005F010000}"/>
    <cellStyle name="20% - Accent6 23" xfId="359" xr:uid="{00000000-0005-0000-0000-000060010000}"/>
    <cellStyle name="20% - Accent6 24" xfId="360" xr:uid="{00000000-0005-0000-0000-000061010000}"/>
    <cellStyle name="20% - Accent6 25" xfId="361" xr:uid="{00000000-0005-0000-0000-000062010000}"/>
    <cellStyle name="20% - Accent6 26" xfId="362" xr:uid="{00000000-0005-0000-0000-000063010000}"/>
    <cellStyle name="20% - Accent6 27" xfId="363" xr:uid="{00000000-0005-0000-0000-000064010000}"/>
    <cellStyle name="20% - Accent6 28" xfId="364" xr:uid="{00000000-0005-0000-0000-000065010000}"/>
    <cellStyle name="20% - Accent6 29" xfId="365" xr:uid="{00000000-0005-0000-0000-000066010000}"/>
    <cellStyle name="20% - Accent6 3" xfId="366" xr:uid="{00000000-0005-0000-0000-000067010000}"/>
    <cellStyle name="20% - Accent6 30" xfId="367" xr:uid="{00000000-0005-0000-0000-000068010000}"/>
    <cellStyle name="20% - Accent6 31" xfId="368" xr:uid="{00000000-0005-0000-0000-000069010000}"/>
    <cellStyle name="20% - Accent6 32" xfId="369" xr:uid="{00000000-0005-0000-0000-00006A010000}"/>
    <cellStyle name="20% - Accent6 33" xfId="370" xr:uid="{00000000-0005-0000-0000-00006B010000}"/>
    <cellStyle name="20% - Accent6 34" xfId="371" xr:uid="{00000000-0005-0000-0000-00006C010000}"/>
    <cellStyle name="20% - Accent6 35" xfId="372" xr:uid="{00000000-0005-0000-0000-00006D010000}"/>
    <cellStyle name="20% - Accent6 4" xfId="373" xr:uid="{00000000-0005-0000-0000-00006E010000}"/>
    <cellStyle name="20% - Accent6 5" xfId="374" xr:uid="{00000000-0005-0000-0000-00006F010000}"/>
    <cellStyle name="20% - Accent6 6" xfId="375" xr:uid="{00000000-0005-0000-0000-000070010000}"/>
    <cellStyle name="20% - Accent6 7" xfId="376" xr:uid="{00000000-0005-0000-0000-000071010000}"/>
    <cellStyle name="20% - Accent6 8" xfId="377" xr:uid="{00000000-0005-0000-0000-000072010000}"/>
    <cellStyle name="20% - Accent6 9" xfId="378" xr:uid="{00000000-0005-0000-0000-000073010000}"/>
    <cellStyle name="40% - Accent1 10" xfId="379" xr:uid="{00000000-0005-0000-0000-000074010000}"/>
    <cellStyle name="40% - Accent1 11" xfId="380" xr:uid="{00000000-0005-0000-0000-000075010000}"/>
    <cellStyle name="40% - Accent1 12" xfId="381" xr:uid="{00000000-0005-0000-0000-000076010000}"/>
    <cellStyle name="40% - Accent1 13" xfId="382" xr:uid="{00000000-0005-0000-0000-000077010000}"/>
    <cellStyle name="40% - Accent1 14" xfId="383" xr:uid="{00000000-0005-0000-0000-000078010000}"/>
    <cellStyle name="40% - Accent1 15" xfId="384" xr:uid="{00000000-0005-0000-0000-000079010000}"/>
    <cellStyle name="40% - Accent1 15 2" xfId="385" xr:uid="{00000000-0005-0000-0000-00007A010000}"/>
    <cellStyle name="40% - Accent1 15 3" xfId="386" xr:uid="{00000000-0005-0000-0000-00007B010000}"/>
    <cellStyle name="40% - Accent1 15 4" xfId="387" xr:uid="{00000000-0005-0000-0000-00007C010000}"/>
    <cellStyle name="40% - Accent1 15 5" xfId="388" xr:uid="{00000000-0005-0000-0000-00007D010000}"/>
    <cellStyle name="40% - Accent1 16" xfId="389" xr:uid="{00000000-0005-0000-0000-00007E010000}"/>
    <cellStyle name="40% - Accent1 16 2" xfId="390" xr:uid="{00000000-0005-0000-0000-00007F010000}"/>
    <cellStyle name="40% - Accent1 16 3" xfId="391" xr:uid="{00000000-0005-0000-0000-000080010000}"/>
    <cellStyle name="40% - Accent1 16 4" xfId="392" xr:uid="{00000000-0005-0000-0000-000081010000}"/>
    <cellStyle name="40% - Accent1 16 5" xfId="393" xr:uid="{00000000-0005-0000-0000-000082010000}"/>
    <cellStyle name="40% - Accent1 17" xfId="394" xr:uid="{00000000-0005-0000-0000-000083010000}"/>
    <cellStyle name="40% - Accent1 17 2" xfId="395" xr:uid="{00000000-0005-0000-0000-000084010000}"/>
    <cellStyle name="40% - Accent1 17 3" xfId="396" xr:uid="{00000000-0005-0000-0000-000085010000}"/>
    <cellStyle name="40% - Accent1 17 4" xfId="397" xr:uid="{00000000-0005-0000-0000-000086010000}"/>
    <cellStyle name="40% - Accent1 17 5" xfId="398" xr:uid="{00000000-0005-0000-0000-000087010000}"/>
    <cellStyle name="40% - Accent1 18" xfId="399" xr:uid="{00000000-0005-0000-0000-000088010000}"/>
    <cellStyle name="40% - Accent1 19" xfId="400" xr:uid="{00000000-0005-0000-0000-000089010000}"/>
    <cellStyle name="40% - Accent1 2" xfId="401" xr:uid="{00000000-0005-0000-0000-00008A010000}"/>
    <cellStyle name="40% - Accent1 2 2" xfId="402" xr:uid="{00000000-0005-0000-0000-00008B010000}"/>
    <cellStyle name="40% - Accent1 2 2 2" xfId="403" xr:uid="{00000000-0005-0000-0000-00008C010000}"/>
    <cellStyle name="40% - Accent1 2 2 2 2" xfId="404" xr:uid="{00000000-0005-0000-0000-00008D010000}"/>
    <cellStyle name="40% - Accent1 2 2 2 3" xfId="405" xr:uid="{00000000-0005-0000-0000-00008E010000}"/>
    <cellStyle name="40% - Accent1 2 2 2 4" xfId="406" xr:uid="{00000000-0005-0000-0000-00008F010000}"/>
    <cellStyle name="40% - Accent1 2 2 2 5" xfId="407" xr:uid="{00000000-0005-0000-0000-000090010000}"/>
    <cellStyle name="40% - Accent1 2 2 3" xfId="408" xr:uid="{00000000-0005-0000-0000-000091010000}"/>
    <cellStyle name="40% - Accent1 2 2 4" xfId="409" xr:uid="{00000000-0005-0000-0000-000092010000}"/>
    <cellStyle name="40% - Accent1 2 2 5" xfId="410" xr:uid="{00000000-0005-0000-0000-000093010000}"/>
    <cellStyle name="40% - Accent1 2 3" xfId="411" xr:uid="{00000000-0005-0000-0000-000094010000}"/>
    <cellStyle name="40% - Accent1 2 4" xfId="412" xr:uid="{00000000-0005-0000-0000-000095010000}"/>
    <cellStyle name="40% - Accent1 2 5" xfId="413" xr:uid="{00000000-0005-0000-0000-000096010000}"/>
    <cellStyle name="40% - Accent1 2 6" xfId="414" xr:uid="{00000000-0005-0000-0000-000097010000}"/>
    <cellStyle name="40% - Accent1 2 7" xfId="415" xr:uid="{00000000-0005-0000-0000-000098010000}"/>
    <cellStyle name="40% - Accent1 2 8" xfId="416" xr:uid="{00000000-0005-0000-0000-000099010000}"/>
    <cellStyle name="40% - Accent1 2 9" xfId="417" xr:uid="{00000000-0005-0000-0000-00009A010000}"/>
    <cellStyle name="40% - Accent1 20" xfId="418" xr:uid="{00000000-0005-0000-0000-00009B010000}"/>
    <cellStyle name="40% - Accent1 21" xfId="419" xr:uid="{00000000-0005-0000-0000-00009C010000}"/>
    <cellStyle name="40% - Accent1 22" xfId="420" xr:uid="{00000000-0005-0000-0000-00009D010000}"/>
    <cellStyle name="40% - Accent1 23" xfId="421" xr:uid="{00000000-0005-0000-0000-00009E010000}"/>
    <cellStyle name="40% - Accent1 24" xfId="422" xr:uid="{00000000-0005-0000-0000-00009F010000}"/>
    <cellStyle name="40% - Accent1 25" xfId="423" xr:uid="{00000000-0005-0000-0000-0000A0010000}"/>
    <cellStyle name="40% - Accent1 26" xfId="424" xr:uid="{00000000-0005-0000-0000-0000A1010000}"/>
    <cellStyle name="40% - Accent1 27" xfId="425" xr:uid="{00000000-0005-0000-0000-0000A2010000}"/>
    <cellStyle name="40% - Accent1 28" xfId="426" xr:uid="{00000000-0005-0000-0000-0000A3010000}"/>
    <cellStyle name="40% - Accent1 29" xfId="427" xr:uid="{00000000-0005-0000-0000-0000A4010000}"/>
    <cellStyle name="40% - Accent1 3" xfId="428" xr:uid="{00000000-0005-0000-0000-0000A5010000}"/>
    <cellStyle name="40% - Accent1 30" xfId="429" xr:uid="{00000000-0005-0000-0000-0000A6010000}"/>
    <cellStyle name="40% - Accent1 31" xfId="430" xr:uid="{00000000-0005-0000-0000-0000A7010000}"/>
    <cellStyle name="40% - Accent1 32" xfId="431" xr:uid="{00000000-0005-0000-0000-0000A8010000}"/>
    <cellStyle name="40% - Accent1 33" xfId="432" xr:uid="{00000000-0005-0000-0000-0000A9010000}"/>
    <cellStyle name="40% - Accent1 34" xfId="433" xr:uid="{00000000-0005-0000-0000-0000AA010000}"/>
    <cellStyle name="40% - Accent1 35" xfId="434" xr:uid="{00000000-0005-0000-0000-0000AB010000}"/>
    <cellStyle name="40% - Accent1 4" xfId="435" xr:uid="{00000000-0005-0000-0000-0000AC010000}"/>
    <cellStyle name="40% - Accent1 5" xfId="436" xr:uid="{00000000-0005-0000-0000-0000AD010000}"/>
    <cellStyle name="40% - Accent1 6" xfId="437" xr:uid="{00000000-0005-0000-0000-0000AE010000}"/>
    <cellStyle name="40% - Accent1 7" xfId="438" xr:uid="{00000000-0005-0000-0000-0000AF010000}"/>
    <cellStyle name="40% - Accent1 8" xfId="439" xr:uid="{00000000-0005-0000-0000-0000B0010000}"/>
    <cellStyle name="40% - Accent1 9" xfId="440" xr:uid="{00000000-0005-0000-0000-0000B1010000}"/>
    <cellStyle name="40% - Accent2 10" xfId="441" xr:uid="{00000000-0005-0000-0000-0000B2010000}"/>
    <cellStyle name="40% - Accent2 11" xfId="442" xr:uid="{00000000-0005-0000-0000-0000B3010000}"/>
    <cellStyle name="40% - Accent2 12" xfId="443" xr:uid="{00000000-0005-0000-0000-0000B4010000}"/>
    <cellStyle name="40% - Accent2 13" xfId="444" xr:uid="{00000000-0005-0000-0000-0000B5010000}"/>
    <cellStyle name="40% - Accent2 14" xfId="445" xr:uid="{00000000-0005-0000-0000-0000B6010000}"/>
    <cellStyle name="40% - Accent2 15" xfId="446" xr:uid="{00000000-0005-0000-0000-0000B7010000}"/>
    <cellStyle name="40% - Accent2 15 2" xfId="447" xr:uid="{00000000-0005-0000-0000-0000B8010000}"/>
    <cellStyle name="40% - Accent2 15 3" xfId="448" xr:uid="{00000000-0005-0000-0000-0000B9010000}"/>
    <cellStyle name="40% - Accent2 15 4" xfId="449" xr:uid="{00000000-0005-0000-0000-0000BA010000}"/>
    <cellStyle name="40% - Accent2 15 5" xfId="450" xr:uid="{00000000-0005-0000-0000-0000BB010000}"/>
    <cellStyle name="40% - Accent2 16" xfId="451" xr:uid="{00000000-0005-0000-0000-0000BC010000}"/>
    <cellStyle name="40% - Accent2 16 2" xfId="452" xr:uid="{00000000-0005-0000-0000-0000BD010000}"/>
    <cellStyle name="40% - Accent2 16 3" xfId="453" xr:uid="{00000000-0005-0000-0000-0000BE010000}"/>
    <cellStyle name="40% - Accent2 16 4" xfId="454" xr:uid="{00000000-0005-0000-0000-0000BF010000}"/>
    <cellStyle name="40% - Accent2 16 5" xfId="455" xr:uid="{00000000-0005-0000-0000-0000C0010000}"/>
    <cellStyle name="40% - Accent2 17" xfId="456" xr:uid="{00000000-0005-0000-0000-0000C1010000}"/>
    <cellStyle name="40% - Accent2 17 2" xfId="457" xr:uid="{00000000-0005-0000-0000-0000C2010000}"/>
    <cellStyle name="40% - Accent2 17 3" xfId="458" xr:uid="{00000000-0005-0000-0000-0000C3010000}"/>
    <cellStyle name="40% - Accent2 17 4" xfId="459" xr:uid="{00000000-0005-0000-0000-0000C4010000}"/>
    <cellStyle name="40% - Accent2 17 5" xfId="460" xr:uid="{00000000-0005-0000-0000-0000C5010000}"/>
    <cellStyle name="40% - Accent2 18" xfId="461" xr:uid="{00000000-0005-0000-0000-0000C6010000}"/>
    <cellStyle name="40% - Accent2 19" xfId="462" xr:uid="{00000000-0005-0000-0000-0000C7010000}"/>
    <cellStyle name="40% - Accent2 2" xfId="463" xr:uid="{00000000-0005-0000-0000-0000C8010000}"/>
    <cellStyle name="40% - Accent2 2 2" xfId="464" xr:uid="{00000000-0005-0000-0000-0000C9010000}"/>
    <cellStyle name="40% - Accent2 2 2 2" xfId="465" xr:uid="{00000000-0005-0000-0000-0000CA010000}"/>
    <cellStyle name="40% - Accent2 2 2 2 2" xfId="466" xr:uid="{00000000-0005-0000-0000-0000CB010000}"/>
    <cellStyle name="40% - Accent2 2 2 2 3" xfId="467" xr:uid="{00000000-0005-0000-0000-0000CC010000}"/>
    <cellStyle name="40% - Accent2 2 2 2 4" xfId="468" xr:uid="{00000000-0005-0000-0000-0000CD010000}"/>
    <cellStyle name="40% - Accent2 2 2 2 5" xfId="469" xr:uid="{00000000-0005-0000-0000-0000CE010000}"/>
    <cellStyle name="40% - Accent2 2 2 3" xfId="470" xr:uid="{00000000-0005-0000-0000-0000CF010000}"/>
    <cellStyle name="40% - Accent2 2 2 4" xfId="471" xr:uid="{00000000-0005-0000-0000-0000D0010000}"/>
    <cellStyle name="40% - Accent2 2 2 5" xfId="472" xr:uid="{00000000-0005-0000-0000-0000D1010000}"/>
    <cellStyle name="40% - Accent2 2 3" xfId="473" xr:uid="{00000000-0005-0000-0000-0000D2010000}"/>
    <cellStyle name="40% - Accent2 2 4" xfId="474" xr:uid="{00000000-0005-0000-0000-0000D3010000}"/>
    <cellStyle name="40% - Accent2 2 5" xfId="475" xr:uid="{00000000-0005-0000-0000-0000D4010000}"/>
    <cellStyle name="40% - Accent2 2 6" xfId="476" xr:uid="{00000000-0005-0000-0000-0000D5010000}"/>
    <cellStyle name="40% - Accent2 2 7" xfId="477" xr:uid="{00000000-0005-0000-0000-0000D6010000}"/>
    <cellStyle name="40% - Accent2 2 8" xfId="478" xr:uid="{00000000-0005-0000-0000-0000D7010000}"/>
    <cellStyle name="40% - Accent2 2 9" xfId="479" xr:uid="{00000000-0005-0000-0000-0000D8010000}"/>
    <cellStyle name="40% - Accent2 20" xfId="480" xr:uid="{00000000-0005-0000-0000-0000D9010000}"/>
    <cellStyle name="40% - Accent2 21" xfId="481" xr:uid="{00000000-0005-0000-0000-0000DA010000}"/>
    <cellStyle name="40% - Accent2 22" xfId="482" xr:uid="{00000000-0005-0000-0000-0000DB010000}"/>
    <cellStyle name="40% - Accent2 23" xfId="483" xr:uid="{00000000-0005-0000-0000-0000DC010000}"/>
    <cellStyle name="40% - Accent2 24" xfId="484" xr:uid="{00000000-0005-0000-0000-0000DD010000}"/>
    <cellStyle name="40% - Accent2 25" xfId="485" xr:uid="{00000000-0005-0000-0000-0000DE010000}"/>
    <cellStyle name="40% - Accent2 26" xfId="486" xr:uid="{00000000-0005-0000-0000-0000DF010000}"/>
    <cellStyle name="40% - Accent2 27" xfId="487" xr:uid="{00000000-0005-0000-0000-0000E0010000}"/>
    <cellStyle name="40% - Accent2 28" xfId="488" xr:uid="{00000000-0005-0000-0000-0000E1010000}"/>
    <cellStyle name="40% - Accent2 29" xfId="489" xr:uid="{00000000-0005-0000-0000-0000E2010000}"/>
    <cellStyle name="40% - Accent2 3" xfId="490" xr:uid="{00000000-0005-0000-0000-0000E3010000}"/>
    <cellStyle name="40% - Accent2 30" xfId="491" xr:uid="{00000000-0005-0000-0000-0000E4010000}"/>
    <cellStyle name="40% - Accent2 31" xfId="492" xr:uid="{00000000-0005-0000-0000-0000E5010000}"/>
    <cellStyle name="40% - Accent2 32" xfId="493" xr:uid="{00000000-0005-0000-0000-0000E6010000}"/>
    <cellStyle name="40% - Accent2 33" xfId="494" xr:uid="{00000000-0005-0000-0000-0000E7010000}"/>
    <cellStyle name="40% - Accent2 34" xfId="495" xr:uid="{00000000-0005-0000-0000-0000E8010000}"/>
    <cellStyle name="40% - Accent2 35" xfId="496" xr:uid="{00000000-0005-0000-0000-0000E9010000}"/>
    <cellStyle name="40% - Accent2 4" xfId="497" xr:uid="{00000000-0005-0000-0000-0000EA010000}"/>
    <cellStyle name="40% - Accent2 5" xfId="498" xr:uid="{00000000-0005-0000-0000-0000EB010000}"/>
    <cellStyle name="40% - Accent2 6" xfId="499" xr:uid="{00000000-0005-0000-0000-0000EC010000}"/>
    <cellStyle name="40% - Accent2 7" xfId="500" xr:uid="{00000000-0005-0000-0000-0000ED010000}"/>
    <cellStyle name="40% - Accent2 8" xfId="501" xr:uid="{00000000-0005-0000-0000-0000EE010000}"/>
    <cellStyle name="40% - Accent2 9" xfId="502" xr:uid="{00000000-0005-0000-0000-0000EF010000}"/>
    <cellStyle name="40% - Accent3 10" xfId="503" xr:uid="{00000000-0005-0000-0000-0000F0010000}"/>
    <cellStyle name="40% - Accent3 11" xfId="504" xr:uid="{00000000-0005-0000-0000-0000F1010000}"/>
    <cellStyle name="40% - Accent3 12" xfId="505" xr:uid="{00000000-0005-0000-0000-0000F2010000}"/>
    <cellStyle name="40% - Accent3 13" xfId="506" xr:uid="{00000000-0005-0000-0000-0000F3010000}"/>
    <cellStyle name="40% - Accent3 14" xfId="507" xr:uid="{00000000-0005-0000-0000-0000F4010000}"/>
    <cellStyle name="40% - Accent3 15" xfId="508" xr:uid="{00000000-0005-0000-0000-0000F5010000}"/>
    <cellStyle name="40% - Accent3 15 2" xfId="509" xr:uid="{00000000-0005-0000-0000-0000F6010000}"/>
    <cellStyle name="40% - Accent3 15 3" xfId="510" xr:uid="{00000000-0005-0000-0000-0000F7010000}"/>
    <cellStyle name="40% - Accent3 15 4" xfId="511" xr:uid="{00000000-0005-0000-0000-0000F8010000}"/>
    <cellStyle name="40% - Accent3 15 5" xfId="512" xr:uid="{00000000-0005-0000-0000-0000F9010000}"/>
    <cellStyle name="40% - Accent3 16" xfId="513" xr:uid="{00000000-0005-0000-0000-0000FA010000}"/>
    <cellStyle name="40% - Accent3 16 2" xfId="514" xr:uid="{00000000-0005-0000-0000-0000FB010000}"/>
    <cellStyle name="40% - Accent3 16 3" xfId="515" xr:uid="{00000000-0005-0000-0000-0000FC010000}"/>
    <cellStyle name="40% - Accent3 16 4" xfId="516" xr:uid="{00000000-0005-0000-0000-0000FD010000}"/>
    <cellStyle name="40% - Accent3 16 5" xfId="517" xr:uid="{00000000-0005-0000-0000-0000FE010000}"/>
    <cellStyle name="40% - Accent3 17" xfId="518" xr:uid="{00000000-0005-0000-0000-0000FF010000}"/>
    <cellStyle name="40% - Accent3 17 2" xfId="519" xr:uid="{00000000-0005-0000-0000-000000020000}"/>
    <cellStyle name="40% - Accent3 17 3" xfId="520" xr:uid="{00000000-0005-0000-0000-000001020000}"/>
    <cellStyle name="40% - Accent3 17 4" xfId="521" xr:uid="{00000000-0005-0000-0000-000002020000}"/>
    <cellStyle name="40% - Accent3 17 5" xfId="522" xr:uid="{00000000-0005-0000-0000-000003020000}"/>
    <cellStyle name="40% - Accent3 18" xfId="523" xr:uid="{00000000-0005-0000-0000-000004020000}"/>
    <cellStyle name="40% - Accent3 19" xfId="524" xr:uid="{00000000-0005-0000-0000-000005020000}"/>
    <cellStyle name="40% - Accent3 2" xfId="525" xr:uid="{00000000-0005-0000-0000-000006020000}"/>
    <cellStyle name="40% - Accent3 2 2" xfId="526" xr:uid="{00000000-0005-0000-0000-000007020000}"/>
    <cellStyle name="40% - Accent3 2 2 2" xfId="527" xr:uid="{00000000-0005-0000-0000-000008020000}"/>
    <cellStyle name="40% - Accent3 2 2 2 2" xfId="528" xr:uid="{00000000-0005-0000-0000-000009020000}"/>
    <cellStyle name="40% - Accent3 2 2 2 3" xfId="529" xr:uid="{00000000-0005-0000-0000-00000A020000}"/>
    <cellStyle name="40% - Accent3 2 2 2 4" xfId="530" xr:uid="{00000000-0005-0000-0000-00000B020000}"/>
    <cellStyle name="40% - Accent3 2 2 2 5" xfId="531" xr:uid="{00000000-0005-0000-0000-00000C020000}"/>
    <cellStyle name="40% - Accent3 2 2 3" xfId="532" xr:uid="{00000000-0005-0000-0000-00000D020000}"/>
    <cellStyle name="40% - Accent3 2 2 4" xfId="533" xr:uid="{00000000-0005-0000-0000-00000E020000}"/>
    <cellStyle name="40% - Accent3 2 2 5" xfId="534" xr:uid="{00000000-0005-0000-0000-00000F020000}"/>
    <cellStyle name="40% - Accent3 2 3" xfId="535" xr:uid="{00000000-0005-0000-0000-000010020000}"/>
    <cellStyle name="40% - Accent3 2 4" xfId="536" xr:uid="{00000000-0005-0000-0000-000011020000}"/>
    <cellStyle name="40% - Accent3 2 5" xfId="537" xr:uid="{00000000-0005-0000-0000-000012020000}"/>
    <cellStyle name="40% - Accent3 2 6" xfId="538" xr:uid="{00000000-0005-0000-0000-000013020000}"/>
    <cellStyle name="40% - Accent3 2 7" xfId="539" xr:uid="{00000000-0005-0000-0000-000014020000}"/>
    <cellStyle name="40% - Accent3 2 8" xfId="540" xr:uid="{00000000-0005-0000-0000-000015020000}"/>
    <cellStyle name="40% - Accent3 2 9" xfId="541" xr:uid="{00000000-0005-0000-0000-000016020000}"/>
    <cellStyle name="40% - Accent3 20" xfId="542" xr:uid="{00000000-0005-0000-0000-000017020000}"/>
    <cellStyle name="40% - Accent3 21" xfId="543" xr:uid="{00000000-0005-0000-0000-000018020000}"/>
    <cellStyle name="40% - Accent3 22" xfId="544" xr:uid="{00000000-0005-0000-0000-000019020000}"/>
    <cellStyle name="40% - Accent3 23" xfId="545" xr:uid="{00000000-0005-0000-0000-00001A020000}"/>
    <cellStyle name="40% - Accent3 24" xfId="546" xr:uid="{00000000-0005-0000-0000-00001B020000}"/>
    <cellStyle name="40% - Accent3 25" xfId="547" xr:uid="{00000000-0005-0000-0000-00001C020000}"/>
    <cellStyle name="40% - Accent3 26" xfId="548" xr:uid="{00000000-0005-0000-0000-00001D020000}"/>
    <cellStyle name="40% - Accent3 27" xfId="549" xr:uid="{00000000-0005-0000-0000-00001E020000}"/>
    <cellStyle name="40% - Accent3 28" xfId="550" xr:uid="{00000000-0005-0000-0000-00001F020000}"/>
    <cellStyle name="40% - Accent3 29" xfId="551" xr:uid="{00000000-0005-0000-0000-000020020000}"/>
    <cellStyle name="40% - Accent3 3" xfId="552" xr:uid="{00000000-0005-0000-0000-000021020000}"/>
    <cellStyle name="40% - Accent3 30" xfId="553" xr:uid="{00000000-0005-0000-0000-000022020000}"/>
    <cellStyle name="40% - Accent3 31" xfId="554" xr:uid="{00000000-0005-0000-0000-000023020000}"/>
    <cellStyle name="40% - Accent3 32" xfId="555" xr:uid="{00000000-0005-0000-0000-000024020000}"/>
    <cellStyle name="40% - Accent3 33" xfId="556" xr:uid="{00000000-0005-0000-0000-000025020000}"/>
    <cellStyle name="40% - Accent3 34" xfId="557" xr:uid="{00000000-0005-0000-0000-000026020000}"/>
    <cellStyle name="40% - Accent3 35" xfId="558" xr:uid="{00000000-0005-0000-0000-000027020000}"/>
    <cellStyle name="40% - Accent3 4" xfId="559" xr:uid="{00000000-0005-0000-0000-000028020000}"/>
    <cellStyle name="40% - Accent3 5" xfId="560" xr:uid="{00000000-0005-0000-0000-000029020000}"/>
    <cellStyle name="40% - Accent3 6" xfId="561" xr:uid="{00000000-0005-0000-0000-00002A020000}"/>
    <cellStyle name="40% - Accent3 7" xfId="562" xr:uid="{00000000-0005-0000-0000-00002B020000}"/>
    <cellStyle name="40% - Accent3 8" xfId="563" xr:uid="{00000000-0005-0000-0000-00002C020000}"/>
    <cellStyle name="40% - Accent3 9" xfId="564" xr:uid="{00000000-0005-0000-0000-00002D020000}"/>
    <cellStyle name="40% - Accent4 10" xfId="565" xr:uid="{00000000-0005-0000-0000-00002E020000}"/>
    <cellStyle name="40% - Accent4 11" xfId="566" xr:uid="{00000000-0005-0000-0000-00002F020000}"/>
    <cellStyle name="40% - Accent4 12" xfId="567" xr:uid="{00000000-0005-0000-0000-000030020000}"/>
    <cellStyle name="40% - Accent4 13" xfId="568" xr:uid="{00000000-0005-0000-0000-000031020000}"/>
    <cellStyle name="40% - Accent4 14" xfId="569" xr:uid="{00000000-0005-0000-0000-000032020000}"/>
    <cellStyle name="40% - Accent4 15" xfId="570" xr:uid="{00000000-0005-0000-0000-000033020000}"/>
    <cellStyle name="40% - Accent4 15 2" xfId="571" xr:uid="{00000000-0005-0000-0000-000034020000}"/>
    <cellStyle name="40% - Accent4 15 3" xfId="572" xr:uid="{00000000-0005-0000-0000-000035020000}"/>
    <cellStyle name="40% - Accent4 15 4" xfId="573" xr:uid="{00000000-0005-0000-0000-000036020000}"/>
    <cellStyle name="40% - Accent4 15 5" xfId="574" xr:uid="{00000000-0005-0000-0000-000037020000}"/>
    <cellStyle name="40% - Accent4 16" xfId="575" xr:uid="{00000000-0005-0000-0000-000038020000}"/>
    <cellStyle name="40% - Accent4 16 2" xfId="576" xr:uid="{00000000-0005-0000-0000-000039020000}"/>
    <cellStyle name="40% - Accent4 16 3" xfId="577" xr:uid="{00000000-0005-0000-0000-00003A020000}"/>
    <cellStyle name="40% - Accent4 16 4" xfId="578" xr:uid="{00000000-0005-0000-0000-00003B020000}"/>
    <cellStyle name="40% - Accent4 16 5" xfId="579" xr:uid="{00000000-0005-0000-0000-00003C020000}"/>
    <cellStyle name="40% - Accent4 17" xfId="580" xr:uid="{00000000-0005-0000-0000-00003D020000}"/>
    <cellStyle name="40% - Accent4 17 2" xfId="581" xr:uid="{00000000-0005-0000-0000-00003E020000}"/>
    <cellStyle name="40% - Accent4 17 3" xfId="582" xr:uid="{00000000-0005-0000-0000-00003F020000}"/>
    <cellStyle name="40% - Accent4 17 4" xfId="583" xr:uid="{00000000-0005-0000-0000-000040020000}"/>
    <cellStyle name="40% - Accent4 17 5" xfId="584" xr:uid="{00000000-0005-0000-0000-000041020000}"/>
    <cellStyle name="40% - Accent4 18" xfId="585" xr:uid="{00000000-0005-0000-0000-000042020000}"/>
    <cellStyle name="40% - Accent4 19" xfId="586" xr:uid="{00000000-0005-0000-0000-000043020000}"/>
    <cellStyle name="40% - Accent4 2" xfId="587" xr:uid="{00000000-0005-0000-0000-000044020000}"/>
    <cellStyle name="40% - Accent4 2 2" xfId="588" xr:uid="{00000000-0005-0000-0000-000045020000}"/>
    <cellStyle name="40% - Accent4 2 2 2" xfId="589" xr:uid="{00000000-0005-0000-0000-000046020000}"/>
    <cellStyle name="40% - Accent4 2 2 2 2" xfId="590" xr:uid="{00000000-0005-0000-0000-000047020000}"/>
    <cellStyle name="40% - Accent4 2 2 2 3" xfId="591" xr:uid="{00000000-0005-0000-0000-000048020000}"/>
    <cellStyle name="40% - Accent4 2 2 2 4" xfId="592" xr:uid="{00000000-0005-0000-0000-000049020000}"/>
    <cellStyle name="40% - Accent4 2 2 2 5" xfId="593" xr:uid="{00000000-0005-0000-0000-00004A020000}"/>
    <cellStyle name="40% - Accent4 2 2 3" xfId="594" xr:uid="{00000000-0005-0000-0000-00004B020000}"/>
    <cellStyle name="40% - Accent4 2 2 4" xfId="595" xr:uid="{00000000-0005-0000-0000-00004C020000}"/>
    <cellStyle name="40% - Accent4 2 2 5" xfId="596" xr:uid="{00000000-0005-0000-0000-00004D020000}"/>
    <cellStyle name="40% - Accent4 2 3" xfId="597" xr:uid="{00000000-0005-0000-0000-00004E020000}"/>
    <cellStyle name="40% - Accent4 2 4" xfId="598" xr:uid="{00000000-0005-0000-0000-00004F020000}"/>
    <cellStyle name="40% - Accent4 2 5" xfId="599" xr:uid="{00000000-0005-0000-0000-000050020000}"/>
    <cellStyle name="40% - Accent4 2 6" xfId="600" xr:uid="{00000000-0005-0000-0000-000051020000}"/>
    <cellStyle name="40% - Accent4 2 7" xfId="601" xr:uid="{00000000-0005-0000-0000-000052020000}"/>
    <cellStyle name="40% - Accent4 2 8" xfId="602" xr:uid="{00000000-0005-0000-0000-000053020000}"/>
    <cellStyle name="40% - Accent4 2 9" xfId="603" xr:uid="{00000000-0005-0000-0000-000054020000}"/>
    <cellStyle name="40% - Accent4 20" xfId="604" xr:uid="{00000000-0005-0000-0000-000055020000}"/>
    <cellStyle name="40% - Accent4 21" xfId="605" xr:uid="{00000000-0005-0000-0000-000056020000}"/>
    <cellStyle name="40% - Accent4 22" xfId="606" xr:uid="{00000000-0005-0000-0000-000057020000}"/>
    <cellStyle name="40% - Accent4 23" xfId="607" xr:uid="{00000000-0005-0000-0000-000058020000}"/>
    <cellStyle name="40% - Accent4 24" xfId="608" xr:uid="{00000000-0005-0000-0000-000059020000}"/>
    <cellStyle name="40% - Accent4 25" xfId="609" xr:uid="{00000000-0005-0000-0000-00005A020000}"/>
    <cellStyle name="40% - Accent4 26" xfId="610" xr:uid="{00000000-0005-0000-0000-00005B020000}"/>
    <cellStyle name="40% - Accent4 27" xfId="611" xr:uid="{00000000-0005-0000-0000-00005C020000}"/>
    <cellStyle name="40% - Accent4 28" xfId="612" xr:uid="{00000000-0005-0000-0000-00005D020000}"/>
    <cellStyle name="40% - Accent4 29" xfId="613" xr:uid="{00000000-0005-0000-0000-00005E020000}"/>
    <cellStyle name="40% - Accent4 3" xfId="614" xr:uid="{00000000-0005-0000-0000-00005F020000}"/>
    <cellStyle name="40% - Accent4 30" xfId="615" xr:uid="{00000000-0005-0000-0000-000060020000}"/>
    <cellStyle name="40% - Accent4 31" xfId="616" xr:uid="{00000000-0005-0000-0000-000061020000}"/>
    <cellStyle name="40% - Accent4 32" xfId="617" xr:uid="{00000000-0005-0000-0000-000062020000}"/>
    <cellStyle name="40% - Accent4 33" xfId="618" xr:uid="{00000000-0005-0000-0000-000063020000}"/>
    <cellStyle name="40% - Accent4 34" xfId="619" xr:uid="{00000000-0005-0000-0000-000064020000}"/>
    <cellStyle name="40% - Accent4 35" xfId="620" xr:uid="{00000000-0005-0000-0000-000065020000}"/>
    <cellStyle name="40% - Accent4 4" xfId="621" xr:uid="{00000000-0005-0000-0000-000066020000}"/>
    <cellStyle name="40% - Accent4 5" xfId="622" xr:uid="{00000000-0005-0000-0000-000067020000}"/>
    <cellStyle name="40% - Accent4 6" xfId="623" xr:uid="{00000000-0005-0000-0000-000068020000}"/>
    <cellStyle name="40% - Accent4 7" xfId="624" xr:uid="{00000000-0005-0000-0000-000069020000}"/>
    <cellStyle name="40% - Accent4 8" xfId="625" xr:uid="{00000000-0005-0000-0000-00006A020000}"/>
    <cellStyle name="40% - Accent4 9" xfId="626" xr:uid="{00000000-0005-0000-0000-00006B020000}"/>
    <cellStyle name="40% - Accent5 10" xfId="627" xr:uid="{00000000-0005-0000-0000-00006C020000}"/>
    <cellStyle name="40% - Accent5 11" xfId="628" xr:uid="{00000000-0005-0000-0000-00006D020000}"/>
    <cellStyle name="40% - Accent5 12" xfId="629" xr:uid="{00000000-0005-0000-0000-00006E020000}"/>
    <cellStyle name="40% - Accent5 13" xfId="630" xr:uid="{00000000-0005-0000-0000-00006F020000}"/>
    <cellStyle name="40% - Accent5 14" xfId="631" xr:uid="{00000000-0005-0000-0000-000070020000}"/>
    <cellStyle name="40% - Accent5 15" xfId="632" xr:uid="{00000000-0005-0000-0000-000071020000}"/>
    <cellStyle name="40% - Accent5 15 2" xfId="633" xr:uid="{00000000-0005-0000-0000-000072020000}"/>
    <cellStyle name="40% - Accent5 15 3" xfId="634" xr:uid="{00000000-0005-0000-0000-000073020000}"/>
    <cellStyle name="40% - Accent5 15 4" xfId="635" xr:uid="{00000000-0005-0000-0000-000074020000}"/>
    <cellStyle name="40% - Accent5 15 5" xfId="636" xr:uid="{00000000-0005-0000-0000-000075020000}"/>
    <cellStyle name="40% - Accent5 16" xfId="637" xr:uid="{00000000-0005-0000-0000-000076020000}"/>
    <cellStyle name="40% - Accent5 16 2" xfId="638" xr:uid="{00000000-0005-0000-0000-000077020000}"/>
    <cellStyle name="40% - Accent5 16 3" xfId="639" xr:uid="{00000000-0005-0000-0000-000078020000}"/>
    <cellStyle name="40% - Accent5 16 4" xfId="640" xr:uid="{00000000-0005-0000-0000-000079020000}"/>
    <cellStyle name="40% - Accent5 16 5" xfId="641" xr:uid="{00000000-0005-0000-0000-00007A020000}"/>
    <cellStyle name="40% - Accent5 17" xfId="642" xr:uid="{00000000-0005-0000-0000-00007B020000}"/>
    <cellStyle name="40% - Accent5 17 2" xfId="643" xr:uid="{00000000-0005-0000-0000-00007C020000}"/>
    <cellStyle name="40% - Accent5 17 3" xfId="644" xr:uid="{00000000-0005-0000-0000-00007D020000}"/>
    <cellStyle name="40% - Accent5 17 4" xfId="645" xr:uid="{00000000-0005-0000-0000-00007E020000}"/>
    <cellStyle name="40% - Accent5 17 5" xfId="646" xr:uid="{00000000-0005-0000-0000-00007F020000}"/>
    <cellStyle name="40% - Accent5 18" xfId="647" xr:uid="{00000000-0005-0000-0000-000080020000}"/>
    <cellStyle name="40% - Accent5 19" xfId="648" xr:uid="{00000000-0005-0000-0000-000081020000}"/>
    <cellStyle name="40% - Accent5 2" xfId="649" xr:uid="{00000000-0005-0000-0000-000082020000}"/>
    <cellStyle name="40% - Accent5 2 2" xfId="650" xr:uid="{00000000-0005-0000-0000-000083020000}"/>
    <cellStyle name="40% - Accent5 2 2 2" xfId="651" xr:uid="{00000000-0005-0000-0000-000084020000}"/>
    <cellStyle name="40% - Accent5 2 2 2 2" xfId="652" xr:uid="{00000000-0005-0000-0000-000085020000}"/>
    <cellStyle name="40% - Accent5 2 2 2 3" xfId="653" xr:uid="{00000000-0005-0000-0000-000086020000}"/>
    <cellStyle name="40% - Accent5 2 2 2 4" xfId="654" xr:uid="{00000000-0005-0000-0000-000087020000}"/>
    <cellStyle name="40% - Accent5 2 2 2 5" xfId="655" xr:uid="{00000000-0005-0000-0000-000088020000}"/>
    <cellStyle name="40% - Accent5 2 2 3" xfId="656" xr:uid="{00000000-0005-0000-0000-000089020000}"/>
    <cellStyle name="40% - Accent5 2 2 4" xfId="657" xr:uid="{00000000-0005-0000-0000-00008A020000}"/>
    <cellStyle name="40% - Accent5 2 2 5" xfId="658" xr:uid="{00000000-0005-0000-0000-00008B020000}"/>
    <cellStyle name="40% - Accent5 2 3" xfId="659" xr:uid="{00000000-0005-0000-0000-00008C020000}"/>
    <cellStyle name="40% - Accent5 2 4" xfId="660" xr:uid="{00000000-0005-0000-0000-00008D020000}"/>
    <cellStyle name="40% - Accent5 2 5" xfId="661" xr:uid="{00000000-0005-0000-0000-00008E020000}"/>
    <cellStyle name="40% - Accent5 2 6" xfId="662" xr:uid="{00000000-0005-0000-0000-00008F020000}"/>
    <cellStyle name="40% - Accent5 2 7" xfId="663" xr:uid="{00000000-0005-0000-0000-000090020000}"/>
    <cellStyle name="40% - Accent5 2 8" xfId="664" xr:uid="{00000000-0005-0000-0000-000091020000}"/>
    <cellStyle name="40% - Accent5 2 9" xfId="665" xr:uid="{00000000-0005-0000-0000-000092020000}"/>
    <cellStyle name="40% - Accent5 20" xfId="666" xr:uid="{00000000-0005-0000-0000-000093020000}"/>
    <cellStyle name="40% - Accent5 21" xfId="667" xr:uid="{00000000-0005-0000-0000-000094020000}"/>
    <cellStyle name="40% - Accent5 22" xfId="668" xr:uid="{00000000-0005-0000-0000-000095020000}"/>
    <cellStyle name="40% - Accent5 23" xfId="669" xr:uid="{00000000-0005-0000-0000-000096020000}"/>
    <cellStyle name="40% - Accent5 24" xfId="670" xr:uid="{00000000-0005-0000-0000-000097020000}"/>
    <cellStyle name="40% - Accent5 25" xfId="671" xr:uid="{00000000-0005-0000-0000-000098020000}"/>
    <cellStyle name="40% - Accent5 26" xfId="672" xr:uid="{00000000-0005-0000-0000-000099020000}"/>
    <cellStyle name="40% - Accent5 27" xfId="673" xr:uid="{00000000-0005-0000-0000-00009A020000}"/>
    <cellStyle name="40% - Accent5 28" xfId="674" xr:uid="{00000000-0005-0000-0000-00009B020000}"/>
    <cellStyle name="40% - Accent5 29" xfId="675" xr:uid="{00000000-0005-0000-0000-00009C020000}"/>
    <cellStyle name="40% - Accent5 3" xfId="676" xr:uid="{00000000-0005-0000-0000-00009D020000}"/>
    <cellStyle name="40% - Accent5 30" xfId="677" xr:uid="{00000000-0005-0000-0000-00009E020000}"/>
    <cellStyle name="40% - Accent5 31" xfId="678" xr:uid="{00000000-0005-0000-0000-00009F020000}"/>
    <cellStyle name="40% - Accent5 32" xfId="679" xr:uid="{00000000-0005-0000-0000-0000A0020000}"/>
    <cellStyle name="40% - Accent5 33" xfId="680" xr:uid="{00000000-0005-0000-0000-0000A1020000}"/>
    <cellStyle name="40% - Accent5 34" xfId="681" xr:uid="{00000000-0005-0000-0000-0000A2020000}"/>
    <cellStyle name="40% - Accent5 35" xfId="682" xr:uid="{00000000-0005-0000-0000-0000A3020000}"/>
    <cellStyle name="40% - Accent5 4" xfId="683" xr:uid="{00000000-0005-0000-0000-0000A4020000}"/>
    <cellStyle name="40% - Accent5 5" xfId="684" xr:uid="{00000000-0005-0000-0000-0000A5020000}"/>
    <cellStyle name="40% - Accent5 6" xfId="685" xr:uid="{00000000-0005-0000-0000-0000A6020000}"/>
    <cellStyle name="40% - Accent5 7" xfId="686" xr:uid="{00000000-0005-0000-0000-0000A7020000}"/>
    <cellStyle name="40% - Accent5 8" xfId="687" xr:uid="{00000000-0005-0000-0000-0000A8020000}"/>
    <cellStyle name="40% - Accent5 9" xfId="688" xr:uid="{00000000-0005-0000-0000-0000A9020000}"/>
    <cellStyle name="40% - Accent6 10" xfId="689" xr:uid="{00000000-0005-0000-0000-0000AA020000}"/>
    <cellStyle name="40% - Accent6 11" xfId="690" xr:uid="{00000000-0005-0000-0000-0000AB020000}"/>
    <cellStyle name="40% - Accent6 12" xfId="691" xr:uid="{00000000-0005-0000-0000-0000AC020000}"/>
    <cellStyle name="40% - Accent6 13" xfId="692" xr:uid="{00000000-0005-0000-0000-0000AD020000}"/>
    <cellStyle name="40% - Accent6 14" xfId="693" xr:uid="{00000000-0005-0000-0000-0000AE020000}"/>
    <cellStyle name="40% - Accent6 15" xfId="694" xr:uid="{00000000-0005-0000-0000-0000AF020000}"/>
    <cellStyle name="40% - Accent6 15 2" xfId="695" xr:uid="{00000000-0005-0000-0000-0000B0020000}"/>
    <cellStyle name="40% - Accent6 15 3" xfId="696" xr:uid="{00000000-0005-0000-0000-0000B1020000}"/>
    <cellStyle name="40% - Accent6 15 4" xfId="697" xr:uid="{00000000-0005-0000-0000-0000B2020000}"/>
    <cellStyle name="40% - Accent6 15 5" xfId="698" xr:uid="{00000000-0005-0000-0000-0000B3020000}"/>
    <cellStyle name="40% - Accent6 16" xfId="699" xr:uid="{00000000-0005-0000-0000-0000B4020000}"/>
    <cellStyle name="40% - Accent6 16 2" xfId="700" xr:uid="{00000000-0005-0000-0000-0000B5020000}"/>
    <cellStyle name="40% - Accent6 16 3" xfId="701" xr:uid="{00000000-0005-0000-0000-0000B6020000}"/>
    <cellStyle name="40% - Accent6 16 4" xfId="702" xr:uid="{00000000-0005-0000-0000-0000B7020000}"/>
    <cellStyle name="40% - Accent6 16 5" xfId="703" xr:uid="{00000000-0005-0000-0000-0000B8020000}"/>
    <cellStyle name="40% - Accent6 17" xfId="704" xr:uid="{00000000-0005-0000-0000-0000B9020000}"/>
    <cellStyle name="40% - Accent6 17 2" xfId="705" xr:uid="{00000000-0005-0000-0000-0000BA020000}"/>
    <cellStyle name="40% - Accent6 17 3" xfId="706" xr:uid="{00000000-0005-0000-0000-0000BB020000}"/>
    <cellStyle name="40% - Accent6 17 4" xfId="707" xr:uid="{00000000-0005-0000-0000-0000BC020000}"/>
    <cellStyle name="40% - Accent6 17 5" xfId="708" xr:uid="{00000000-0005-0000-0000-0000BD020000}"/>
    <cellStyle name="40% - Accent6 18" xfId="709" xr:uid="{00000000-0005-0000-0000-0000BE020000}"/>
    <cellStyle name="40% - Accent6 19" xfId="710" xr:uid="{00000000-0005-0000-0000-0000BF020000}"/>
    <cellStyle name="40% - Accent6 2" xfId="711" xr:uid="{00000000-0005-0000-0000-0000C0020000}"/>
    <cellStyle name="40% - Accent6 2 2" xfId="712" xr:uid="{00000000-0005-0000-0000-0000C1020000}"/>
    <cellStyle name="40% - Accent6 2 2 2" xfId="713" xr:uid="{00000000-0005-0000-0000-0000C2020000}"/>
    <cellStyle name="40% - Accent6 2 2 2 2" xfId="714" xr:uid="{00000000-0005-0000-0000-0000C3020000}"/>
    <cellStyle name="40% - Accent6 2 2 2 3" xfId="715" xr:uid="{00000000-0005-0000-0000-0000C4020000}"/>
    <cellStyle name="40% - Accent6 2 2 2 4" xfId="716" xr:uid="{00000000-0005-0000-0000-0000C5020000}"/>
    <cellStyle name="40% - Accent6 2 2 2 5" xfId="717" xr:uid="{00000000-0005-0000-0000-0000C6020000}"/>
    <cellStyle name="40% - Accent6 2 2 3" xfId="718" xr:uid="{00000000-0005-0000-0000-0000C7020000}"/>
    <cellStyle name="40% - Accent6 2 2 4" xfId="719" xr:uid="{00000000-0005-0000-0000-0000C8020000}"/>
    <cellStyle name="40% - Accent6 2 2 5" xfId="720" xr:uid="{00000000-0005-0000-0000-0000C9020000}"/>
    <cellStyle name="40% - Accent6 2 3" xfId="721" xr:uid="{00000000-0005-0000-0000-0000CA020000}"/>
    <cellStyle name="40% - Accent6 2 4" xfId="722" xr:uid="{00000000-0005-0000-0000-0000CB020000}"/>
    <cellStyle name="40% - Accent6 2 5" xfId="723" xr:uid="{00000000-0005-0000-0000-0000CC020000}"/>
    <cellStyle name="40% - Accent6 2 6" xfId="724" xr:uid="{00000000-0005-0000-0000-0000CD020000}"/>
    <cellStyle name="40% - Accent6 2 7" xfId="725" xr:uid="{00000000-0005-0000-0000-0000CE020000}"/>
    <cellStyle name="40% - Accent6 2 8" xfId="726" xr:uid="{00000000-0005-0000-0000-0000CF020000}"/>
    <cellStyle name="40% - Accent6 2 9" xfId="727" xr:uid="{00000000-0005-0000-0000-0000D0020000}"/>
    <cellStyle name="40% - Accent6 20" xfId="728" xr:uid="{00000000-0005-0000-0000-0000D1020000}"/>
    <cellStyle name="40% - Accent6 21" xfId="729" xr:uid="{00000000-0005-0000-0000-0000D2020000}"/>
    <cellStyle name="40% - Accent6 22" xfId="730" xr:uid="{00000000-0005-0000-0000-0000D3020000}"/>
    <cellStyle name="40% - Accent6 23" xfId="731" xr:uid="{00000000-0005-0000-0000-0000D4020000}"/>
    <cellStyle name="40% - Accent6 24" xfId="732" xr:uid="{00000000-0005-0000-0000-0000D5020000}"/>
    <cellStyle name="40% - Accent6 25" xfId="733" xr:uid="{00000000-0005-0000-0000-0000D6020000}"/>
    <cellStyle name="40% - Accent6 26" xfId="734" xr:uid="{00000000-0005-0000-0000-0000D7020000}"/>
    <cellStyle name="40% - Accent6 27" xfId="735" xr:uid="{00000000-0005-0000-0000-0000D8020000}"/>
    <cellStyle name="40% - Accent6 28" xfId="736" xr:uid="{00000000-0005-0000-0000-0000D9020000}"/>
    <cellStyle name="40% - Accent6 29" xfId="737" xr:uid="{00000000-0005-0000-0000-0000DA020000}"/>
    <cellStyle name="40% - Accent6 3" xfId="738" xr:uid="{00000000-0005-0000-0000-0000DB020000}"/>
    <cellStyle name="40% - Accent6 30" xfId="739" xr:uid="{00000000-0005-0000-0000-0000DC020000}"/>
    <cellStyle name="40% - Accent6 31" xfId="740" xr:uid="{00000000-0005-0000-0000-0000DD020000}"/>
    <cellStyle name="40% - Accent6 32" xfId="741" xr:uid="{00000000-0005-0000-0000-0000DE020000}"/>
    <cellStyle name="40% - Accent6 33" xfId="742" xr:uid="{00000000-0005-0000-0000-0000DF020000}"/>
    <cellStyle name="40% - Accent6 34" xfId="743" xr:uid="{00000000-0005-0000-0000-0000E0020000}"/>
    <cellStyle name="40% - Accent6 35" xfId="744" xr:uid="{00000000-0005-0000-0000-0000E1020000}"/>
    <cellStyle name="40% - Accent6 4" xfId="745" xr:uid="{00000000-0005-0000-0000-0000E2020000}"/>
    <cellStyle name="40% - Accent6 5" xfId="746" xr:uid="{00000000-0005-0000-0000-0000E3020000}"/>
    <cellStyle name="40% - Accent6 6" xfId="747" xr:uid="{00000000-0005-0000-0000-0000E4020000}"/>
    <cellStyle name="40% - Accent6 7" xfId="748" xr:uid="{00000000-0005-0000-0000-0000E5020000}"/>
    <cellStyle name="40% - Accent6 8" xfId="749" xr:uid="{00000000-0005-0000-0000-0000E6020000}"/>
    <cellStyle name="40% - Accent6 9" xfId="750" xr:uid="{00000000-0005-0000-0000-0000E7020000}"/>
    <cellStyle name="60% - Accent1 10" xfId="751" xr:uid="{00000000-0005-0000-0000-0000E8020000}"/>
    <cellStyle name="60% - Accent1 11" xfId="752" xr:uid="{00000000-0005-0000-0000-0000E9020000}"/>
    <cellStyle name="60% - Accent1 12" xfId="753" xr:uid="{00000000-0005-0000-0000-0000EA020000}"/>
    <cellStyle name="60% - Accent1 13" xfId="754" xr:uid="{00000000-0005-0000-0000-0000EB020000}"/>
    <cellStyle name="60% - Accent1 14" xfId="755" xr:uid="{00000000-0005-0000-0000-0000EC020000}"/>
    <cellStyle name="60% - Accent1 15" xfId="756" xr:uid="{00000000-0005-0000-0000-0000ED020000}"/>
    <cellStyle name="60% - Accent1 16" xfId="757" xr:uid="{00000000-0005-0000-0000-0000EE020000}"/>
    <cellStyle name="60% - Accent1 17" xfId="758" xr:uid="{00000000-0005-0000-0000-0000EF020000}"/>
    <cellStyle name="60% - Accent1 18" xfId="759" xr:uid="{00000000-0005-0000-0000-0000F0020000}"/>
    <cellStyle name="60% - Accent1 19" xfId="760" xr:uid="{00000000-0005-0000-0000-0000F1020000}"/>
    <cellStyle name="60% - Accent1 2" xfId="761" xr:uid="{00000000-0005-0000-0000-0000F2020000}"/>
    <cellStyle name="60% - Accent1 2 2" xfId="762" xr:uid="{00000000-0005-0000-0000-0000F3020000}"/>
    <cellStyle name="60% - Accent1 2 2 2" xfId="763" xr:uid="{00000000-0005-0000-0000-0000F4020000}"/>
    <cellStyle name="60% - Accent1 2 2 2 2" xfId="764" xr:uid="{00000000-0005-0000-0000-0000F5020000}"/>
    <cellStyle name="60% - Accent1 2 2 2 3" xfId="765" xr:uid="{00000000-0005-0000-0000-0000F6020000}"/>
    <cellStyle name="60% - Accent1 2 2 2 4" xfId="766" xr:uid="{00000000-0005-0000-0000-0000F7020000}"/>
    <cellStyle name="60% - Accent1 2 2 2 5" xfId="767" xr:uid="{00000000-0005-0000-0000-0000F8020000}"/>
    <cellStyle name="60% - Accent1 2 2 3" xfId="768" xr:uid="{00000000-0005-0000-0000-0000F9020000}"/>
    <cellStyle name="60% - Accent1 2 2 4" xfId="769" xr:uid="{00000000-0005-0000-0000-0000FA020000}"/>
    <cellStyle name="60% - Accent1 2 2 5" xfId="770" xr:uid="{00000000-0005-0000-0000-0000FB020000}"/>
    <cellStyle name="60% - Accent1 2 3" xfId="771" xr:uid="{00000000-0005-0000-0000-0000FC020000}"/>
    <cellStyle name="60% - Accent1 2 4" xfId="772" xr:uid="{00000000-0005-0000-0000-0000FD020000}"/>
    <cellStyle name="60% - Accent1 2 5" xfId="773" xr:uid="{00000000-0005-0000-0000-0000FE020000}"/>
    <cellStyle name="60% - Accent1 2 6" xfId="774" xr:uid="{00000000-0005-0000-0000-0000FF020000}"/>
    <cellStyle name="60% - Accent1 2 7" xfId="775" xr:uid="{00000000-0005-0000-0000-000000030000}"/>
    <cellStyle name="60% - Accent1 2 8" xfId="776" xr:uid="{00000000-0005-0000-0000-000001030000}"/>
    <cellStyle name="60% - Accent1 2 9" xfId="777" xr:uid="{00000000-0005-0000-0000-000002030000}"/>
    <cellStyle name="60% - Accent1 20" xfId="778" xr:uid="{00000000-0005-0000-0000-000003030000}"/>
    <cellStyle name="60% - Accent1 21" xfId="779" xr:uid="{00000000-0005-0000-0000-000004030000}"/>
    <cellStyle name="60% - Accent1 22" xfId="780" xr:uid="{00000000-0005-0000-0000-000005030000}"/>
    <cellStyle name="60% - Accent1 3" xfId="781" xr:uid="{00000000-0005-0000-0000-000006030000}"/>
    <cellStyle name="60% - Accent1 4" xfId="782" xr:uid="{00000000-0005-0000-0000-000007030000}"/>
    <cellStyle name="60% - Accent1 5" xfId="783" xr:uid="{00000000-0005-0000-0000-000008030000}"/>
    <cellStyle name="60% - Accent1 6" xfId="784" xr:uid="{00000000-0005-0000-0000-000009030000}"/>
    <cellStyle name="60% - Accent1 7" xfId="785" xr:uid="{00000000-0005-0000-0000-00000A030000}"/>
    <cellStyle name="60% - Accent1 8" xfId="786" xr:uid="{00000000-0005-0000-0000-00000B030000}"/>
    <cellStyle name="60% - Accent1 9" xfId="787" xr:uid="{00000000-0005-0000-0000-00000C030000}"/>
    <cellStyle name="60% - Accent2 10" xfId="788" xr:uid="{00000000-0005-0000-0000-00000D030000}"/>
    <cellStyle name="60% - Accent2 11" xfId="789" xr:uid="{00000000-0005-0000-0000-00000E030000}"/>
    <cellStyle name="60% - Accent2 12" xfId="790" xr:uid="{00000000-0005-0000-0000-00000F030000}"/>
    <cellStyle name="60% - Accent2 13" xfId="791" xr:uid="{00000000-0005-0000-0000-000010030000}"/>
    <cellStyle name="60% - Accent2 14" xfId="792" xr:uid="{00000000-0005-0000-0000-000011030000}"/>
    <cellStyle name="60% - Accent2 15" xfId="793" xr:uid="{00000000-0005-0000-0000-000012030000}"/>
    <cellStyle name="60% - Accent2 16" xfId="794" xr:uid="{00000000-0005-0000-0000-000013030000}"/>
    <cellStyle name="60% - Accent2 17" xfId="795" xr:uid="{00000000-0005-0000-0000-000014030000}"/>
    <cellStyle name="60% - Accent2 18" xfId="796" xr:uid="{00000000-0005-0000-0000-000015030000}"/>
    <cellStyle name="60% - Accent2 19" xfId="797" xr:uid="{00000000-0005-0000-0000-000016030000}"/>
    <cellStyle name="60% - Accent2 2" xfId="798" xr:uid="{00000000-0005-0000-0000-000017030000}"/>
    <cellStyle name="60% - Accent2 2 2" xfId="799" xr:uid="{00000000-0005-0000-0000-000018030000}"/>
    <cellStyle name="60% - Accent2 2 2 2" xfId="800" xr:uid="{00000000-0005-0000-0000-000019030000}"/>
    <cellStyle name="60% - Accent2 2 2 2 2" xfId="801" xr:uid="{00000000-0005-0000-0000-00001A030000}"/>
    <cellStyle name="60% - Accent2 2 2 2 3" xfId="802" xr:uid="{00000000-0005-0000-0000-00001B030000}"/>
    <cellStyle name="60% - Accent2 2 2 2 4" xfId="803" xr:uid="{00000000-0005-0000-0000-00001C030000}"/>
    <cellStyle name="60% - Accent2 2 2 2 5" xfId="804" xr:uid="{00000000-0005-0000-0000-00001D030000}"/>
    <cellStyle name="60% - Accent2 2 2 3" xfId="805" xr:uid="{00000000-0005-0000-0000-00001E030000}"/>
    <cellStyle name="60% - Accent2 2 2 4" xfId="806" xr:uid="{00000000-0005-0000-0000-00001F030000}"/>
    <cellStyle name="60% - Accent2 2 2 5" xfId="807" xr:uid="{00000000-0005-0000-0000-000020030000}"/>
    <cellStyle name="60% - Accent2 2 3" xfId="808" xr:uid="{00000000-0005-0000-0000-000021030000}"/>
    <cellStyle name="60% - Accent2 2 4" xfId="809" xr:uid="{00000000-0005-0000-0000-000022030000}"/>
    <cellStyle name="60% - Accent2 2 5" xfId="810" xr:uid="{00000000-0005-0000-0000-000023030000}"/>
    <cellStyle name="60% - Accent2 2 6" xfId="811" xr:uid="{00000000-0005-0000-0000-000024030000}"/>
    <cellStyle name="60% - Accent2 2 7" xfId="812" xr:uid="{00000000-0005-0000-0000-000025030000}"/>
    <cellStyle name="60% - Accent2 2 8" xfId="813" xr:uid="{00000000-0005-0000-0000-000026030000}"/>
    <cellStyle name="60% - Accent2 2 9" xfId="814" xr:uid="{00000000-0005-0000-0000-000027030000}"/>
    <cellStyle name="60% - Accent2 20" xfId="815" xr:uid="{00000000-0005-0000-0000-000028030000}"/>
    <cellStyle name="60% - Accent2 21" xfId="816" xr:uid="{00000000-0005-0000-0000-000029030000}"/>
    <cellStyle name="60% - Accent2 22" xfId="817" xr:uid="{00000000-0005-0000-0000-00002A030000}"/>
    <cellStyle name="60% - Accent2 3" xfId="818" xr:uid="{00000000-0005-0000-0000-00002B030000}"/>
    <cellStyle name="60% - Accent2 4" xfId="819" xr:uid="{00000000-0005-0000-0000-00002C030000}"/>
    <cellStyle name="60% - Accent2 5" xfId="820" xr:uid="{00000000-0005-0000-0000-00002D030000}"/>
    <cellStyle name="60% - Accent2 6" xfId="821" xr:uid="{00000000-0005-0000-0000-00002E030000}"/>
    <cellStyle name="60% - Accent2 7" xfId="822" xr:uid="{00000000-0005-0000-0000-00002F030000}"/>
    <cellStyle name="60% - Accent2 8" xfId="823" xr:uid="{00000000-0005-0000-0000-000030030000}"/>
    <cellStyle name="60% - Accent2 9" xfId="824" xr:uid="{00000000-0005-0000-0000-000031030000}"/>
    <cellStyle name="60% - Accent3 10" xfId="825" xr:uid="{00000000-0005-0000-0000-000032030000}"/>
    <cellStyle name="60% - Accent3 11" xfId="826" xr:uid="{00000000-0005-0000-0000-000033030000}"/>
    <cellStyle name="60% - Accent3 12" xfId="827" xr:uid="{00000000-0005-0000-0000-000034030000}"/>
    <cellStyle name="60% - Accent3 13" xfId="828" xr:uid="{00000000-0005-0000-0000-000035030000}"/>
    <cellStyle name="60% - Accent3 14" xfId="829" xr:uid="{00000000-0005-0000-0000-000036030000}"/>
    <cellStyle name="60% - Accent3 15" xfId="830" xr:uid="{00000000-0005-0000-0000-000037030000}"/>
    <cellStyle name="60% - Accent3 16" xfId="831" xr:uid="{00000000-0005-0000-0000-000038030000}"/>
    <cellStyle name="60% - Accent3 17" xfId="832" xr:uid="{00000000-0005-0000-0000-000039030000}"/>
    <cellStyle name="60% - Accent3 18" xfId="833" xr:uid="{00000000-0005-0000-0000-00003A030000}"/>
    <cellStyle name="60% - Accent3 19" xfId="834" xr:uid="{00000000-0005-0000-0000-00003B030000}"/>
    <cellStyle name="60% - Accent3 2" xfId="835" xr:uid="{00000000-0005-0000-0000-00003C030000}"/>
    <cellStyle name="60% - Accent3 2 2" xfId="836" xr:uid="{00000000-0005-0000-0000-00003D030000}"/>
    <cellStyle name="60% - Accent3 2 2 2" xfId="837" xr:uid="{00000000-0005-0000-0000-00003E030000}"/>
    <cellStyle name="60% - Accent3 2 2 2 2" xfId="838" xr:uid="{00000000-0005-0000-0000-00003F030000}"/>
    <cellStyle name="60% - Accent3 2 2 2 3" xfId="839" xr:uid="{00000000-0005-0000-0000-000040030000}"/>
    <cellStyle name="60% - Accent3 2 2 2 4" xfId="840" xr:uid="{00000000-0005-0000-0000-000041030000}"/>
    <cellStyle name="60% - Accent3 2 2 2 5" xfId="841" xr:uid="{00000000-0005-0000-0000-000042030000}"/>
    <cellStyle name="60% - Accent3 2 2 3" xfId="842" xr:uid="{00000000-0005-0000-0000-000043030000}"/>
    <cellStyle name="60% - Accent3 2 2 4" xfId="843" xr:uid="{00000000-0005-0000-0000-000044030000}"/>
    <cellStyle name="60% - Accent3 2 2 5" xfId="844" xr:uid="{00000000-0005-0000-0000-000045030000}"/>
    <cellStyle name="60% - Accent3 2 3" xfId="845" xr:uid="{00000000-0005-0000-0000-000046030000}"/>
    <cellStyle name="60% - Accent3 2 4" xfId="846" xr:uid="{00000000-0005-0000-0000-000047030000}"/>
    <cellStyle name="60% - Accent3 2 5" xfId="847" xr:uid="{00000000-0005-0000-0000-000048030000}"/>
    <cellStyle name="60% - Accent3 2 6" xfId="848" xr:uid="{00000000-0005-0000-0000-000049030000}"/>
    <cellStyle name="60% - Accent3 2 7" xfId="849" xr:uid="{00000000-0005-0000-0000-00004A030000}"/>
    <cellStyle name="60% - Accent3 2 8" xfId="850" xr:uid="{00000000-0005-0000-0000-00004B030000}"/>
    <cellStyle name="60% - Accent3 2 9" xfId="851" xr:uid="{00000000-0005-0000-0000-00004C030000}"/>
    <cellStyle name="60% - Accent3 20" xfId="852" xr:uid="{00000000-0005-0000-0000-00004D030000}"/>
    <cellStyle name="60% - Accent3 21" xfId="853" xr:uid="{00000000-0005-0000-0000-00004E030000}"/>
    <cellStyle name="60% - Accent3 22" xfId="854" xr:uid="{00000000-0005-0000-0000-00004F030000}"/>
    <cellStyle name="60% - Accent3 3" xfId="855" xr:uid="{00000000-0005-0000-0000-000050030000}"/>
    <cellStyle name="60% - Accent3 4" xfId="856" xr:uid="{00000000-0005-0000-0000-000051030000}"/>
    <cellStyle name="60% - Accent3 5" xfId="857" xr:uid="{00000000-0005-0000-0000-000052030000}"/>
    <cellStyle name="60% - Accent3 6" xfId="858" xr:uid="{00000000-0005-0000-0000-000053030000}"/>
    <cellStyle name="60% - Accent3 7" xfId="859" xr:uid="{00000000-0005-0000-0000-000054030000}"/>
    <cellStyle name="60% - Accent3 8" xfId="860" xr:uid="{00000000-0005-0000-0000-000055030000}"/>
    <cellStyle name="60% - Accent3 9" xfId="861" xr:uid="{00000000-0005-0000-0000-000056030000}"/>
    <cellStyle name="60% - Accent4 10" xfId="862" xr:uid="{00000000-0005-0000-0000-000057030000}"/>
    <cellStyle name="60% - Accent4 11" xfId="863" xr:uid="{00000000-0005-0000-0000-000058030000}"/>
    <cellStyle name="60% - Accent4 12" xfId="864" xr:uid="{00000000-0005-0000-0000-000059030000}"/>
    <cellStyle name="60% - Accent4 13" xfId="865" xr:uid="{00000000-0005-0000-0000-00005A030000}"/>
    <cellStyle name="60% - Accent4 14" xfId="866" xr:uid="{00000000-0005-0000-0000-00005B030000}"/>
    <cellStyle name="60% - Accent4 15" xfId="867" xr:uid="{00000000-0005-0000-0000-00005C030000}"/>
    <cellStyle name="60% - Accent4 16" xfId="868" xr:uid="{00000000-0005-0000-0000-00005D030000}"/>
    <cellStyle name="60% - Accent4 17" xfId="869" xr:uid="{00000000-0005-0000-0000-00005E030000}"/>
    <cellStyle name="60% - Accent4 18" xfId="870" xr:uid="{00000000-0005-0000-0000-00005F030000}"/>
    <cellStyle name="60% - Accent4 19" xfId="871" xr:uid="{00000000-0005-0000-0000-000060030000}"/>
    <cellStyle name="60% - Accent4 2" xfId="872" xr:uid="{00000000-0005-0000-0000-000061030000}"/>
    <cellStyle name="60% - Accent4 2 2" xfId="873" xr:uid="{00000000-0005-0000-0000-000062030000}"/>
    <cellStyle name="60% - Accent4 2 2 2" xfId="874" xr:uid="{00000000-0005-0000-0000-000063030000}"/>
    <cellStyle name="60% - Accent4 2 2 2 2" xfId="875" xr:uid="{00000000-0005-0000-0000-000064030000}"/>
    <cellStyle name="60% - Accent4 2 2 2 3" xfId="876" xr:uid="{00000000-0005-0000-0000-000065030000}"/>
    <cellStyle name="60% - Accent4 2 2 2 4" xfId="877" xr:uid="{00000000-0005-0000-0000-000066030000}"/>
    <cellStyle name="60% - Accent4 2 2 2 5" xfId="878" xr:uid="{00000000-0005-0000-0000-000067030000}"/>
    <cellStyle name="60% - Accent4 2 2 3" xfId="879" xr:uid="{00000000-0005-0000-0000-000068030000}"/>
    <cellStyle name="60% - Accent4 2 2 4" xfId="880" xr:uid="{00000000-0005-0000-0000-000069030000}"/>
    <cellStyle name="60% - Accent4 2 2 5" xfId="881" xr:uid="{00000000-0005-0000-0000-00006A030000}"/>
    <cellStyle name="60% - Accent4 2 3" xfId="882" xr:uid="{00000000-0005-0000-0000-00006B030000}"/>
    <cellStyle name="60% - Accent4 2 4" xfId="883" xr:uid="{00000000-0005-0000-0000-00006C030000}"/>
    <cellStyle name="60% - Accent4 2 5" xfId="884" xr:uid="{00000000-0005-0000-0000-00006D030000}"/>
    <cellStyle name="60% - Accent4 2 6" xfId="885" xr:uid="{00000000-0005-0000-0000-00006E030000}"/>
    <cellStyle name="60% - Accent4 2 7" xfId="886" xr:uid="{00000000-0005-0000-0000-00006F030000}"/>
    <cellStyle name="60% - Accent4 2 8" xfId="887" xr:uid="{00000000-0005-0000-0000-000070030000}"/>
    <cellStyle name="60% - Accent4 2 9" xfId="888" xr:uid="{00000000-0005-0000-0000-000071030000}"/>
    <cellStyle name="60% - Accent4 20" xfId="889" xr:uid="{00000000-0005-0000-0000-000072030000}"/>
    <cellStyle name="60% - Accent4 21" xfId="890" xr:uid="{00000000-0005-0000-0000-000073030000}"/>
    <cellStyle name="60% - Accent4 22" xfId="891" xr:uid="{00000000-0005-0000-0000-000074030000}"/>
    <cellStyle name="60% - Accent4 3" xfId="892" xr:uid="{00000000-0005-0000-0000-000075030000}"/>
    <cellStyle name="60% - Accent4 4" xfId="893" xr:uid="{00000000-0005-0000-0000-000076030000}"/>
    <cellStyle name="60% - Accent4 5" xfId="894" xr:uid="{00000000-0005-0000-0000-000077030000}"/>
    <cellStyle name="60% - Accent4 6" xfId="895" xr:uid="{00000000-0005-0000-0000-000078030000}"/>
    <cellStyle name="60% - Accent4 7" xfId="896" xr:uid="{00000000-0005-0000-0000-000079030000}"/>
    <cellStyle name="60% - Accent4 8" xfId="897" xr:uid="{00000000-0005-0000-0000-00007A030000}"/>
    <cellStyle name="60% - Accent4 9" xfId="898" xr:uid="{00000000-0005-0000-0000-00007B030000}"/>
    <cellStyle name="60% - Accent5 10" xfId="899" xr:uid="{00000000-0005-0000-0000-00007C030000}"/>
    <cellStyle name="60% - Accent5 11" xfId="900" xr:uid="{00000000-0005-0000-0000-00007D030000}"/>
    <cellStyle name="60% - Accent5 12" xfId="901" xr:uid="{00000000-0005-0000-0000-00007E030000}"/>
    <cellStyle name="60% - Accent5 13" xfId="902" xr:uid="{00000000-0005-0000-0000-00007F030000}"/>
    <cellStyle name="60% - Accent5 14" xfId="903" xr:uid="{00000000-0005-0000-0000-000080030000}"/>
    <cellStyle name="60% - Accent5 15" xfId="904" xr:uid="{00000000-0005-0000-0000-000081030000}"/>
    <cellStyle name="60% - Accent5 16" xfId="905" xr:uid="{00000000-0005-0000-0000-000082030000}"/>
    <cellStyle name="60% - Accent5 17" xfId="906" xr:uid="{00000000-0005-0000-0000-000083030000}"/>
    <cellStyle name="60% - Accent5 18" xfId="907" xr:uid="{00000000-0005-0000-0000-000084030000}"/>
    <cellStyle name="60% - Accent5 19" xfId="908" xr:uid="{00000000-0005-0000-0000-000085030000}"/>
    <cellStyle name="60% - Accent5 2" xfId="909" xr:uid="{00000000-0005-0000-0000-000086030000}"/>
    <cellStyle name="60% - Accent5 2 2" xfId="910" xr:uid="{00000000-0005-0000-0000-000087030000}"/>
    <cellStyle name="60% - Accent5 2 2 2" xfId="911" xr:uid="{00000000-0005-0000-0000-000088030000}"/>
    <cellStyle name="60% - Accent5 2 2 2 2" xfId="912" xr:uid="{00000000-0005-0000-0000-000089030000}"/>
    <cellStyle name="60% - Accent5 2 2 2 3" xfId="913" xr:uid="{00000000-0005-0000-0000-00008A030000}"/>
    <cellStyle name="60% - Accent5 2 2 2 4" xfId="914" xr:uid="{00000000-0005-0000-0000-00008B030000}"/>
    <cellStyle name="60% - Accent5 2 2 2 5" xfId="915" xr:uid="{00000000-0005-0000-0000-00008C030000}"/>
    <cellStyle name="60% - Accent5 2 2 3" xfId="916" xr:uid="{00000000-0005-0000-0000-00008D030000}"/>
    <cellStyle name="60% - Accent5 2 2 4" xfId="917" xr:uid="{00000000-0005-0000-0000-00008E030000}"/>
    <cellStyle name="60% - Accent5 2 2 5" xfId="918" xr:uid="{00000000-0005-0000-0000-00008F030000}"/>
    <cellStyle name="60% - Accent5 2 3" xfId="919" xr:uid="{00000000-0005-0000-0000-000090030000}"/>
    <cellStyle name="60% - Accent5 2 4" xfId="920" xr:uid="{00000000-0005-0000-0000-000091030000}"/>
    <cellStyle name="60% - Accent5 2 5" xfId="921" xr:uid="{00000000-0005-0000-0000-000092030000}"/>
    <cellStyle name="60% - Accent5 2 6" xfId="922" xr:uid="{00000000-0005-0000-0000-000093030000}"/>
    <cellStyle name="60% - Accent5 2 7" xfId="923" xr:uid="{00000000-0005-0000-0000-000094030000}"/>
    <cellStyle name="60% - Accent5 2 8" xfId="924" xr:uid="{00000000-0005-0000-0000-000095030000}"/>
    <cellStyle name="60% - Accent5 2 9" xfId="925" xr:uid="{00000000-0005-0000-0000-000096030000}"/>
    <cellStyle name="60% - Accent5 20" xfId="926" xr:uid="{00000000-0005-0000-0000-000097030000}"/>
    <cellStyle name="60% - Accent5 21" xfId="927" xr:uid="{00000000-0005-0000-0000-000098030000}"/>
    <cellStyle name="60% - Accent5 22" xfId="928" xr:uid="{00000000-0005-0000-0000-000099030000}"/>
    <cellStyle name="60% - Accent5 3" xfId="929" xr:uid="{00000000-0005-0000-0000-00009A030000}"/>
    <cellStyle name="60% - Accent5 4" xfId="930" xr:uid="{00000000-0005-0000-0000-00009B030000}"/>
    <cellStyle name="60% - Accent5 5" xfId="931" xr:uid="{00000000-0005-0000-0000-00009C030000}"/>
    <cellStyle name="60% - Accent5 6" xfId="932" xr:uid="{00000000-0005-0000-0000-00009D030000}"/>
    <cellStyle name="60% - Accent5 7" xfId="933" xr:uid="{00000000-0005-0000-0000-00009E030000}"/>
    <cellStyle name="60% - Accent5 8" xfId="934" xr:uid="{00000000-0005-0000-0000-00009F030000}"/>
    <cellStyle name="60% - Accent5 9" xfId="935" xr:uid="{00000000-0005-0000-0000-0000A0030000}"/>
    <cellStyle name="60% - Accent6 10" xfId="936" xr:uid="{00000000-0005-0000-0000-0000A1030000}"/>
    <cellStyle name="60% - Accent6 11" xfId="937" xr:uid="{00000000-0005-0000-0000-0000A2030000}"/>
    <cellStyle name="60% - Accent6 12" xfId="938" xr:uid="{00000000-0005-0000-0000-0000A3030000}"/>
    <cellStyle name="60% - Accent6 13" xfId="939" xr:uid="{00000000-0005-0000-0000-0000A4030000}"/>
    <cellStyle name="60% - Accent6 14" xfId="940" xr:uid="{00000000-0005-0000-0000-0000A5030000}"/>
    <cellStyle name="60% - Accent6 15" xfId="941" xr:uid="{00000000-0005-0000-0000-0000A6030000}"/>
    <cellStyle name="60% - Accent6 16" xfId="942" xr:uid="{00000000-0005-0000-0000-0000A7030000}"/>
    <cellStyle name="60% - Accent6 17" xfId="943" xr:uid="{00000000-0005-0000-0000-0000A8030000}"/>
    <cellStyle name="60% - Accent6 18" xfId="944" xr:uid="{00000000-0005-0000-0000-0000A9030000}"/>
    <cellStyle name="60% - Accent6 19" xfId="945" xr:uid="{00000000-0005-0000-0000-0000AA030000}"/>
    <cellStyle name="60% - Accent6 2" xfId="946" xr:uid="{00000000-0005-0000-0000-0000AB030000}"/>
    <cellStyle name="60% - Accent6 2 2" xfId="947" xr:uid="{00000000-0005-0000-0000-0000AC030000}"/>
    <cellStyle name="60% - Accent6 2 2 2" xfId="948" xr:uid="{00000000-0005-0000-0000-0000AD030000}"/>
    <cellStyle name="60% - Accent6 2 2 2 2" xfId="949" xr:uid="{00000000-0005-0000-0000-0000AE030000}"/>
    <cellStyle name="60% - Accent6 2 2 2 3" xfId="950" xr:uid="{00000000-0005-0000-0000-0000AF030000}"/>
    <cellStyle name="60% - Accent6 2 2 2 4" xfId="951" xr:uid="{00000000-0005-0000-0000-0000B0030000}"/>
    <cellStyle name="60% - Accent6 2 2 2 5" xfId="952" xr:uid="{00000000-0005-0000-0000-0000B1030000}"/>
    <cellStyle name="60% - Accent6 2 2 3" xfId="953" xr:uid="{00000000-0005-0000-0000-0000B2030000}"/>
    <cellStyle name="60% - Accent6 2 2 4" xfId="954" xr:uid="{00000000-0005-0000-0000-0000B3030000}"/>
    <cellStyle name="60% - Accent6 2 2 5" xfId="955" xr:uid="{00000000-0005-0000-0000-0000B4030000}"/>
    <cellStyle name="60% - Accent6 2 3" xfId="956" xr:uid="{00000000-0005-0000-0000-0000B5030000}"/>
    <cellStyle name="60% - Accent6 2 4" xfId="957" xr:uid="{00000000-0005-0000-0000-0000B6030000}"/>
    <cellStyle name="60% - Accent6 2 5" xfId="958" xr:uid="{00000000-0005-0000-0000-0000B7030000}"/>
    <cellStyle name="60% - Accent6 2 6" xfId="959" xr:uid="{00000000-0005-0000-0000-0000B8030000}"/>
    <cellStyle name="60% - Accent6 2 7" xfId="960" xr:uid="{00000000-0005-0000-0000-0000B9030000}"/>
    <cellStyle name="60% - Accent6 2 8" xfId="961" xr:uid="{00000000-0005-0000-0000-0000BA030000}"/>
    <cellStyle name="60% - Accent6 2 9" xfId="962" xr:uid="{00000000-0005-0000-0000-0000BB030000}"/>
    <cellStyle name="60% - Accent6 20" xfId="963" xr:uid="{00000000-0005-0000-0000-0000BC030000}"/>
    <cellStyle name="60% - Accent6 21" xfId="964" xr:uid="{00000000-0005-0000-0000-0000BD030000}"/>
    <cellStyle name="60% - Accent6 22" xfId="965" xr:uid="{00000000-0005-0000-0000-0000BE030000}"/>
    <cellStyle name="60% - Accent6 3" xfId="966" xr:uid="{00000000-0005-0000-0000-0000BF030000}"/>
    <cellStyle name="60% - Accent6 4" xfId="967" xr:uid="{00000000-0005-0000-0000-0000C0030000}"/>
    <cellStyle name="60% - Accent6 5" xfId="968" xr:uid="{00000000-0005-0000-0000-0000C1030000}"/>
    <cellStyle name="60% - Accent6 6" xfId="969" xr:uid="{00000000-0005-0000-0000-0000C2030000}"/>
    <cellStyle name="60% - Accent6 7" xfId="970" xr:uid="{00000000-0005-0000-0000-0000C3030000}"/>
    <cellStyle name="60% - Accent6 8" xfId="971" xr:uid="{00000000-0005-0000-0000-0000C4030000}"/>
    <cellStyle name="60% - Accent6 9" xfId="972" xr:uid="{00000000-0005-0000-0000-0000C5030000}"/>
    <cellStyle name="Accent1 10" xfId="973" xr:uid="{00000000-0005-0000-0000-0000C6030000}"/>
    <cellStyle name="Accent1 11" xfId="974" xr:uid="{00000000-0005-0000-0000-0000C7030000}"/>
    <cellStyle name="Accent1 12" xfId="975" xr:uid="{00000000-0005-0000-0000-0000C8030000}"/>
    <cellStyle name="Accent1 13" xfId="976" xr:uid="{00000000-0005-0000-0000-0000C9030000}"/>
    <cellStyle name="Accent1 14" xfId="977" xr:uid="{00000000-0005-0000-0000-0000CA030000}"/>
    <cellStyle name="Accent1 15" xfId="978" xr:uid="{00000000-0005-0000-0000-0000CB030000}"/>
    <cellStyle name="Accent1 16" xfId="979" xr:uid="{00000000-0005-0000-0000-0000CC030000}"/>
    <cellStyle name="Accent1 17" xfId="980" xr:uid="{00000000-0005-0000-0000-0000CD030000}"/>
    <cellStyle name="Accent1 18" xfId="981" xr:uid="{00000000-0005-0000-0000-0000CE030000}"/>
    <cellStyle name="Accent1 19" xfId="982" xr:uid="{00000000-0005-0000-0000-0000CF030000}"/>
    <cellStyle name="Accent1 2" xfId="983" xr:uid="{00000000-0005-0000-0000-0000D0030000}"/>
    <cellStyle name="Accent1 2 2" xfId="984" xr:uid="{00000000-0005-0000-0000-0000D1030000}"/>
    <cellStyle name="Accent1 2 2 2" xfId="985" xr:uid="{00000000-0005-0000-0000-0000D2030000}"/>
    <cellStyle name="Accent1 2 2 2 2" xfId="986" xr:uid="{00000000-0005-0000-0000-0000D3030000}"/>
    <cellStyle name="Accent1 2 2 2 3" xfId="987" xr:uid="{00000000-0005-0000-0000-0000D4030000}"/>
    <cellStyle name="Accent1 2 2 2 4" xfId="988" xr:uid="{00000000-0005-0000-0000-0000D5030000}"/>
    <cellStyle name="Accent1 2 2 2 5" xfId="989" xr:uid="{00000000-0005-0000-0000-0000D6030000}"/>
    <cellStyle name="Accent1 2 2 3" xfId="990" xr:uid="{00000000-0005-0000-0000-0000D7030000}"/>
    <cellStyle name="Accent1 2 2 4" xfId="991" xr:uid="{00000000-0005-0000-0000-0000D8030000}"/>
    <cellStyle name="Accent1 2 2 5" xfId="992" xr:uid="{00000000-0005-0000-0000-0000D9030000}"/>
    <cellStyle name="Accent1 2 3" xfId="993" xr:uid="{00000000-0005-0000-0000-0000DA030000}"/>
    <cellStyle name="Accent1 2 4" xfId="994" xr:uid="{00000000-0005-0000-0000-0000DB030000}"/>
    <cellStyle name="Accent1 2 5" xfId="995" xr:uid="{00000000-0005-0000-0000-0000DC030000}"/>
    <cellStyle name="Accent1 2 6" xfId="996" xr:uid="{00000000-0005-0000-0000-0000DD030000}"/>
    <cellStyle name="Accent1 2 7" xfId="997" xr:uid="{00000000-0005-0000-0000-0000DE030000}"/>
    <cellStyle name="Accent1 2 8" xfId="998" xr:uid="{00000000-0005-0000-0000-0000DF030000}"/>
    <cellStyle name="Accent1 2 9" xfId="999" xr:uid="{00000000-0005-0000-0000-0000E0030000}"/>
    <cellStyle name="Accent1 20" xfId="1000" xr:uid="{00000000-0005-0000-0000-0000E1030000}"/>
    <cellStyle name="Accent1 21" xfId="1001" xr:uid="{00000000-0005-0000-0000-0000E2030000}"/>
    <cellStyle name="Accent1 22" xfId="1002" xr:uid="{00000000-0005-0000-0000-0000E3030000}"/>
    <cellStyle name="Accent1 3" xfId="1003" xr:uid="{00000000-0005-0000-0000-0000E4030000}"/>
    <cellStyle name="Accent1 4" xfId="1004" xr:uid="{00000000-0005-0000-0000-0000E5030000}"/>
    <cellStyle name="Accent1 5" xfId="1005" xr:uid="{00000000-0005-0000-0000-0000E6030000}"/>
    <cellStyle name="Accent1 6" xfId="1006" xr:uid="{00000000-0005-0000-0000-0000E7030000}"/>
    <cellStyle name="Accent1 7" xfId="1007" xr:uid="{00000000-0005-0000-0000-0000E8030000}"/>
    <cellStyle name="Accent1 8" xfId="1008" xr:uid="{00000000-0005-0000-0000-0000E9030000}"/>
    <cellStyle name="Accent1 9" xfId="1009" xr:uid="{00000000-0005-0000-0000-0000EA030000}"/>
    <cellStyle name="Accent2 10" xfId="1010" xr:uid="{00000000-0005-0000-0000-0000EB030000}"/>
    <cellStyle name="Accent2 11" xfId="1011" xr:uid="{00000000-0005-0000-0000-0000EC030000}"/>
    <cellStyle name="Accent2 12" xfId="1012" xr:uid="{00000000-0005-0000-0000-0000ED030000}"/>
    <cellStyle name="Accent2 13" xfId="1013" xr:uid="{00000000-0005-0000-0000-0000EE030000}"/>
    <cellStyle name="Accent2 14" xfId="1014" xr:uid="{00000000-0005-0000-0000-0000EF030000}"/>
    <cellStyle name="Accent2 15" xfId="1015" xr:uid="{00000000-0005-0000-0000-0000F0030000}"/>
    <cellStyle name="Accent2 16" xfId="1016" xr:uid="{00000000-0005-0000-0000-0000F1030000}"/>
    <cellStyle name="Accent2 17" xfId="1017" xr:uid="{00000000-0005-0000-0000-0000F2030000}"/>
    <cellStyle name="Accent2 18" xfId="1018" xr:uid="{00000000-0005-0000-0000-0000F3030000}"/>
    <cellStyle name="Accent2 19" xfId="1019" xr:uid="{00000000-0005-0000-0000-0000F4030000}"/>
    <cellStyle name="Accent2 2" xfId="1020" xr:uid="{00000000-0005-0000-0000-0000F5030000}"/>
    <cellStyle name="Accent2 2 2" xfId="1021" xr:uid="{00000000-0005-0000-0000-0000F6030000}"/>
    <cellStyle name="Accent2 2 2 2" xfId="1022" xr:uid="{00000000-0005-0000-0000-0000F7030000}"/>
    <cellStyle name="Accent2 2 2 2 2" xfId="1023" xr:uid="{00000000-0005-0000-0000-0000F8030000}"/>
    <cellStyle name="Accent2 2 2 2 3" xfId="1024" xr:uid="{00000000-0005-0000-0000-0000F9030000}"/>
    <cellStyle name="Accent2 2 2 2 4" xfId="1025" xr:uid="{00000000-0005-0000-0000-0000FA030000}"/>
    <cellStyle name="Accent2 2 2 2 5" xfId="1026" xr:uid="{00000000-0005-0000-0000-0000FB030000}"/>
    <cellStyle name="Accent2 2 2 3" xfId="1027" xr:uid="{00000000-0005-0000-0000-0000FC030000}"/>
    <cellStyle name="Accent2 2 2 4" xfId="1028" xr:uid="{00000000-0005-0000-0000-0000FD030000}"/>
    <cellStyle name="Accent2 2 2 5" xfId="1029" xr:uid="{00000000-0005-0000-0000-0000FE030000}"/>
    <cellStyle name="Accent2 2 3" xfId="1030" xr:uid="{00000000-0005-0000-0000-0000FF030000}"/>
    <cellStyle name="Accent2 2 4" xfId="1031" xr:uid="{00000000-0005-0000-0000-000000040000}"/>
    <cellStyle name="Accent2 2 5" xfId="1032" xr:uid="{00000000-0005-0000-0000-000001040000}"/>
    <cellStyle name="Accent2 2 6" xfId="1033" xr:uid="{00000000-0005-0000-0000-000002040000}"/>
    <cellStyle name="Accent2 2 7" xfId="1034" xr:uid="{00000000-0005-0000-0000-000003040000}"/>
    <cellStyle name="Accent2 2 8" xfId="1035" xr:uid="{00000000-0005-0000-0000-000004040000}"/>
    <cellStyle name="Accent2 2 9" xfId="1036" xr:uid="{00000000-0005-0000-0000-000005040000}"/>
    <cellStyle name="Accent2 20" xfId="1037" xr:uid="{00000000-0005-0000-0000-000006040000}"/>
    <cellStyle name="Accent2 21" xfId="1038" xr:uid="{00000000-0005-0000-0000-000007040000}"/>
    <cellStyle name="Accent2 22" xfId="1039" xr:uid="{00000000-0005-0000-0000-000008040000}"/>
    <cellStyle name="Accent2 3" xfId="1040" xr:uid="{00000000-0005-0000-0000-000009040000}"/>
    <cellStyle name="Accent2 4" xfId="1041" xr:uid="{00000000-0005-0000-0000-00000A040000}"/>
    <cellStyle name="Accent2 5" xfId="1042" xr:uid="{00000000-0005-0000-0000-00000B040000}"/>
    <cellStyle name="Accent2 6" xfId="1043" xr:uid="{00000000-0005-0000-0000-00000C040000}"/>
    <cellStyle name="Accent2 7" xfId="1044" xr:uid="{00000000-0005-0000-0000-00000D040000}"/>
    <cellStyle name="Accent2 8" xfId="1045" xr:uid="{00000000-0005-0000-0000-00000E040000}"/>
    <cellStyle name="Accent2 9" xfId="1046" xr:uid="{00000000-0005-0000-0000-00000F040000}"/>
    <cellStyle name="Accent3 10" xfId="1047" xr:uid="{00000000-0005-0000-0000-000010040000}"/>
    <cellStyle name="Accent3 11" xfId="1048" xr:uid="{00000000-0005-0000-0000-000011040000}"/>
    <cellStyle name="Accent3 12" xfId="1049" xr:uid="{00000000-0005-0000-0000-000012040000}"/>
    <cellStyle name="Accent3 13" xfId="1050" xr:uid="{00000000-0005-0000-0000-000013040000}"/>
    <cellStyle name="Accent3 14" xfId="1051" xr:uid="{00000000-0005-0000-0000-000014040000}"/>
    <cellStyle name="Accent3 15" xfId="1052" xr:uid="{00000000-0005-0000-0000-000015040000}"/>
    <cellStyle name="Accent3 16" xfId="1053" xr:uid="{00000000-0005-0000-0000-000016040000}"/>
    <cellStyle name="Accent3 17" xfId="1054" xr:uid="{00000000-0005-0000-0000-000017040000}"/>
    <cellStyle name="Accent3 18" xfId="1055" xr:uid="{00000000-0005-0000-0000-000018040000}"/>
    <cellStyle name="Accent3 19" xfId="1056" xr:uid="{00000000-0005-0000-0000-000019040000}"/>
    <cellStyle name="Accent3 2" xfId="1057" xr:uid="{00000000-0005-0000-0000-00001A040000}"/>
    <cellStyle name="Accent3 2 2" xfId="1058" xr:uid="{00000000-0005-0000-0000-00001B040000}"/>
    <cellStyle name="Accent3 2 2 2" xfId="1059" xr:uid="{00000000-0005-0000-0000-00001C040000}"/>
    <cellStyle name="Accent3 2 2 2 2" xfId="1060" xr:uid="{00000000-0005-0000-0000-00001D040000}"/>
    <cellStyle name="Accent3 2 2 2 3" xfId="1061" xr:uid="{00000000-0005-0000-0000-00001E040000}"/>
    <cellStyle name="Accent3 2 2 2 4" xfId="1062" xr:uid="{00000000-0005-0000-0000-00001F040000}"/>
    <cellStyle name="Accent3 2 2 2 5" xfId="1063" xr:uid="{00000000-0005-0000-0000-000020040000}"/>
    <cellStyle name="Accent3 2 2 3" xfId="1064" xr:uid="{00000000-0005-0000-0000-000021040000}"/>
    <cellStyle name="Accent3 2 2 4" xfId="1065" xr:uid="{00000000-0005-0000-0000-000022040000}"/>
    <cellStyle name="Accent3 2 2 5" xfId="1066" xr:uid="{00000000-0005-0000-0000-000023040000}"/>
    <cellStyle name="Accent3 2 3" xfId="1067" xr:uid="{00000000-0005-0000-0000-000024040000}"/>
    <cellStyle name="Accent3 2 4" xfId="1068" xr:uid="{00000000-0005-0000-0000-000025040000}"/>
    <cellStyle name="Accent3 2 5" xfId="1069" xr:uid="{00000000-0005-0000-0000-000026040000}"/>
    <cellStyle name="Accent3 2 6" xfId="1070" xr:uid="{00000000-0005-0000-0000-000027040000}"/>
    <cellStyle name="Accent3 2 7" xfId="1071" xr:uid="{00000000-0005-0000-0000-000028040000}"/>
    <cellStyle name="Accent3 2 8" xfId="1072" xr:uid="{00000000-0005-0000-0000-000029040000}"/>
    <cellStyle name="Accent3 2 9" xfId="1073" xr:uid="{00000000-0005-0000-0000-00002A040000}"/>
    <cellStyle name="Accent3 20" xfId="1074" xr:uid="{00000000-0005-0000-0000-00002B040000}"/>
    <cellStyle name="Accent3 21" xfId="1075" xr:uid="{00000000-0005-0000-0000-00002C040000}"/>
    <cellStyle name="Accent3 22" xfId="1076" xr:uid="{00000000-0005-0000-0000-00002D040000}"/>
    <cellStyle name="Accent3 3" xfId="1077" xr:uid="{00000000-0005-0000-0000-00002E040000}"/>
    <cellStyle name="Accent3 4" xfId="1078" xr:uid="{00000000-0005-0000-0000-00002F040000}"/>
    <cellStyle name="Accent3 5" xfId="1079" xr:uid="{00000000-0005-0000-0000-000030040000}"/>
    <cellStyle name="Accent3 6" xfId="1080" xr:uid="{00000000-0005-0000-0000-000031040000}"/>
    <cellStyle name="Accent3 7" xfId="1081" xr:uid="{00000000-0005-0000-0000-000032040000}"/>
    <cellStyle name="Accent3 8" xfId="1082" xr:uid="{00000000-0005-0000-0000-000033040000}"/>
    <cellStyle name="Accent3 9" xfId="1083" xr:uid="{00000000-0005-0000-0000-000034040000}"/>
    <cellStyle name="Accent4 10" xfId="1084" xr:uid="{00000000-0005-0000-0000-000035040000}"/>
    <cellStyle name="Accent4 11" xfId="1085" xr:uid="{00000000-0005-0000-0000-000036040000}"/>
    <cellStyle name="Accent4 12" xfId="1086" xr:uid="{00000000-0005-0000-0000-000037040000}"/>
    <cellStyle name="Accent4 13" xfId="1087" xr:uid="{00000000-0005-0000-0000-000038040000}"/>
    <cellStyle name="Accent4 14" xfId="1088" xr:uid="{00000000-0005-0000-0000-000039040000}"/>
    <cellStyle name="Accent4 15" xfId="1089" xr:uid="{00000000-0005-0000-0000-00003A040000}"/>
    <cellStyle name="Accent4 16" xfId="1090" xr:uid="{00000000-0005-0000-0000-00003B040000}"/>
    <cellStyle name="Accent4 17" xfId="1091" xr:uid="{00000000-0005-0000-0000-00003C040000}"/>
    <cellStyle name="Accent4 18" xfId="1092" xr:uid="{00000000-0005-0000-0000-00003D040000}"/>
    <cellStyle name="Accent4 19" xfId="1093" xr:uid="{00000000-0005-0000-0000-00003E040000}"/>
    <cellStyle name="Accent4 2" xfId="1094" xr:uid="{00000000-0005-0000-0000-00003F040000}"/>
    <cellStyle name="Accent4 2 2" xfId="1095" xr:uid="{00000000-0005-0000-0000-000040040000}"/>
    <cellStyle name="Accent4 2 2 2" xfId="1096" xr:uid="{00000000-0005-0000-0000-000041040000}"/>
    <cellStyle name="Accent4 2 2 2 2" xfId="1097" xr:uid="{00000000-0005-0000-0000-000042040000}"/>
    <cellStyle name="Accent4 2 2 2 3" xfId="1098" xr:uid="{00000000-0005-0000-0000-000043040000}"/>
    <cellStyle name="Accent4 2 2 2 4" xfId="1099" xr:uid="{00000000-0005-0000-0000-000044040000}"/>
    <cellStyle name="Accent4 2 2 2 5" xfId="1100" xr:uid="{00000000-0005-0000-0000-000045040000}"/>
    <cellStyle name="Accent4 2 2 3" xfId="1101" xr:uid="{00000000-0005-0000-0000-000046040000}"/>
    <cellStyle name="Accent4 2 2 4" xfId="1102" xr:uid="{00000000-0005-0000-0000-000047040000}"/>
    <cellStyle name="Accent4 2 2 5" xfId="1103" xr:uid="{00000000-0005-0000-0000-000048040000}"/>
    <cellStyle name="Accent4 2 3" xfId="1104" xr:uid="{00000000-0005-0000-0000-000049040000}"/>
    <cellStyle name="Accent4 2 4" xfId="1105" xr:uid="{00000000-0005-0000-0000-00004A040000}"/>
    <cellStyle name="Accent4 2 5" xfId="1106" xr:uid="{00000000-0005-0000-0000-00004B040000}"/>
    <cellStyle name="Accent4 2 6" xfId="1107" xr:uid="{00000000-0005-0000-0000-00004C040000}"/>
    <cellStyle name="Accent4 2 7" xfId="1108" xr:uid="{00000000-0005-0000-0000-00004D040000}"/>
    <cellStyle name="Accent4 2 8" xfId="1109" xr:uid="{00000000-0005-0000-0000-00004E040000}"/>
    <cellStyle name="Accent4 2 9" xfId="1110" xr:uid="{00000000-0005-0000-0000-00004F040000}"/>
    <cellStyle name="Accent4 20" xfId="1111" xr:uid="{00000000-0005-0000-0000-000050040000}"/>
    <cellStyle name="Accent4 21" xfId="1112" xr:uid="{00000000-0005-0000-0000-000051040000}"/>
    <cellStyle name="Accent4 22" xfId="1113" xr:uid="{00000000-0005-0000-0000-000052040000}"/>
    <cellStyle name="Accent4 3" xfId="1114" xr:uid="{00000000-0005-0000-0000-000053040000}"/>
    <cellStyle name="Accent4 4" xfId="1115" xr:uid="{00000000-0005-0000-0000-000054040000}"/>
    <cellStyle name="Accent4 5" xfId="1116" xr:uid="{00000000-0005-0000-0000-000055040000}"/>
    <cellStyle name="Accent4 6" xfId="1117" xr:uid="{00000000-0005-0000-0000-000056040000}"/>
    <cellStyle name="Accent4 7" xfId="1118" xr:uid="{00000000-0005-0000-0000-000057040000}"/>
    <cellStyle name="Accent4 8" xfId="1119" xr:uid="{00000000-0005-0000-0000-000058040000}"/>
    <cellStyle name="Accent4 9" xfId="1120" xr:uid="{00000000-0005-0000-0000-000059040000}"/>
    <cellStyle name="Accent5 10" xfId="1121" xr:uid="{00000000-0005-0000-0000-00005A040000}"/>
    <cellStyle name="Accent5 11" xfId="1122" xr:uid="{00000000-0005-0000-0000-00005B040000}"/>
    <cellStyle name="Accent5 12" xfId="1123" xr:uid="{00000000-0005-0000-0000-00005C040000}"/>
    <cellStyle name="Accent5 13" xfId="1124" xr:uid="{00000000-0005-0000-0000-00005D040000}"/>
    <cellStyle name="Accent5 14" xfId="1125" xr:uid="{00000000-0005-0000-0000-00005E040000}"/>
    <cellStyle name="Accent5 15" xfId="1126" xr:uid="{00000000-0005-0000-0000-00005F040000}"/>
    <cellStyle name="Accent5 16" xfId="1127" xr:uid="{00000000-0005-0000-0000-000060040000}"/>
    <cellStyle name="Accent5 17" xfId="1128" xr:uid="{00000000-0005-0000-0000-000061040000}"/>
    <cellStyle name="Accent5 18" xfId="1129" xr:uid="{00000000-0005-0000-0000-000062040000}"/>
    <cellStyle name="Accent5 19" xfId="1130" xr:uid="{00000000-0005-0000-0000-000063040000}"/>
    <cellStyle name="Accent5 2" xfId="1131" xr:uid="{00000000-0005-0000-0000-000064040000}"/>
    <cellStyle name="Accent5 2 2" xfId="1132" xr:uid="{00000000-0005-0000-0000-000065040000}"/>
    <cellStyle name="Accent5 2 2 2" xfId="1133" xr:uid="{00000000-0005-0000-0000-000066040000}"/>
    <cellStyle name="Accent5 2 2 2 2" xfId="1134" xr:uid="{00000000-0005-0000-0000-000067040000}"/>
    <cellStyle name="Accent5 2 2 2 3" xfId="1135" xr:uid="{00000000-0005-0000-0000-000068040000}"/>
    <cellStyle name="Accent5 2 2 2 4" xfId="1136" xr:uid="{00000000-0005-0000-0000-000069040000}"/>
    <cellStyle name="Accent5 2 2 2 5" xfId="1137" xr:uid="{00000000-0005-0000-0000-00006A040000}"/>
    <cellStyle name="Accent5 2 2 3" xfId="1138" xr:uid="{00000000-0005-0000-0000-00006B040000}"/>
    <cellStyle name="Accent5 2 2 4" xfId="1139" xr:uid="{00000000-0005-0000-0000-00006C040000}"/>
    <cellStyle name="Accent5 2 2 5" xfId="1140" xr:uid="{00000000-0005-0000-0000-00006D040000}"/>
    <cellStyle name="Accent5 2 3" xfId="1141" xr:uid="{00000000-0005-0000-0000-00006E040000}"/>
    <cellStyle name="Accent5 2 4" xfId="1142" xr:uid="{00000000-0005-0000-0000-00006F040000}"/>
    <cellStyle name="Accent5 2 5" xfId="1143" xr:uid="{00000000-0005-0000-0000-000070040000}"/>
    <cellStyle name="Accent5 2 6" xfId="1144" xr:uid="{00000000-0005-0000-0000-000071040000}"/>
    <cellStyle name="Accent5 2 7" xfId="1145" xr:uid="{00000000-0005-0000-0000-000072040000}"/>
    <cellStyle name="Accent5 2 8" xfId="1146" xr:uid="{00000000-0005-0000-0000-000073040000}"/>
    <cellStyle name="Accent5 2 9" xfId="1147" xr:uid="{00000000-0005-0000-0000-000074040000}"/>
    <cellStyle name="Accent5 20" xfId="1148" xr:uid="{00000000-0005-0000-0000-000075040000}"/>
    <cellStyle name="Accent5 21" xfId="1149" xr:uid="{00000000-0005-0000-0000-000076040000}"/>
    <cellStyle name="Accent5 22" xfId="1150" xr:uid="{00000000-0005-0000-0000-000077040000}"/>
    <cellStyle name="Accent5 3" xfId="1151" xr:uid="{00000000-0005-0000-0000-000078040000}"/>
    <cellStyle name="Accent5 4" xfId="1152" xr:uid="{00000000-0005-0000-0000-000079040000}"/>
    <cellStyle name="Accent5 5" xfId="1153" xr:uid="{00000000-0005-0000-0000-00007A040000}"/>
    <cellStyle name="Accent5 6" xfId="1154" xr:uid="{00000000-0005-0000-0000-00007B040000}"/>
    <cellStyle name="Accent5 7" xfId="1155" xr:uid="{00000000-0005-0000-0000-00007C040000}"/>
    <cellStyle name="Accent5 8" xfId="1156" xr:uid="{00000000-0005-0000-0000-00007D040000}"/>
    <cellStyle name="Accent5 9" xfId="1157" xr:uid="{00000000-0005-0000-0000-00007E040000}"/>
    <cellStyle name="Accent6 10" xfId="1158" xr:uid="{00000000-0005-0000-0000-00007F040000}"/>
    <cellStyle name="Accent6 11" xfId="1159" xr:uid="{00000000-0005-0000-0000-000080040000}"/>
    <cellStyle name="Accent6 12" xfId="1160" xr:uid="{00000000-0005-0000-0000-000081040000}"/>
    <cellStyle name="Accent6 13" xfId="1161" xr:uid="{00000000-0005-0000-0000-000082040000}"/>
    <cellStyle name="Accent6 14" xfId="1162" xr:uid="{00000000-0005-0000-0000-000083040000}"/>
    <cellStyle name="Accent6 15" xfId="1163" xr:uid="{00000000-0005-0000-0000-000084040000}"/>
    <cellStyle name="Accent6 16" xfId="1164" xr:uid="{00000000-0005-0000-0000-000085040000}"/>
    <cellStyle name="Accent6 17" xfId="1165" xr:uid="{00000000-0005-0000-0000-000086040000}"/>
    <cellStyle name="Accent6 18" xfId="1166" xr:uid="{00000000-0005-0000-0000-000087040000}"/>
    <cellStyle name="Accent6 19" xfId="1167" xr:uid="{00000000-0005-0000-0000-000088040000}"/>
    <cellStyle name="Accent6 2" xfId="1168" xr:uid="{00000000-0005-0000-0000-000089040000}"/>
    <cellStyle name="Accent6 2 2" xfId="1169" xr:uid="{00000000-0005-0000-0000-00008A040000}"/>
    <cellStyle name="Accent6 2 2 2" xfId="1170" xr:uid="{00000000-0005-0000-0000-00008B040000}"/>
    <cellStyle name="Accent6 2 2 2 2" xfId="1171" xr:uid="{00000000-0005-0000-0000-00008C040000}"/>
    <cellStyle name="Accent6 2 2 2 3" xfId="1172" xr:uid="{00000000-0005-0000-0000-00008D040000}"/>
    <cellStyle name="Accent6 2 2 2 4" xfId="1173" xr:uid="{00000000-0005-0000-0000-00008E040000}"/>
    <cellStyle name="Accent6 2 2 2 5" xfId="1174" xr:uid="{00000000-0005-0000-0000-00008F040000}"/>
    <cellStyle name="Accent6 2 2 3" xfId="1175" xr:uid="{00000000-0005-0000-0000-000090040000}"/>
    <cellStyle name="Accent6 2 2 4" xfId="1176" xr:uid="{00000000-0005-0000-0000-000091040000}"/>
    <cellStyle name="Accent6 2 2 5" xfId="1177" xr:uid="{00000000-0005-0000-0000-000092040000}"/>
    <cellStyle name="Accent6 2 3" xfId="1178" xr:uid="{00000000-0005-0000-0000-000093040000}"/>
    <cellStyle name="Accent6 2 4" xfId="1179" xr:uid="{00000000-0005-0000-0000-000094040000}"/>
    <cellStyle name="Accent6 2 5" xfId="1180" xr:uid="{00000000-0005-0000-0000-000095040000}"/>
    <cellStyle name="Accent6 2 6" xfId="1181" xr:uid="{00000000-0005-0000-0000-000096040000}"/>
    <cellStyle name="Accent6 2 7" xfId="1182" xr:uid="{00000000-0005-0000-0000-000097040000}"/>
    <cellStyle name="Accent6 2 8" xfId="1183" xr:uid="{00000000-0005-0000-0000-000098040000}"/>
    <cellStyle name="Accent6 2 9" xfId="1184" xr:uid="{00000000-0005-0000-0000-000099040000}"/>
    <cellStyle name="Accent6 20" xfId="1185" xr:uid="{00000000-0005-0000-0000-00009A040000}"/>
    <cellStyle name="Accent6 21" xfId="1186" xr:uid="{00000000-0005-0000-0000-00009B040000}"/>
    <cellStyle name="Accent6 22" xfId="1187" xr:uid="{00000000-0005-0000-0000-00009C040000}"/>
    <cellStyle name="Accent6 3" xfId="1188" xr:uid="{00000000-0005-0000-0000-00009D040000}"/>
    <cellStyle name="Accent6 4" xfId="1189" xr:uid="{00000000-0005-0000-0000-00009E040000}"/>
    <cellStyle name="Accent6 5" xfId="1190" xr:uid="{00000000-0005-0000-0000-00009F040000}"/>
    <cellStyle name="Accent6 6" xfId="1191" xr:uid="{00000000-0005-0000-0000-0000A0040000}"/>
    <cellStyle name="Accent6 7" xfId="1192" xr:uid="{00000000-0005-0000-0000-0000A1040000}"/>
    <cellStyle name="Accent6 8" xfId="1193" xr:uid="{00000000-0005-0000-0000-0000A2040000}"/>
    <cellStyle name="Accent6 9" xfId="1194" xr:uid="{00000000-0005-0000-0000-0000A3040000}"/>
    <cellStyle name="Bad 10" xfId="1195" xr:uid="{00000000-0005-0000-0000-0000A4040000}"/>
    <cellStyle name="Bad 11" xfId="1196" xr:uid="{00000000-0005-0000-0000-0000A5040000}"/>
    <cellStyle name="Bad 12" xfId="1197" xr:uid="{00000000-0005-0000-0000-0000A6040000}"/>
    <cellStyle name="Bad 13" xfId="1198" xr:uid="{00000000-0005-0000-0000-0000A7040000}"/>
    <cellStyle name="Bad 14" xfId="1199" xr:uid="{00000000-0005-0000-0000-0000A8040000}"/>
    <cellStyle name="Bad 15" xfId="1200" xr:uid="{00000000-0005-0000-0000-0000A9040000}"/>
    <cellStyle name="Bad 16" xfId="1201" xr:uid="{00000000-0005-0000-0000-0000AA040000}"/>
    <cellStyle name="Bad 17" xfId="1202" xr:uid="{00000000-0005-0000-0000-0000AB040000}"/>
    <cellStyle name="Bad 18" xfId="1203" xr:uid="{00000000-0005-0000-0000-0000AC040000}"/>
    <cellStyle name="Bad 19" xfId="1204" xr:uid="{00000000-0005-0000-0000-0000AD040000}"/>
    <cellStyle name="Bad 2" xfId="1205" xr:uid="{00000000-0005-0000-0000-0000AE040000}"/>
    <cellStyle name="Bad 2 2" xfId="1206" xr:uid="{00000000-0005-0000-0000-0000AF040000}"/>
    <cellStyle name="Bad 2 2 2" xfId="1207" xr:uid="{00000000-0005-0000-0000-0000B0040000}"/>
    <cellStyle name="Bad 2 2 2 2" xfId="1208" xr:uid="{00000000-0005-0000-0000-0000B1040000}"/>
    <cellStyle name="Bad 2 2 2 3" xfId="1209" xr:uid="{00000000-0005-0000-0000-0000B2040000}"/>
    <cellStyle name="Bad 2 2 2 4" xfId="1210" xr:uid="{00000000-0005-0000-0000-0000B3040000}"/>
    <cellStyle name="Bad 2 2 2 5" xfId="1211" xr:uid="{00000000-0005-0000-0000-0000B4040000}"/>
    <cellStyle name="Bad 2 2 3" xfId="1212" xr:uid="{00000000-0005-0000-0000-0000B5040000}"/>
    <cellStyle name="Bad 2 2 4" xfId="1213" xr:uid="{00000000-0005-0000-0000-0000B6040000}"/>
    <cellStyle name="Bad 2 2 5" xfId="1214" xr:uid="{00000000-0005-0000-0000-0000B7040000}"/>
    <cellStyle name="Bad 2 3" xfId="1215" xr:uid="{00000000-0005-0000-0000-0000B8040000}"/>
    <cellStyle name="Bad 2 4" xfId="1216" xr:uid="{00000000-0005-0000-0000-0000B9040000}"/>
    <cellStyle name="Bad 2 5" xfId="1217" xr:uid="{00000000-0005-0000-0000-0000BA040000}"/>
    <cellStyle name="Bad 2 6" xfId="1218" xr:uid="{00000000-0005-0000-0000-0000BB040000}"/>
    <cellStyle name="Bad 2 7" xfId="1219" xr:uid="{00000000-0005-0000-0000-0000BC040000}"/>
    <cellStyle name="Bad 2 8" xfId="1220" xr:uid="{00000000-0005-0000-0000-0000BD040000}"/>
    <cellStyle name="Bad 2 9" xfId="1221" xr:uid="{00000000-0005-0000-0000-0000BE040000}"/>
    <cellStyle name="Bad 20" xfId="1222" xr:uid="{00000000-0005-0000-0000-0000BF040000}"/>
    <cellStyle name="Bad 21" xfId="1223" xr:uid="{00000000-0005-0000-0000-0000C0040000}"/>
    <cellStyle name="Bad 22" xfId="1224" xr:uid="{00000000-0005-0000-0000-0000C1040000}"/>
    <cellStyle name="Bad 3" xfId="1225" xr:uid="{00000000-0005-0000-0000-0000C2040000}"/>
    <cellStyle name="Bad 4" xfId="1226" xr:uid="{00000000-0005-0000-0000-0000C3040000}"/>
    <cellStyle name="Bad 5" xfId="1227" xr:uid="{00000000-0005-0000-0000-0000C4040000}"/>
    <cellStyle name="Bad 6" xfId="1228" xr:uid="{00000000-0005-0000-0000-0000C5040000}"/>
    <cellStyle name="Bad 7" xfId="1229" xr:uid="{00000000-0005-0000-0000-0000C6040000}"/>
    <cellStyle name="Bad 8" xfId="1230" xr:uid="{00000000-0005-0000-0000-0000C7040000}"/>
    <cellStyle name="Bad 9" xfId="1231" xr:uid="{00000000-0005-0000-0000-0000C8040000}"/>
    <cellStyle name="Calculation 10" xfId="1232" xr:uid="{00000000-0005-0000-0000-0000C9040000}"/>
    <cellStyle name="Calculation 11" xfId="1233" xr:uid="{00000000-0005-0000-0000-0000CA040000}"/>
    <cellStyle name="Calculation 12" xfId="1234" xr:uid="{00000000-0005-0000-0000-0000CB040000}"/>
    <cellStyle name="Calculation 13" xfId="1235" xr:uid="{00000000-0005-0000-0000-0000CC040000}"/>
    <cellStyle name="Calculation 14" xfId="1236" xr:uid="{00000000-0005-0000-0000-0000CD040000}"/>
    <cellStyle name="Calculation 15" xfId="1237" xr:uid="{00000000-0005-0000-0000-0000CE040000}"/>
    <cellStyle name="Calculation 16" xfId="1238" xr:uid="{00000000-0005-0000-0000-0000CF040000}"/>
    <cellStyle name="Calculation 17" xfId="1239" xr:uid="{00000000-0005-0000-0000-0000D0040000}"/>
    <cellStyle name="Calculation 18" xfId="1240" xr:uid="{00000000-0005-0000-0000-0000D1040000}"/>
    <cellStyle name="Calculation 19" xfId="1241" xr:uid="{00000000-0005-0000-0000-0000D2040000}"/>
    <cellStyle name="Calculation 2" xfId="1242" xr:uid="{00000000-0005-0000-0000-0000D3040000}"/>
    <cellStyle name="Calculation 2 2" xfId="1243" xr:uid="{00000000-0005-0000-0000-0000D4040000}"/>
    <cellStyle name="Calculation 2 2 2" xfId="1244" xr:uid="{00000000-0005-0000-0000-0000D5040000}"/>
    <cellStyle name="Calculation 2 2 2 2" xfId="1245" xr:uid="{00000000-0005-0000-0000-0000D6040000}"/>
    <cellStyle name="Calculation 2 2 2 3" xfId="1246" xr:uid="{00000000-0005-0000-0000-0000D7040000}"/>
    <cellStyle name="Calculation 2 2 2 4" xfId="1247" xr:uid="{00000000-0005-0000-0000-0000D8040000}"/>
    <cellStyle name="Calculation 2 2 2 5" xfId="1248" xr:uid="{00000000-0005-0000-0000-0000D9040000}"/>
    <cellStyle name="Calculation 2 2 3" xfId="1249" xr:uid="{00000000-0005-0000-0000-0000DA040000}"/>
    <cellStyle name="Calculation 2 2 4" xfId="1250" xr:uid="{00000000-0005-0000-0000-0000DB040000}"/>
    <cellStyle name="Calculation 2 2 5" xfId="1251" xr:uid="{00000000-0005-0000-0000-0000DC040000}"/>
    <cellStyle name="Calculation 2 3" xfId="1252" xr:uid="{00000000-0005-0000-0000-0000DD040000}"/>
    <cellStyle name="Calculation 2 4" xfId="1253" xr:uid="{00000000-0005-0000-0000-0000DE040000}"/>
    <cellStyle name="Calculation 2 5" xfId="1254" xr:uid="{00000000-0005-0000-0000-0000DF040000}"/>
    <cellStyle name="Calculation 2 6" xfId="1255" xr:uid="{00000000-0005-0000-0000-0000E0040000}"/>
    <cellStyle name="Calculation 2 7" xfId="1256" xr:uid="{00000000-0005-0000-0000-0000E1040000}"/>
    <cellStyle name="Calculation 2 8" xfId="1257" xr:uid="{00000000-0005-0000-0000-0000E2040000}"/>
    <cellStyle name="Calculation 2 9" xfId="1258" xr:uid="{00000000-0005-0000-0000-0000E3040000}"/>
    <cellStyle name="Calculation 20" xfId="1259" xr:uid="{00000000-0005-0000-0000-0000E4040000}"/>
    <cellStyle name="Calculation 21" xfId="1260" xr:uid="{00000000-0005-0000-0000-0000E5040000}"/>
    <cellStyle name="Calculation 22" xfId="1261" xr:uid="{00000000-0005-0000-0000-0000E6040000}"/>
    <cellStyle name="Calculation 3" xfId="1262" xr:uid="{00000000-0005-0000-0000-0000E7040000}"/>
    <cellStyle name="Calculation 4" xfId="1263" xr:uid="{00000000-0005-0000-0000-0000E8040000}"/>
    <cellStyle name="Calculation 5" xfId="1264" xr:uid="{00000000-0005-0000-0000-0000E9040000}"/>
    <cellStyle name="Calculation 6" xfId="1265" xr:uid="{00000000-0005-0000-0000-0000EA040000}"/>
    <cellStyle name="Calculation 7" xfId="1266" xr:uid="{00000000-0005-0000-0000-0000EB040000}"/>
    <cellStyle name="Calculation 8" xfId="1267" xr:uid="{00000000-0005-0000-0000-0000EC040000}"/>
    <cellStyle name="Calculation 9" xfId="1268" xr:uid="{00000000-0005-0000-0000-0000ED040000}"/>
    <cellStyle name="Check Cell 10" xfId="1269" xr:uid="{00000000-0005-0000-0000-0000EE040000}"/>
    <cellStyle name="Check Cell 11" xfId="1270" xr:uid="{00000000-0005-0000-0000-0000EF040000}"/>
    <cellStyle name="Check Cell 12" xfId="1271" xr:uid="{00000000-0005-0000-0000-0000F0040000}"/>
    <cellStyle name="Check Cell 13" xfId="1272" xr:uid="{00000000-0005-0000-0000-0000F1040000}"/>
    <cellStyle name="Check Cell 14" xfId="1273" xr:uid="{00000000-0005-0000-0000-0000F2040000}"/>
    <cellStyle name="Check Cell 15" xfId="1274" xr:uid="{00000000-0005-0000-0000-0000F3040000}"/>
    <cellStyle name="Check Cell 16" xfId="1275" xr:uid="{00000000-0005-0000-0000-0000F4040000}"/>
    <cellStyle name="Check Cell 17" xfId="1276" xr:uid="{00000000-0005-0000-0000-0000F5040000}"/>
    <cellStyle name="Check Cell 18" xfId="1277" xr:uid="{00000000-0005-0000-0000-0000F6040000}"/>
    <cellStyle name="Check Cell 19" xfId="1278" xr:uid="{00000000-0005-0000-0000-0000F7040000}"/>
    <cellStyle name="Check Cell 2" xfId="1279" xr:uid="{00000000-0005-0000-0000-0000F8040000}"/>
    <cellStyle name="Check Cell 2 2" xfId="1280" xr:uid="{00000000-0005-0000-0000-0000F9040000}"/>
    <cellStyle name="Check Cell 2 2 2" xfId="1281" xr:uid="{00000000-0005-0000-0000-0000FA040000}"/>
    <cellStyle name="Check Cell 2 2 2 2" xfId="1282" xr:uid="{00000000-0005-0000-0000-0000FB040000}"/>
    <cellStyle name="Check Cell 2 2 2 3" xfId="1283" xr:uid="{00000000-0005-0000-0000-0000FC040000}"/>
    <cellStyle name="Check Cell 2 2 2 4" xfId="1284" xr:uid="{00000000-0005-0000-0000-0000FD040000}"/>
    <cellStyle name="Check Cell 2 2 2 5" xfId="1285" xr:uid="{00000000-0005-0000-0000-0000FE040000}"/>
    <cellStyle name="Check Cell 2 2 3" xfId="1286" xr:uid="{00000000-0005-0000-0000-0000FF040000}"/>
    <cellStyle name="Check Cell 2 2 4" xfId="1287" xr:uid="{00000000-0005-0000-0000-000000050000}"/>
    <cellStyle name="Check Cell 2 2 5" xfId="1288" xr:uid="{00000000-0005-0000-0000-000001050000}"/>
    <cellStyle name="Check Cell 2 3" xfId="1289" xr:uid="{00000000-0005-0000-0000-000002050000}"/>
    <cellStyle name="Check Cell 2 4" xfId="1290" xr:uid="{00000000-0005-0000-0000-000003050000}"/>
    <cellStyle name="Check Cell 2 5" xfId="1291" xr:uid="{00000000-0005-0000-0000-000004050000}"/>
    <cellStyle name="Check Cell 2 6" xfId="1292" xr:uid="{00000000-0005-0000-0000-000005050000}"/>
    <cellStyle name="Check Cell 2 7" xfId="1293" xr:uid="{00000000-0005-0000-0000-000006050000}"/>
    <cellStyle name="Check Cell 2 8" xfId="1294" xr:uid="{00000000-0005-0000-0000-000007050000}"/>
    <cellStyle name="Check Cell 2 9" xfId="1295" xr:uid="{00000000-0005-0000-0000-000008050000}"/>
    <cellStyle name="Check Cell 20" xfId="1296" xr:uid="{00000000-0005-0000-0000-000009050000}"/>
    <cellStyle name="Check Cell 21" xfId="1297" xr:uid="{00000000-0005-0000-0000-00000A050000}"/>
    <cellStyle name="Check Cell 22" xfId="1298" xr:uid="{00000000-0005-0000-0000-00000B050000}"/>
    <cellStyle name="Check Cell 3" xfId="1299" xr:uid="{00000000-0005-0000-0000-00000C050000}"/>
    <cellStyle name="Check Cell 4" xfId="1300" xr:uid="{00000000-0005-0000-0000-00000D050000}"/>
    <cellStyle name="Check Cell 5" xfId="1301" xr:uid="{00000000-0005-0000-0000-00000E050000}"/>
    <cellStyle name="Check Cell 6" xfId="1302" xr:uid="{00000000-0005-0000-0000-00000F050000}"/>
    <cellStyle name="Check Cell 7" xfId="1303" xr:uid="{00000000-0005-0000-0000-000010050000}"/>
    <cellStyle name="Check Cell 8" xfId="1304" xr:uid="{00000000-0005-0000-0000-000011050000}"/>
    <cellStyle name="Check Cell 9" xfId="1305" xr:uid="{00000000-0005-0000-0000-000012050000}"/>
    <cellStyle name="ColumnAttributeAbovePrompt" xfId="2102" xr:uid="{00000000-0005-0000-0000-000013050000}"/>
    <cellStyle name="ColumnAttributePrompt" xfId="2103" xr:uid="{00000000-0005-0000-0000-000014050000}"/>
    <cellStyle name="ColumnAttributeValue" xfId="2104" xr:uid="{00000000-0005-0000-0000-000015050000}"/>
    <cellStyle name="ColumnHeadingPrompt" xfId="2105" xr:uid="{00000000-0005-0000-0000-000016050000}"/>
    <cellStyle name="ColumnHeadingValue" xfId="2106" xr:uid="{00000000-0005-0000-0000-000017050000}"/>
    <cellStyle name="Comma" xfId="2101" builtinId="3"/>
    <cellStyle name="Comma 10" xfId="1306" xr:uid="{00000000-0005-0000-0000-000019050000}"/>
    <cellStyle name="Comma 11" xfId="1307" xr:uid="{00000000-0005-0000-0000-00001A050000}"/>
    <cellStyle name="Comma 12" xfId="1308" xr:uid="{00000000-0005-0000-0000-00001B050000}"/>
    <cellStyle name="Comma 13" xfId="1309" xr:uid="{00000000-0005-0000-0000-00001C050000}"/>
    <cellStyle name="Comma 14" xfId="1310" xr:uid="{00000000-0005-0000-0000-00001D050000}"/>
    <cellStyle name="Comma 15" xfId="1311" xr:uid="{00000000-0005-0000-0000-00001E050000}"/>
    <cellStyle name="Comma 16" xfId="1312" xr:uid="{00000000-0005-0000-0000-00001F050000}"/>
    <cellStyle name="Comma 17" xfId="1313" xr:uid="{00000000-0005-0000-0000-000020050000}"/>
    <cellStyle name="Comma 2" xfId="4" xr:uid="{00000000-0005-0000-0000-000021050000}"/>
    <cellStyle name="Comma 2 10" xfId="1314" xr:uid="{00000000-0005-0000-0000-000022050000}"/>
    <cellStyle name="Comma 2 11" xfId="1315" xr:uid="{00000000-0005-0000-0000-000023050000}"/>
    <cellStyle name="Comma 2 12" xfId="1316" xr:uid="{00000000-0005-0000-0000-000024050000}"/>
    <cellStyle name="Comma 2 13" xfId="1317" xr:uid="{00000000-0005-0000-0000-000025050000}"/>
    <cellStyle name="Comma 2 14" xfId="1318" xr:uid="{00000000-0005-0000-0000-000026050000}"/>
    <cellStyle name="Comma 2 15" xfId="1319" xr:uid="{00000000-0005-0000-0000-000027050000}"/>
    <cellStyle name="Comma 2 16" xfId="1320" xr:uid="{00000000-0005-0000-0000-000028050000}"/>
    <cellStyle name="Comma 2 17" xfId="1321" xr:uid="{00000000-0005-0000-0000-000029050000}"/>
    <cellStyle name="Comma 2 18" xfId="1322" xr:uid="{00000000-0005-0000-0000-00002A050000}"/>
    <cellStyle name="Comma 2 19" xfId="1323" xr:uid="{00000000-0005-0000-0000-00002B050000}"/>
    <cellStyle name="Comma 2 2" xfId="1324" xr:uid="{00000000-0005-0000-0000-00002C050000}"/>
    <cellStyle name="Comma 2 20" xfId="1325" xr:uid="{00000000-0005-0000-0000-00002D050000}"/>
    <cellStyle name="Comma 2 21" xfId="1326" xr:uid="{00000000-0005-0000-0000-00002E050000}"/>
    <cellStyle name="Comma 2 3" xfId="1327" xr:uid="{00000000-0005-0000-0000-00002F050000}"/>
    <cellStyle name="Comma 2 4" xfId="1328" xr:uid="{00000000-0005-0000-0000-000030050000}"/>
    <cellStyle name="Comma 2 5" xfId="1329" xr:uid="{00000000-0005-0000-0000-000031050000}"/>
    <cellStyle name="Comma 2 6" xfId="1330" xr:uid="{00000000-0005-0000-0000-000032050000}"/>
    <cellStyle name="Comma 2 7" xfId="1331" xr:uid="{00000000-0005-0000-0000-000033050000}"/>
    <cellStyle name="Comma 2 8" xfId="1332" xr:uid="{00000000-0005-0000-0000-000034050000}"/>
    <cellStyle name="Comma 2 9" xfId="1333" xr:uid="{00000000-0005-0000-0000-000035050000}"/>
    <cellStyle name="Comma 3" xfId="1334" xr:uid="{00000000-0005-0000-0000-000036050000}"/>
    <cellStyle name="Comma 3 2" xfId="1335" xr:uid="{00000000-0005-0000-0000-000037050000}"/>
    <cellStyle name="Comma 3 3" xfId="1336" xr:uid="{00000000-0005-0000-0000-000038050000}"/>
    <cellStyle name="Comma 3 4" xfId="1337" xr:uid="{00000000-0005-0000-0000-000039050000}"/>
    <cellStyle name="Comma 3 5" xfId="1338" xr:uid="{00000000-0005-0000-0000-00003A050000}"/>
    <cellStyle name="Comma 4" xfId="1339" xr:uid="{00000000-0005-0000-0000-00003B050000}"/>
    <cellStyle name="Comma 4 2" xfId="1340" xr:uid="{00000000-0005-0000-0000-00003C050000}"/>
    <cellStyle name="Comma 4 3" xfId="1341" xr:uid="{00000000-0005-0000-0000-00003D050000}"/>
    <cellStyle name="Comma 4 4" xfId="1342" xr:uid="{00000000-0005-0000-0000-00003E050000}"/>
    <cellStyle name="Comma 4 5" xfId="1343" xr:uid="{00000000-0005-0000-0000-00003F050000}"/>
    <cellStyle name="Comma 5" xfId="1344" xr:uid="{00000000-0005-0000-0000-000040050000}"/>
    <cellStyle name="Comma 6" xfId="1345" xr:uid="{00000000-0005-0000-0000-000041050000}"/>
    <cellStyle name="Comma 7" xfId="1346" xr:uid="{00000000-0005-0000-0000-000042050000}"/>
    <cellStyle name="Comma 8" xfId="1347" xr:uid="{00000000-0005-0000-0000-000043050000}"/>
    <cellStyle name="Comma 9" xfId="1348" xr:uid="{00000000-0005-0000-0000-000044050000}"/>
    <cellStyle name="Comma0" xfId="1349" xr:uid="{00000000-0005-0000-0000-000045050000}"/>
    <cellStyle name="Currency" xfId="2" builtinId="4"/>
    <cellStyle name="Currency 2" xfId="5" xr:uid="{00000000-0005-0000-0000-000047050000}"/>
    <cellStyle name="Currency 2 2" xfId="1350" xr:uid="{00000000-0005-0000-0000-000048050000}"/>
    <cellStyle name="Currency 2 3" xfId="1351" xr:uid="{00000000-0005-0000-0000-000049050000}"/>
    <cellStyle name="Currency 2 4" xfId="1352" xr:uid="{00000000-0005-0000-0000-00004A050000}"/>
    <cellStyle name="Currency 2 5" xfId="1353" xr:uid="{00000000-0005-0000-0000-00004B050000}"/>
    <cellStyle name="Currency 3" xfId="1354" xr:uid="{00000000-0005-0000-0000-00004C050000}"/>
    <cellStyle name="Currency 3 2" xfId="1355" xr:uid="{00000000-0005-0000-0000-00004D050000}"/>
    <cellStyle name="Currency 3 3" xfId="1356" xr:uid="{00000000-0005-0000-0000-00004E050000}"/>
    <cellStyle name="Currency 3 4" xfId="1357" xr:uid="{00000000-0005-0000-0000-00004F050000}"/>
    <cellStyle name="Currency 3 5" xfId="1358" xr:uid="{00000000-0005-0000-0000-000050050000}"/>
    <cellStyle name="Currency 4" xfId="1359" xr:uid="{00000000-0005-0000-0000-000051050000}"/>
    <cellStyle name="Currency0" xfId="1360" xr:uid="{00000000-0005-0000-0000-000052050000}"/>
    <cellStyle name="Date" xfId="1361" xr:uid="{00000000-0005-0000-0000-000053050000}"/>
    <cellStyle name="Euro" xfId="2107" xr:uid="{00000000-0005-0000-0000-000054050000}"/>
    <cellStyle name="Explanatory Text 10" xfId="1362" xr:uid="{00000000-0005-0000-0000-000055050000}"/>
    <cellStyle name="Explanatory Text 11" xfId="1363" xr:uid="{00000000-0005-0000-0000-000056050000}"/>
    <cellStyle name="Explanatory Text 12" xfId="1364" xr:uid="{00000000-0005-0000-0000-000057050000}"/>
    <cellStyle name="Explanatory Text 13" xfId="1365" xr:uid="{00000000-0005-0000-0000-000058050000}"/>
    <cellStyle name="Explanatory Text 14" xfId="1366" xr:uid="{00000000-0005-0000-0000-000059050000}"/>
    <cellStyle name="Explanatory Text 15" xfId="1367" xr:uid="{00000000-0005-0000-0000-00005A050000}"/>
    <cellStyle name="Explanatory Text 16" xfId="1368" xr:uid="{00000000-0005-0000-0000-00005B050000}"/>
    <cellStyle name="Explanatory Text 17" xfId="1369" xr:uid="{00000000-0005-0000-0000-00005C050000}"/>
    <cellStyle name="Explanatory Text 18" xfId="1370" xr:uid="{00000000-0005-0000-0000-00005D050000}"/>
    <cellStyle name="Explanatory Text 19" xfId="1371" xr:uid="{00000000-0005-0000-0000-00005E050000}"/>
    <cellStyle name="Explanatory Text 2" xfId="1372" xr:uid="{00000000-0005-0000-0000-00005F050000}"/>
    <cellStyle name="Explanatory Text 2 2" xfId="1373" xr:uid="{00000000-0005-0000-0000-000060050000}"/>
    <cellStyle name="Explanatory Text 2 2 2" xfId="1374" xr:uid="{00000000-0005-0000-0000-000061050000}"/>
    <cellStyle name="Explanatory Text 2 2 2 2" xfId="1375" xr:uid="{00000000-0005-0000-0000-000062050000}"/>
    <cellStyle name="Explanatory Text 2 2 2 3" xfId="1376" xr:uid="{00000000-0005-0000-0000-000063050000}"/>
    <cellStyle name="Explanatory Text 2 2 2 4" xfId="1377" xr:uid="{00000000-0005-0000-0000-000064050000}"/>
    <cellStyle name="Explanatory Text 2 2 2 5" xfId="1378" xr:uid="{00000000-0005-0000-0000-000065050000}"/>
    <cellStyle name="Explanatory Text 2 2 3" xfId="1379" xr:uid="{00000000-0005-0000-0000-000066050000}"/>
    <cellStyle name="Explanatory Text 2 2 4" xfId="1380" xr:uid="{00000000-0005-0000-0000-000067050000}"/>
    <cellStyle name="Explanatory Text 2 2 5" xfId="1381" xr:uid="{00000000-0005-0000-0000-000068050000}"/>
    <cellStyle name="Explanatory Text 2 3" xfId="1382" xr:uid="{00000000-0005-0000-0000-000069050000}"/>
    <cellStyle name="Explanatory Text 2 4" xfId="1383" xr:uid="{00000000-0005-0000-0000-00006A050000}"/>
    <cellStyle name="Explanatory Text 2 5" xfId="1384" xr:uid="{00000000-0005-0000-0000-00006B050000}"/>
    <cellStyle name="Explanatory Text 2 6" xfId="1385" xr:uid="{00000000-0005-0000-0000-00006C050000}"/>
    <cellStyle name="Explanatory Text 2 7" xfId="1386" xr:uid="{00000000-0005-0000-0000-00006D050000}"/>
    <cellStyle name="Explanatory Text 2 8" xfId="1387" xr:uid="{00000000-0005-0000-0000-00006E050000}"/>
    <cellStyle name="Explanatory Text 2 9" xfId="1388" xr:uid="{00000000-0005-0000-0000-00006F050000}"/>
    <cellStyle name="Explanatory Text 20" xfId="1389" xr:uid="{00000000-0005-0000-0000-000070050000}"/>
    <cellStyle name="Explanatory Text 21" xfId="1390" xr:uid="{00000000-0005-0000-0000-000071050000}"/>
    <cellStyle name="Explanatory Text 22" xfId="1391" xr:uid="{00000000-0005-0000-0000-000072050000}"/>
    <cellStyle name="Explanatory Text 3" xfId="1392" xr:uid="{00000000-0005-0000-0000-000073050000}"/>
    <cellStyle name="Explanatory Text 4" xfId="1393" xr:uid="{00000000-0005-0000-0000-000074050000}"/>
    <cellStyle name="Explanatory Text 5" xfId="1394" xr:uid="{00000000-0005-0000-0000-000075050000}"/>
    <cellStyle name="Explanatory Text 6" xfId="1395" xr:uid="{00000000-0005-0000-0000-000076050000}"/>
    <cellStyle name="Explanatory Text 7" xfId="1396" xr:uid="{00000000-0005-0000-0000-000077050000}"/>
    <cellStyle name="Explanatory Text 8" xfId="1397" xr:uid="{00000000-0005-0000-0000-000078050000}"/>
    <cellStyle name="Explanatory Text 9" xfId="1398" xr:uid="{00000000-0005-0000-0000-000079050000}"/>
    <cellStyle name="F2" xfId="1399" xr:uid="{00000000-0005-0000-0000-00007A050000}"/>
    <cellStyle name="F2 2" xfId="1400" xr:uid="{00000000-0005-0000-0000-00007B050000}"/>
    <cellStyle name="F2 3" xfId="1401" xr:uid="{00000000-0005-0000-0000-00007C050000}"/>
    <cellStyle name="F2 4" xfId="1402" xr:uid="{00000000-0005-0000-0000-00007D050000}"/>
    <cellStyle name="F2 5" xfId="1403" xr:uid="{00000000-0005-0000-0000-00007E050000}"/>
    <cellStyle name="F2 6" xfId="1404" xr:uid="{00000000-0005-0000-0000-00007F050000}"/>
    <cellStyle name="F2 7" xfId="1405" xr:uid="{00000000-0005-0000-0000-000080050000}"/>
    <cellStyle name="F3" xfId="1406" xr:uid="{00000000-0005-0000-0000-000081050000}"/>
    <cellStyle name="F3 2" xfId="1407" xr:uid="{00000000-0005-0000-0000-000082050000}"/>
    <cellStyle name="F3 3" xfId="1408" xr:uid="{00000000-0005-0000-0000-000083050000}"/>
    <cellStyle name="F3 4" xfId="1409" xr:uid="{00000000-0005-0000-0000-000084050000}"/>
    <cellStyle name="F3 5" xfId="1410" xr:uid="{00000000-0005-0000-0000-000085050000}"/>
    <cellStyle name="F3 6" xfId="1411" xr:uid="{00000000-0005-0000-0000-000086050000}"/>
    <cellStyle name="F3 7" xfId="1412" xr:uid="{00000000-0005-0000-0000-000087050000}"/>
    <cellStyle name="F4" xfId="1413" xr:uid="{00000000-0005-0000-0000-000088050000}"/>
    <cellStyle name="F4 2" xfId="1414" xr:uid="{00000000-0005-0000-0000-000089050000}"/>
    <cellStyle name="F4 3" xfId="1415" xr:uid="{00000000-0005-0000-0000-00008A050000}"/>
    <cellStyle name="F4 4" xfId="1416" xr:uid="{00000000-0005-0000-0000-00008B050000}"/>
    <cellStyle name="F4 5" xfId="1417" xr:uid="{00000000-0005-0000-0000-00008C050000}"/>
    <cellStyle name="F4 6" xfId="1418" xr:uid="{00000000-0005-0000-0000-00008D050000}"/>
    <cellStyle name="F4 7" xfId="1419" xr:uid="{00000000-0005-0000-0000-00008E050000}"/>
    <cellStyle name="F5" xfId="1420" xr:uid="{00000000-0005-0000-0000-00008F050000}"/>
    <cellStyle name="F5 2" xfId="1421" xr:uid="{00000000-0005-0000-0000-000090050000}"/>
    <cellStyle name="F5 3" xfId="1422" xr:uid="{00000000-0005-0000-0000-000091050000}"/>
    <cellStyle name="F5 4" xfId="1423" xr:uid="{00000000-0005-0000-0000-000092050000}"/>
    <cellStyle name="F5 5" xfId="1424" xr:uid="{00000000-0005-0000-0000-000093050000}"/>
    <cellStyle name="F5 6" xfId="1425" xr:uid="{00000000-0005-0000-0000-000094050000}"/>
    <cellStyle name="F5 7" xfId="1426" xr:uid="{00000000-0005-0000-0000-000095050000}"/>
    <cellStyle name="F6" xfId="1427" xr:uid="{00000000-0005-0000-0000-000096050000}"/>
    <cellStyle name="F6 2" xfId="1428" xr:uid="{00000000-0005-0000-0000-000097050000}"/>
    <cellStyle name="F6 3" xfId="1429" xr:uid="{00000000-0005-0000-0000-000098050000}"/>
    <cellStyle name="F6 4" xfId="1430" xr:uid="{00000000-0005-0000-0000-000099050000}"/>
    <cellStyle name="F6 5" xfId="1431" xr:uid="{00000000-0005-0000-0000-00009A050000}"/>
    <cellStyle name="F6 6" xfId="1432" xr:uid="{00000000-0005-0000-0000-00009B050000}"/>
    <cellStyle name="F6 7" xfId="1433" xr:uid="{00000000-0005-0000-0000-00009C050000}"/>
    <cellStyle name="F7" xfId="1434" xr:uid="{00000000-0005-0000-0000-00009D050000}"/>
    <cellStyle name="F7 2" xfId="1435" xr:uid="{00000000-0005-0000-0000-00009E050000}"/>
    <cellStyle name="F7 3" xfId="1436" xr:uid="{00000000-0005-0000-0000-00009F050000}"/>
    <cellStyle name="F7 4" xfId="1437" xr:uid="{00000000-0005-0000-0000-0000A0050000}"/>
    <cellStyle name="F7 5" xfId="1438" xr:uid="{00000000-0005-0000-0000-0000A1050000}"/>
    <cellStyle name="F7 6" xfId="1439" xr:uid="{00000000-0005-0000-0000-0000A2050000}"/>
    <cellStyle name="F7 7" xfId="1440" xr:uid="{00000000-0005-0000-0000-0000A3050000}"/>
    <cellStyle name="F8" xfId="1441" xr:uid="{00000000-0005-0000-0000-0000A4050000}"/>
    <cellStyle name="F8 2" xfId="1442" xr:uid="{00000000-0005-0000-0000-0000A5050000}"/>
    <cellStyle name="F8 3" xfId="1443" xr:uid="{00000000-0005-0000-0000-0000A6050000}"/>
    <cellStyle name="F8 4" xfId="1444" xr:uid="{00000000-0005-0000-0000-0000A7050000}"/>
    <cellStyle name="F8 5" xfId="1445" xr:uid="{00000000-0005-0000-0000-0000A8050000}"/>
    <cellStyle name="F8 6" xfId="1446" xr:uid="{00000000-0005-0000-0000-0000A9050000}"/>
    <cellStyle name="F8 7" xfId="1447" xr:uid="{00000000-0005-0000-0000-0000AA050000}"/>
    <cellStyle name="Fixed" xfId="1448" xr:uid="{00000000-0005-0000-0000-0000AB050000}"/>
    <cellStyle name="Good 10" xfId="1449" xr:uid="{00000000-0005-0000-0000-0000AC050000}"/>
    <cellStyle name="Good 11" xfId="1450" xr:uid="{00000000-0005-0000-0000-0000AD050000}"/>
    <cellStyle name="Good 12" xfId="1451" xr:uid="{00000000-0005-0000-0000-0000AE050000}"/>
    <cellStyle name="Good 13" xfId="1452" xr:uid="{00000000-0005-0000-0000-0000AF050000}"/>
    <cellStyle name="Good 14" xfId="1453" xr:uid="{00000000-0005-0000-0000-0000B0050000}"/>
    <cellStyle name="Good 15" xfId="1454" xr:uid="{00000000-0005-0000-0000-0000B1050000}"/>
    <cellStyle name="Good 16" xfId="1455" xr:uid="{00000000-0005-0000-0000-0000B2050000}"/>
    <cellStyle name="Good 17" xfId="1456" xr:uid="{00000000-0005-0000-0000-0000B3050000}"/>
    <cellStyle name="Good 18" xfId="1457" xr:uid="{00000000-0005-0000-0000-0000B4050000}"/>
    <cellStyle name="Good 19" xfId="1458" xr:uid="{00000000-0005-0000-0000-0000B5050000}"/>
    <cellStyle name="Good 2" xfId="1459" xr:uid="{00000000-0005-0000-0000-0000B6050000}"/>
    <cellStyle name="Good 2 2" xfId="1460" xr:uid="{00000000-0005-0000-0000-0000B7050000}"/>
    <cellStyle name="Good 2 2 2" xfId="1461" xr:uid="{00000000-0005-0000-0000-0000B8050000}"/>
    <cellStyle name="Good 2 2 2 2" xfId="1462" xr:uid="{00000000-0005-0000-0000-0000B9050000}"/>
    <cellStyle name="Good 2 2 2 3" xfId="1463" xr:uid="{00000000-0005-0000-0000-0000BA050000}"/>
    <cellStyle name="Good 2 2 2 4" xfId="1464" xr:uid="{00000000-0005-0000-0000-0000BB050000}"/>
    <cellStyle name="Good 2 2 2 5" xfId="1465" xr:uid="{00000000-0005-0000-0000-0000BC050000}"/>
    <cellStyle name="Good 2 2 3" xfId="1466" xr:uid="{00000000-0005-0000-0000-0000BD050000}"/>
    <cellStyle name="Good 2 2 4" xfId="1467" xr:uid="{00000000-0005-0000-0000-0000BE050000}"/>
    <cellStyle name="Good 2 2 5" xfId="1468" xr:uid="{00000000-0005-0000-0000-0000BF050000}"/>
    <cellStyle name="Good 2 3" xfId="1469" xr:uid="{00000000-0005-0000-0000-0000C0050000}"/>
    <cellStyle name="Good 2 4" xfId="1470" xr:uid="{00000000-0005-0000-0000-0000C1050000}"/>
    <cellStyle name="Good 2 5" xfId="1471" xr:uid="{00000000-0005-0000-0000-0000C2050000}"/>
    <cellStyle name="Good 2 6" xfId="1472" xr:uid="{00000000-0005-0000-0000-0000C3050000}"/>
    <cellStyle name="Good 2 7" xfId="1473" xr:uid="{00000000-0005-0000-0000-0000C4050000}"/>
    <cellStyle name="Good 2 8" xfId="1474" xr:uid="{00000000-0005-0000-0000-0000C5050000}"/>
    <cellStyle name="Good 2 9" xfId="1475" xr:uid="{00000000-0005-0000-0000-0000C6050000}"/>
    <cellStyle name="Good 20" xfId="1476" xr:uid="{00000000-0005-0000-0000-0000C7050000}"/>
    <cellStyle name="Good 21" xfId="1477" xr:uid="{00000000-0005-0000-0000-0000C8050000}"/>
    <cellStyle name="Good 22" xfId="1478" xr:uid="{00000000-0005-0000-0000-0000C9050000}"/>
    <cellStyle name="Good 3" xfId="1479" xr:uid="{00000000-0005-0000-0000-0000CA050000}"/>
    <cellStyle name="Good 4" xfId="1480" xr:uid="{00000000-0005-0000-0000-0000CB050000}"/>
    <cellStyle name="Good 5" xfId="1481" xr:uid="{00000000-0005-0000-0000-0000CC050000}"/>
    <cellStyle name="Good 6" xfId="1482" xr:uid="{00000000-0005-0000-0000-0000CD050000}"/>
    <cellStyle name="Good 7" xfId="1483" xr:uid="{00000000-0005-0000-0000-0000CE050000}"/>
    <cellStyle name="Good 8" xfId="1484" xr:uid="{00000000-0005-0000-0000-0000CF050000}"/>
    <cellStyle name="Good 9" xfId="1485" xr:uid="{00000000-0005-0000-0000-0000D0050000}"/>
    <cellStyle name="Heading 1 10" xfId="1486" xr:uid="{00000000-0005-0000-0000-0000D1050000}"/>
    <cellStyle name="Heading 1 11" xfId="1487" xr:uid="{00000000-0005-0000-0000-0000D2050000}"/>
    <cellStyle name="Heading 1 12" xfId="1488" xr:uid="{00000000-0005-0000-0000-0000D3050000}"/>
    <cellStyle name="Heading 1 13" xfId="1489" xr:uid="{00000000-0005-0000-0000-0000D4050000}"/>
    <cellStyle name="Heading 1 14" xfId="1490" xr:uid="{00000000-0005-0000-0000-0000D5050000}"/>
    <cellStyle name="Heading 1 15" xfId="1491" xr:uid="{00000000-0005-0000-0000-0000D6050000}"/>
    <cellStyle name="Heading 1 16" xfId="1492" xr:uid="{00000000-0005-0000-0000-0000D7050000}"/>
    <cellStyle name="Heading 1 17" xfId="1493" xr:uid="{00000000-0005-0000-0000-0000D8050000}"/>
    <cellStyle name="Heading 1 18" xfId="1494" xr:uid="{00000000-0005-0000-0000-0000D9050000}"/>
    <cellStyle name="Heading 1 19" xfId="1495" xr:uid="{00000000-0005-0000-0000-0000DA050000}"/>
    <cellStyle name="Heading 1 2" xfId="1496" xr:uid="{00000000-0005-0000-0000-0000DB050000}"/>
    <cellStyle name="Heading 1 2 2" xfId="1497" xr:uid="{00000000-0005-0000-0000-0000DC050000}"/>
    <cellStyle name="Heading 1 2 2 2" xfId="1498" xr:uid="{00000000-0005-0000-0000-0000DD050000}"/>
    <cellStyle name="Heading 1 2 2 2 2" xfId="1499" xr:uid="{00000000-0005-0000-0000-0000DE050000}"/>
    <cellStyle name="Heading 1 2 2 2 3" xfId="1500" xr:uid="{00000000-0005-0000-0000-0000DF050000}"/>
    <cellStyle name="Heading 1 2 2 2 4" xfId="1501" xr:uid="{00000000-0005-0000-0000-0000E0050000}"/>
    <cellStyle name="Heading 1 2 2 2 5" xfId="1502" xr:uid="{00000000-0005-0000-0000-0000E1050000}"/>
    <cellStyle name="Heading 1 2 2 3" xfId="1503" xr:uid="{00000000-0005-0000-0000-0000E2050000}"/>
    <cellStyle name="Heading 1 2 2 4" xfId="1504" xr:uid="{00000000-0005-0000-0000-0000E3050000}"/>
    <cellStyle name="Heading 1 2 2 5" xfId="1505" xr:uid="{00000000-0005-0000-0000-0000E4050000}"/>
    <cellStyle name="Heading 1 2 3" xfId="1506" xr:uid="{00000000-0005-0000-0000-0000E5050000}"/>
    <cellStyle name="Heading 1 2 4" xfId="1507" xr:uid="{00000000-0005-0000-0000-0000E6050000}"/>
    <cellStyle name="Heading 1 2 5" xfId="1508" xr:uid="{00000000-0005-0000-0000-0000E7050000}"/>
    <cellStyle name="Heading 1 2 6" xfId="1509" xr:uid="{00000000-0005-0000-0000-0000E8050000}"/>
    <cellStyle name="Heading 1 2 7" xfId="1510" xr:uid="{00000000-0005-0000-0000-0000E9050000}"/>
    <cellStyle name="Heading 1 2 8" xfId="1511" xr:uid="{00000000-0005-0000-0000-0000EA050000}"/>
    <cellStyle name="Heading 1 2 9" xfId="1512" xr:uid="{00000000-0005-0000-0000-0000EB050000}"/>
    <cellStyle name="Heading 1 20" xfId="1513" xr:uid="{00000000-0005-0000-0000-0000EC050000}"/>
    <cellStyle name="Heading 1 21" xfId="1514" xr:uid="{00000000-0005-0000-0000-0000ED050000}"/>
    <cellStyle name="Heading 1 22" xfId="1515" xr:uid="{00000000-0005-0000-0000-0000EE050000}"/>
    <cellStyle name="Heading 1 23" xfId="1516" xr:uid="{00000000-0005-0000-0000-0000EF050000}"/>
    <cellStyle name="Heading 1 24" xfId="1517" xr:uid="{00000000-0005-0000-0000-0000F0050000}"/>
    <cellStyle name="Heading 1 3" xfId="1518" xr:uid="{00000000-0005-0000-0000-0000F1050000}"/>
    <cellStyle name="Heading 1 4" xfId="1519" xr:uid="{00000000-0005-0000-0000-0000F2050000}"/>
    <cellStyle name="Heading 1 5" xfId="1520" xr:uid="{00000000-0005-0000-0000-0000F3050000}"/>
    <cellStyle name="Heading 1 6" xfId="1521" xr:uid="{00000000-0005-0000-0000-0000F4050000}"/>
    <cellStyle name="Heading 1 7" xfId="1522" xr:uid="{00000000-0005-0000-0000-0000F5050000}"/>
    <cellStyle name="Heading 1 8" xfId="1523" xr:uid="{00000000-0005-0000-0000-0000F6050000}"/>
    <cellStyle name="Heading 1 9" xfId="1524" xr:uid="{00000000-0005-0000-0000-0000F7050000}"/>
    <cellStyle name="Heading 2 10" xfId="1525" xr:uid="{00000000-0005-0000-0000-0000F8050000}"/>
    <cellStyle name="Heading 2 11" xfId="1526" xr:uid="{00000000-0005-0000-0000-0000F9050000}"/>
    <cellStyle name="Heading 2 12" xfId="1527" xr:uid="{00000000-0005-0000-0000-0000FA050000}"/>
    <cellStyle name="Heading 2 13" xfId="1528" xr:uid="{00000000-0005-0000-0000-0000FB050000}"/>
    <cellStyle name="Heading 2 14" xfId="1529" xr:uid="{00000000-0005-0000-0000-0000FC050000}"/>
    <cellStyle name="Heading 2 15" xfId="1530" xr:uid="{00000000-0005-0000-0000-0000FD050000}"/>
    <cellStyle name="Heading 2 16" xfId="1531" xr:uid="{00000000-0005-0000-0000-0000FE050000}"/>
    <cellStyle name="Heading 2 17" xfId="1532" xr:uid="{00000000-0005-0000-0000-0000FF050000}"/>
    <cellStyle name="Heading 2 18" xfId="1533" xr:uid="{00000000-0005-0000-0000-000000060000}"/>
    <cellStyle name="Heading 2 19" xfId="1534" xr:uid="{00000000-0005-0000-0000-000001060000}"/>
    <cellStyle name="Heading 2 2" xfId="1535" xr:uid="{00000000-0005-0000-0000-000002060000}"/>
    <cellStyle name="Heading 2 2 2" xfId="1536" xr:uid="{00000000-0005-0000-0000-000003060000}"/>
    <cellStyle name="Heading 2 2 2 2" xfId="1537" xr:uid="{00000000-0005-0000-0000-000004060000}"/>
    <cellStyle name="Heading 2 2 2 2 2" xfId="1538" xr:uid="{00000000-0005-0000-0000-000005060000}"/>
    <cellStyle name="Heading 2 2 2 2 3" xfId="1539" xr:uid="{00000000-0005-0000-0000-000006060000}"/>
    <cellStyle name="Heading 2 2 2 2 4" xfId="1540" xr:uid="{00000000-0005-0000-0000-000007060000}"/>
    <cellStyle name="Heading 2 2 2 2 5" xfId="1541" xr:uid="{00000000-0005-0000-0000-000008060000}"/>
    <cellStyle name="Heading 2 2 2 3" xfId="1542" xr:uid="{00000000-0005-0000-0000-000009060000}"/>
    <cellStyle name="Heading 2 2 2 4" xfId="1543" xr:uid="{00000000-0005-0000-0000-00000A060000}"/>
    <cellStyle name="Heading 2 2 2 5" xfId="1544" xr:uid="{00000000-0005-0000-0000-00000B060000}"/>
    <cellStyle name="Heading 2 2 3" xfId="1545" xr:uid="{00000000-0005-0000-0000-00000C060000}"/>
    <cellStyle name="Heading 2 2 4" xfId="1546" xr:uid="{00000000-0005-0000-0000-00000D060000}"/>
    <cellStyle name="Heading 2 2 5" xfId="1547" xr:uid="{00000000-0005-0000-0000-00000E060000}"/>
    <cellStyle name="Heading 2 2 6" xfId="1548" xr:uid="{00000000-0005-0000-0000-00000F060000}"/>
    <cellStyle name="Heading 2 2 7" xfId="1549" xr:uid="{00000000-0005-0000-0000-000010060000}"/>
    <cellStyle name="Heading 2 2 8" xfId="1550" xr:uid="{00000000-0005-0000-0000-000011060000}"/>
    <cellStyle name="Heading 2 2 9" xfId="1551" xr:uid="{00000000-0005-0000-0000-000012060000}"/>
    <cellStyle name="Heading 2 20" xfId="1552" xr:uid="{00000000-0005-0000-0000-000013060000}"/>
    <cellStyle name="Heading 2 21" xfId="1553" xr:uid="{00000000-0005-0000-0000-000014060000}"/>
    <cellStyle name="Heading 2 22" xfId="1554" xr:uid="{00000000-0005-0000-0000-000015060000}"/>
    <cellStyle name="Heading 2 23" xfId="1555" xr:uid="{00000000-0005-0000-0000-000016060000}"/>
    <cellStyle name="Heading 2 24" xfId="1556" xr:uid="{00000000-0005-0000-0000-000017060000}"/>
    <cellStyle name="Heading 2 3" xfId="1557" xr:uid="{00000000-0005-0000-0000-000018060000}"/>
    <cellStyle name="Heading 2 4" xfId="1558" xr:uid="{00000000-0005-0000-0000-000019060000}"/>
    <cellStyle name="Heading 2 5" xfId="1559" xr:uid="{00000000-0005-0000-0000-00001A060000}"/>
    <cellStyle name="Heading 2 6" xfId="1560" xr:uid="{00000000-0005-0000-0000-00001B060000}"/>
    <cellStyle name="Heading 2 7" xfId="1561" xr:uid="{00000000-0005-0000-0000-00001C060000}"/>
    <cellStyle name="Heading 2 8" xfId="1562" xr:uid="{00000000-0005-0000-0000-00001D060000}"/>
    <cellStyle name="Heading 2 9" xfId="1563" xr:uid="{00000000-0005-0000-0000-00001E060000}"/>
    <cellStyle name="Heading 3 10" xfId="1564" xr:uid="{00000000-0005-0000-0000-00001F060000}"/>
    <cellStyle name="Heading 3 11" xfId="1565" xr:uid="{00000000-0005-0000-0000-000020060000}"/>
    <cellStyle name="Heading 3 12" xfId="1566" xr:uid="{00000000-0005-0000-0000-000021060000}"/>
    <cellStyle name="Heading 3 13" xfId="1567" xr:uid="{00000000-0005-0000-0000-000022060000}"/>
    <cellStyle name="Heading 3 14" xfId="1568" xr:uid="{00000000-0005-0000-0000-000023060000}"/>
    <cellStyle name="Heading 3 15" xfId="1569" xr:uid="{00000000-0005-0000-0000-000024060000}"/>
    <cellStyle name="Heading 3 16" xfId="1570" xr:uid="{00000000-0005-0000-0000-000025060000}"/>
    <cellStyle name="Heading 3 17" xfId="1571" xr:uid="{00000000-0005-0000-0000-000026060000}"/>
    <cellStyle name="Heading 3 18" xfId="1572" xr:uid="{00000000-0005-0000-0000-000027060000}"/>
    <cellStyle name="Heading 3 19" xfId="1573" xr:uid="{00000000-0005-0000-0000-000028060000}"/>
    <cellStyle name="Heading 3 2" xfId="1574" xr:uid="{00000000-0005-0000-0000-000029060000}"/>
    <cellStyle name="Heading 3 2 2" xfId="1575" xr:uid="{00000000-0005-0000-0000-00002A060000}"/>
    <cellStyle name="Heading 3 2 2 2" xfId="1576" xr:uid="{00000000-0005-0000-0000-00002B060000}"/>
    <cellStyle name="Heading 3 2 2 2 2" xfId="1577" xr:uid="{00000000-0005-0000-0000-00002C060000}"/>
    <cellStyle name="Heading 3 2 2 2 3" xfId="1578" xr:uid="{00000000-0005-0000-0000-00002D060000}"/>
    <cellStyle name="Heading 3 2 2 2 4" xfId="1579" xr:uid="{00000000-0005-0000-0000-00002E060000}"/>
    <cellStyle name="Heading 3 2 2 2 5" xfId="1580" xr:uid="{00000000-0005-0000-0000-00002F060000}"/>
    <cellStyle name="Heading 3 2 2 3" xfId="1581" xr:uid="{00000000-0005-0000-0000-000030060000}"/>
    <cellStyle name="Heading 3 2 2 4" xfId="1582" xr:uid="{00000000-0005-0000-0000-000031060000}"/>
    <cellStyle name="Heading 3 2 2 5" xfId="1583" xr:uid="{00000000-0005-0000-0000-000032060000}"/>
    <cellStyle name="Heading 3 2 3" xfId="1584" xr:uid="{00000000-0005-0000-0000-000033060000}"/>
    <cellStyle name="Heading 3 2 4" xfId="1585" xr:uid="{00000000-0005-0000-0000-000034060000}"/>
    <cellStyle name="Heading 3 2 5" xfId="1586" xr:uid="{00000000-0005-0000-0000-000035060000}"/>
    <cellStyle name="Heading 3 2 6" xfId="1587" xr:uid="{00000000-0005-0000-0000-000036060000}"/>
    <cellStyle name="Heading 3 2 7" xfId="1588" xr:uid="{00000000-0005-0000-0000-000037060000}"/>
    <cellStyle name="Heading 3 2 8" xfId="1589" xr:uid="{00000000-0005-0000-0000-000038060000}"/>
    <cellStyle name="Heading 3 2 9" xfId="1590" xr:uid="{00000000-0005-0000-0000-000039060000}"/>
    <cellStyle name="Heading 3 20" xfId="1591" xr:uid="{00000000-0005-0000-0000-00003A060000}"/>
    <cellStyle name="Heading 3 21" xfId="1592" xr:uid="{00000000-0005-0000-0000-00003B060000}"/>
    <cellStyle name="Heading 3 22" xfId="1593" xr:uid="{00000000-0005-0000-0000-00003C060000}"/>
    <cellStyle name="Heading 3 3" xfId="1594" xr:uid="{00000000-0005-0000-0000-00003D060000}"/>
    <cellStyle name="Heading 3 4" xfId="1595" xr:uid="{00000000-0005-0000-0000-00003E060000}"/>
    <cellStyle name="Heading 3 5" xfId="1596" xr:uid="{00000000-0005-0000-0000-00003F060000}"/>
    <cellStyle name="Heading 3 6" xfId="1597" xr:uid="{00000000-0005-0000-0000-000040060000}"/>
    <cellStyle name="Heading 3 7" xfId="1598" xr:uid="{00000000-0005-0000-0000-000041060000}"/>
    <cellStyle name="Heading 3 8" xfId="1599" xr:uid="{00000000-0005-0000-0000-000042060000}"/>
    <cellStyle name="Heading 3 9" xfId="1600" xr:uid="{00000000-0005-0000-0000-000043060000}"/>
    <cellStyle name="Heading 4 10" xfId="1601" xr:uid="{00000000-0005-0000-0000-000044060000}"/>
    <cellStyle name="Heading 4 11" xfId="1602" xr:uid="{00000000-0005-0000-0000-000045060000}"/>
    <cellStyle name="Heading 4 12" xfId="1603" xr:uid="{00000000-0005-0000-0000-000046060000}"/>
    <cellStyle name="Heading 4 13" xfId="1604" xr:uid="{00000000-0005-0000-0000-000047060000}"/>
    <cellStyle name="Heading 4 14" xfId="1605" xr:uid="{00000000-0005-0000-0000-000048060000}"/>
    <cellStyle name="Heading 4 15" xfId="1606" xr:uid="{00000000-0005-0000-0000-000049060000}"/>
    <cellStyle name="Heading 4 16" xfId="1607" xr:uid="{00000000-0005-0000-0000-00004A060000}"/>
    <cellStyle name="Heading 4 17" xfId="1608" xr:uid="{00000000-0005-0000-0000-00004B060000}"/>
    <cellStyle name="Heading 4 18" xfId="1609" xr:uid="{00000000-0005-0000-0000-00004C060000}"/>
    <cellStyle name="Heading 4 19" xfId="1610" xr:uid="{00000000-0005-0000-0000-00004D060000}"/>
    <cellStyle name="Heading 4 2" xfId="1611" xr:uid="{00000000-0005-0000-0000-00004E060000}"/>
    <cellStyle name="Heading 4 2 2" xfId="1612" xr:uid="{00000000-0005-0000-0000-00004F060000}"/>
    <cellStyle name="Heading 4 2 2 2" xfId="1613" xr:uid="{00000000-0005-0000-0000-000050060000}"/>
    <cellStyle name="Heading 4 2 2 2 2" xfId="1614" xr:uid="{00000000-0005-0000-0000-000051060000}"/>
    <cellStyle name="Heading 4 2 2 2 3" xfId="1615" xr:uid="{00000000-0005-0000-0000-000052060000}"/>
    <cellStyle name="Heading 4 2 2 2 4" xfId="1616" xr:uid="{00000000-0005-0000-0000-000053060000}"/>
    <cellStyle name="Heading 4 2 2 2 5" xfId="1617" xr:uid="{00000000-0005-0000-0000-000054060000}"/>
    <cellStyle name="Heading 4 2 2 3" xfId="1618" xr:uid="{00000000-0005-0000-0000-000055060000}"/>
    <cellStyle name="Heading 4 2 2 4" xfId="1619" xr:uid="{00000000-0005-0000-0000-000056060000}"/>
    <cellStyle name="Heading 4 2 2 5" xfId="1620" xr:uid="{00000000-0005-0000-0000-000057060000}"/>
    <cellStyle name="Heading 4 2 3" xfId="1621" xr:uid="{00000000-0005-0000-0000-000058060000}"/>
    <cellStyle name="Heading 4 2 4" xfId="1622" xr:uid="{00000000-0005-0000-0000-000059060000}"/>
    <cellStyle name="Heading 4 2 5" xfId="1623" xr:uid="{00000000-0005-0000-0000-00005A060000}"/>
    <cellStyle name="Heading 4 2 6" xfId="1624" xr:uid="{00000000-0005-0000-0000-00005B060000}"/>
    <cellStyle name="Heading 4 2 7" xfId="1625" xr:uid="{00000000-0005-0000-0000-00005C060000}"/>
    <cellStyle name="Heading 4 2 8" xfId="1626" xr:uid="{00000000-0005-0000-0000-00005D060000}"/>
    <cellStyle name="Heading 4 2 9" xfId="1627" xr:uid="{00000000-0005-0000-0000-00005E060000}"/>
    <cellStyle name="Heading 4 20" xfId="1628" xr:uid="{00000000-0005-0000-0000-00005F060000}"/>
    <cellStyle name="Heading 4 21" xfId="1629" xr:uid="{00000000-0005-0000-0000-000060060000}"/>
    <cellStyle name="Heading 4 22" xfId="1630" xr:uid="{00000000-0005-0000-0000-000061060000}"/>
    <cellStyle name="Heading 4 3" xfId="1631" xr:uid="{00000000-0005-0000-0000-000062060000}"/>
    <cellStyle name="Heading 4 4" xfId="1632" xr:uid="{00000000-0005-0000-0000-000063060000}"/>
    <cellStyle name="Heading 4 5" xfId="1633" xr:uid="{00000000-0005-0000-0000-000064060000}"/>
    <cellStyle name="Heading 4 6" xfId="1634" xr:uid="{00000000-0005-0000-0000-000065060000}"/>
    <cellStyle name="Heading 4 7" xfId="1635" xr:uid="{00000000-0005-0000-0000-000066060000}"/>
    <cellStyle name="Heading 4 8" xfId="1636" xr:uid="{00000000-0005-0000-0000-000067060000}"/>
    <cellStyle name="Heading 4 9" xfId="1637" xr:uid="{00000000-0005-0000-0000-000068060000}"/>
    <cellStyle name="Input 10" xfId="1638" xr:uid="{00000000-0005-0000-0000-000069060000}"/>
    <cellStyle name="Input 11" xfId="1639" xr:uid="{00000000-0005-0000-0000-00006A060000}"/>
    <cellStyle name="Input 12" xfId="1640" xr:uid="{00000000-0005-0000-0000-00006B060000}"/>
    <cellStyle name="Input 13" xfId="1641" xr:uid="{00000000-0005-0000-0000-00006C060000}"/>
    <cellStyle name="Input 14" xfId="1642" xr:uid="{00000000-0005-0000-0000-00006D060000}"/>
    <cellStyle name="Input 15" xfId="1643" xr:uid="{00000000-0005-0000-0000-00006E060000}"/>
    <cellStyle name="Input 16" xfId="1644" xr:uid="{00000000-0005-0000-0000-00006F060000}"/>
    <cellStyle name="Input 17" xfId="1645" xr:uid="{00000000-0005-0000-0000-000070060000}"/>
    <cellStyle name="Input 18" xfId="1646" xr:uid="{00000000-0005-0000-0000-000071060000}"/>
    <cellStyle name="Input 19" xfId="1647" xr:uid="{00000000-0005-0000-0000-000072060000}"/>
    <cellStyle name="Input 2" xfId="1648" xr:uid="{00000000-0005-0000-0000-000073060000}"/>
    <cellStyle name="Input 2 2" xfId="1649" xr:uid="{00000000-0005-0000-0000-000074060000}"/>
    <cellStyle name="Input 2 2 2" xfId="1650" xr:uid="{00000000-0005-0000-0000-000075060000}"/>
    <cellStyle name="Input 2 2 2 2" xfId="1651" xr:uid="{00000000-0005-0000-0000-000076060000}"/>
    <cellStyle name="Input 2 2 2 3" xfId="1652" xr:uid="{00000000-0005-0000-0000-000077060000}"/>
    <cellStyle name="Input 2 2 2 4" xfId="1653" xr:uid="{00000000-0005-0000-0000-000078060000}"/>
    <cellStyle name="Input 2 2 2 5" xfId="1654" xr:uid="{00000000-0005-0000-0000-000079060000}"/>
    <cellStyle name="Input 2 2 3" xfId="1655" xr:uid="{00000000-0005-0000-0000-00007A060000}"/>
    <cellStyle name="Input 2 2 4" xfId="1656" xr:uid="{00000000-0005-0000-0000-00007B060000}"/>
    <cellStyle name="Input 2 2 5" xfId="1657" xr:uid="{00000000-0005-0000-0000-00007C060000}"/>
    <cellStyle name="Input 2 3" xfId="1658" xr:uid="{00000000-0005-0000-0000-00007D060000}"/>
    <cellStyle name="Input 2 4" xfId="1659" xr:uid="{00000000-0005-0000-0000-00007E060000}"/>
    <cellStyle name="Input 2 5" xfId="1660" xr:uid="{00000000-0005-0000-0000-00007F060000}"/>
    <cellStyle name="Input 2 6" xfId="1661" xr:uid="{00000000-0005-0000-0000-000080060000}"/>
    <cellStyle name="Input 2 7" xfId="1662" xr:uid="{00000000-0005-0000-0000-000081060000}"/>
    <cellStyle name="Input 2 8" xfId="1663" xr:uid="{00000000-0005-0000-0000-000082060000}"/>
    <cellStyle name="Input 2 9" xfId="1664" xr:uid="{00000000-0005-0000-0000-000083060000}"/>
    <cellStyle name="Input 20" xfId="1665" xr:uid="{00000000-0005-0000-0000-000084060000}"/>
    <cellStyle name="Input 21" xfId="1666" xr:uid="{00000000-0005-0000-0000-000085060000}"/>
    <cellStyle name="Input 22" xfId="1667" xr:uid="{00000000-0005-0000-0000-000086060000}"/>
    <cellStyle name="Input 3" xfId="1668" xr:uid="{00000000-0005-0000-0000-000087060000}"/>
    <cellStyle name="Input 4" xfId="1669" xr:uid="{00000000-0005-0000-0000-000088060000}"/>
    <cellStyle name="Input 5" xfId="1670" xr:uid="{00000000-0005-0000-0000-000089060000}"/>
    <cellStyle name="Input 6" xfId="1671" xr:uid="{00000000-0005-0000-0000-00008A060000}"/>
    <cellStyle name="Input 7" xfId="1672" xr:uid="{00000000-0005-0000-0000-00008B060000}"/>
    <cellStyle name="Input 8" xfId="1673" xr:uid="{00000000-0005-0000-0000-00008C060000}"/>
    <cellStyle name="Input 9" xfId="1674" xr:uid="{00000000-0005-0000-0000-00008D060000}"/>
    <cellStyle name="LineItemPrompt" xfId="2108" xr:uid="{00000000-0005-0000-0000-00008E060000}"/>
    <cellStyle name="LineItemValue" xfId="2109" xr:uid="{00000000-0005-0000-0000-00008F060000}"/>
    <cellStyle name="Linked Cell 10" xfId="1675" xr:uid="{00000000-0005-0000-0000-000090060000}"/>
    <cellStyle name="Linked Cell 11" xfId="1676" xr:uid="{00000000-0005-0000-0000-000091060000}"/>
    <cellStyle name="Linked Cell 12" xfId="1677" xr:uid="{00000000-0005-0000-0000-000092060000}"/>
    <cellStyle name="Linked Cell 13" xfId="1678" xr:uid="{00000000-0005-0000-0000-000093060000}"/>
    <cellStyle name="Linked Cell 14" xfId="1679" xr:uid="{00000000-0005-0000-0000-000094060000}"/>
    <cellStyle name="Linked Cell 15" xfId="1680" xr:uid="{00000000-0005-0000-0000-000095060000}"/>
    <cellStyle name="Linked Cell 16" xfId="1681" xr:uid="{00000000-0005-0000-0000-000096060000}"/>
    <cellStyle name="Linked Cell 17" xfId="1682" xr:uid="{00000000-0005-0000-0000-000097060000}"/>
    <cellStyle name="Linked Cell 18" xfId="1683" xr:uid="{00000000-0005-0000-0000-000098060000}"/>
    <cellStyle name="Linked Cell 19" xfId="1684" xr:uid="{00000000-0005-0000-0000-000099060000}"/>
    <cellStyle name="Linked Cell 2" xfId="1685" xr:uid="{00000000-0005-0000-0000-00009A060000}"/>
    <cellStyle name="Linked Cell 2 2" xfId="1686" xr:uid="{00000000-0005-0000-0000-00009B060000}"/>
    <cellStyle name="Linked Cell 2 2 2" xfId="1687" xr:uid="{00000000-0005-0000-0000-00009C060000}"/>
    <cellStyle name="Linked Cell 2 2 2 2" xfId="1688" xr:uid="{00000000-0005-0000-0000-00009D060000}"/>
    <cellStyle name="Linked Cell 2 2 2 3" xfId="1689" xr:uid="{00000000-0005-0000-0000-00009E060000}"/>
    <cellStyle name="Linked Cell 2 2 2 4" xfId="1690" xr:uid="{00000000-0005-0000-0000-00009F060000}"/>
    <cellStyle name="Linked Cell 2 2 2 5" xfId="1691" xr:uid="{00000000-0005-0000-0000-0000A0060000}"/>
    <cellStyle name="Linked Cell 2 2 3" xfId="1692" xr:uid="{00000000-0005-0000-0000-0000A1060000}"/>
    <cellStyle name="Linked Cell 2 2 4" xfId="1693" xr:uid="{00000000-0005-0000-0000-0000A2060000}"/>
    <cellStyle name="Linked Cell 2 2 5" xfId="1694" xr:uid="{00000000-0005-0000-0000-0000A3060000}"/>
    <cellStyle name="Linked Cell 2 3" xfId="1695" xr:uid="{00000000-0005-0000-0000-0000A4060000}"/>
    <cellStyle name="Linked Cell 2 4" xfId="1696" xr:uid="{00000000-0005-0000-0000-0000A5060000}"/>
    <cellStyle name="Linked Cell 2 5" xfId="1697" xr:uid="{00000000-0005-0000-0000-0000A6060000}"/>
    <cellStyle name="Linked Cell 2 6" xfId="1698" xr:uid="{00000000-0005-0000-0000-0000A7060000}"/>
    <cellStyle name="Linked Cell 2 7" xfId="1699" xr:uid="{00000000-0005-0000-0000-0000A8060000}"/>
    <cellStyle name="Linked Cell 2 8" xfId="1700" xr:uid="{00000000-0005-0000-0000-0000A9060000}"/>
    <cellStyle name="Linked Cell 2 9" xfId="1701" xr:uid="{00000000-0005-0000-0000-0000AA060000}"/>
    <cellStyle name="Linked Cell 20" xfId="1702" xr:uid="{00000000-0005-0000-0000-0000AB060000}"/>
    <cellStyle name="Linked Cell 21" xfId="1703" xr:uid="{00000000-0005-0000-0000-0000AC060000}"/>
    <cellStyle name="Linked Cell 22" xfId="1704" xr:uid="{00000000-0005-0000-0000-0000AD060000}"/>
    <cellStyle name="Linked Cell 3" xfId="1705" xr:uid="{00000000-0005-0000-0000-0000AE060000}"/>
    <cellStyle name="Linked Cell 4" xfId="1706" xr:uid="{00000000-0005-0000-0000-0000AF060000}"/>
    <cellStyle name="Linked Cell 5" xfId="1707" xr:uid="{00000000-0005-0000-0000-0000B0060000}"/>
    <cellStyle name="Linked Cell 6" xfId="1708" xr:uid="{00000000-0005-0000-0000-0000B1060000}"/>
    <cellStyle name="Linked Cell 7" xfId="1709" xr:uid="{00000000-0005-0000-0000-0000B2060000}"/>
    <cellStyle name="Linked Cell 8" xfId="1710" xr:uid="{00000000-0005-0000-0000-0000B3060000}"/>
    <cellStyle name="Linked Cell 9" xfId="1711" xr:uid="{00000000-0005-0000-0000-0000B4060000}"/>
    <cellStyle name="Neutral 10" xfId="1712" xr:uid="{00000000-0005-0000-0000-0000B5060000}"/>
    <cellStyle name="Neutral 11" xfId="1713" xr:uid="{00000000-0005-0000-0000-0000B6060000}"/>
    <cellStyle name="Neutral 12" xfId="1714" xr:uid="{00000000-0005-0000-0000-0000B7060000}"/>
    <cellStyle name="Neutral 13" xfId="1715" xr:uid="{00000000-0005-0000-0000-0000B8060000}"/>
    <cellStyle name="Neutral 14" xfId="1716" xr:uid="{00000000-0005-0000-0000-0000B9060000}"/>
    <cellStyle name="Neutral 15" xfId="1717" xr:uid="{00000000-0005-0000-0000-0000BA060000}"/>
    <cellStyle name="Neutral 16" xfId="1718" xr:uid="{00000000-0005-0000-0000-0000BB060000}"/>
    <cellStyle name="Neutral 17" xfId="1719" xr:uid="{00000000-0005-0000-0000-0000BC060000}"/>
    <cellStyle name="Neutral 18" xfId="1720" xr:uid="{00000000-0005-0000-0000-0000BD060000}"/>
    <cellStyle name="Neutral 19" xfId="1721" xr:uid="{00000000-0005-0000-0000-0000BE060000}"/>
    <cellStyle name="Neutral 2" xfId="1722" xr:uid="{00000000-0005-0000-0000-0000BF060000}"/>
    <cellStyle name="Neutral 2 2" xfId="1723" xr:uid="{00000000-0005-0000-0000-0000C0060000}"/>
    <cellStyle name="Neutral 2 2 2" xfId="1724" xr:uid="{00000000-0005-0000-0000-0000C1060000}"/>
    <cellStyle name="Neutral 2 2 2 2" xfId="1725" xr:uid="{00000000-0005-0000-0000-0000C2060000}"/>
    <cellStyle name="Neutral 2 2 2 3" xfId="1726" xr:uid="{00000000-0005-0000-0000-0000C3060000}"/>
    <cellStyle name="Neutral 2 2 2 4" xfId="1727" xr:uid="{00000000-0005-0000-0000-0000C4060000}"/>
    <cellStyle name="Neutral 2 2 2 5" xfId="1728" xr:uid="{00000000-0005-0000-0000-0000C5060000}"/>
    <cellStyle name="Neutral 2 2 3" xfId="1729" xr:uid="{00000000-0005-0000-0000-0000C6060000}"/>
    <cellStyle name="Neutral 2 2 4" xfId="1730" xr:uid="{00000000-0005-0000-0000-0000C7060000}"/>
    <cellStyle name="Neutral 2 2 5" xfId="1731" xr:uid="{00000000-0005-0000-0000-0000C8060000}"/>
    <cellStyle name="Neutral 2 3" xfId="1732" xr:uid="{00000000-0005-0000-0000-0000C9060000}"/>
    <cellStyle name="Neutral 2 4" xfId="1733" xr:uid="{00000000-0005-0000-0000-0000CA060000}"/>
    <cellStyle name="Neutral 2 5" xfId="1734" xr:uid="{00000000-0005-0000-0000-0000CB060000}"/>
    <cellStyle name="Neutral 2 6" xfId="1735" xr:uid="{00000000-0005-0000-0000-0000CC060000}"/>
    <cellStyle name="Neutral 2 7" xfId="1736" xr:uid="{00000000-0005-0000-0000-0000CD060000}"/>
    <cellStyle name="Neutral 2 8" xfId="1737" xr:uid="{00000000-0005-0000-0000-0000CE060000}"/>
    <cellStyle name="Neutral 2 9" xfId="1738" xr:uid="{00000000-0005-0000-0000-0000CF060000}"/>
    <cellStyle name="Neutral 20" xfId="1739" xr:uid="{00000000-0005-0000-0000-0000D0060000}"/>
    <cellStyle name="Neutral 21" xfId="1740" xr:uid="{00000000-0005-0000-0000-0000D1060000}"/>
    <cellStyle name="Neutral 22" xfId="1741" xr:uid="{00000000-0005-0000-0000-0000D2060000}"/>
    <cellStyle name="Neutral 3" xfId="1742" xr:uid="{00000000-0005-0000-0000-0000D3060000}"/>
    <cellStyle name="Neutral 4" xfId="1743" xr:uid="{00000000-0005-0000-0000-0000D4060000}"/>
    <cellStyle name="Neutral 5" xfId="1744" xr:uid="{00000000-0005-0000-0000-0000D5060000}"/>
    <cellStyle name="Neutral 6" xfId="1745" xr:uid="{00000000-0005-0000-0000-0000D6060000}"/>
    <cellStyle name="Neutral 7" xfId="1746" xr:uid="{00000000-0005-0000-0000-0000D7060000}"/>
    <cellStyle name="Neutral 8" xfId="1747" xr:uid="{00000000-0005-0000-0000-0000D8060000}"/>
    <cellStyle name="Neutral 9" xfId="1748" xr:uid="{00000000-0005-0000-0000-0000D9060000}"/>
    <cellStyle name="Normal" xfId="0" builtinId="0"/>
    <cellStyle name="Normal 10" xfId="1749" xr:uid="{00000000-0005-0000-0000-0000DB060000}"/>
    <cellStyle name="Normal 11" xfId="1750" xr:uid="{00000000-0005-0000-0000-0000DC060000}"/>
    <cellStyle name="Normal 11 2" xfId="1751" xr:uid="{00000000-0005-0000-0000-0000DD060000}"/>
    <cellStyle name="Normal 11 3" xfId="1752" xr:uid="{00000000-0005-0000-0000-0000DE060000}"/>
    <cellStyle name="Normal 11 4" xfId="1753" xr:uid="{00000000-0005-0000-0000-0000DF060000}"/>
    <cellStyle name="Normal 11 5" xfId="1754" xr:uid="{00000000-0005-0000-0000-0000E0060000}"/>
    <cellStyle name="Normal 12" xfId="1755" xr:uid="{00000000-0005-0000-0000-0000E1060000}"/>
    <cellStyle name="Normal 13" xfId="1756" xr:uid="{00000000-0005-0000-0000-0000E2060000}"/>
    <cellStyle name="Normal 13 2" xfId="1757" xr:uid="{00000000-0005-0000-0000-0000E3060000}"/>
    <cellStyle name="Normal 13 3" xfId="1758" xr:uid="{00000000-0005-0000-0000-0000E4060000}"/>
    <cellStyle name="Normal 13 4" xfId="1759" xr:uid="{00000000-0005-0000-0000-0000E5060000}"/>
    <cellStyle name="Normal 13 5" xfId="1760" xr:uid="{00000000-0005-0000-0000-0000E6060000}"/>
    <cellStyle name="Normal 14" xfId="1761" xr:uid="{00000000-0005-0000-0000-0000E7060000}"/>
    <cellStyle name="Normal 15" xfId="1762" xr:uid="{00000000-0005-0000-0000-0000E8060000}"/>
    <cellStyle name="Normal 16" xfId="1763" xr:uid="{00000000-0005-0000-0000-0000E9060000}"/>
    <cellStyle name="Normal 17" xfId="1764" xr:uid="{00000000-0005-0000-0000-0000EA060000}"/>
    <cellStyle name="Normal 18" xfId="1765" xr:uid="{00000000-0005-0000-0000-0000EB060000}"/>
    <cellStyle name="Normal 19" xfId="1766" xr:uid="{00000000-0005-0000-0000-0000EC060000}"/>
    <cellStyle name="Normal 2" xfId="3" xr:uid="{00000000-0005-0000-0000-0000ED060000}"/>
    <cellStyle name="Normal 2 10" xfId="1767" xr:uid="{00000000-0005-0000-0000-0000EE060000}"/>
    <cellStyle name="Normal 2 11" xfId="1768" xr:uid="{00000000-0005-0000-0000-0000EF060000}"/>
    <cellStyle name="Normal 2 12" xfId="1769" xr:uid="{00000000-0005-0000-0000-0000F0060000}"/>
    <cellStyle name="Normal 2 13" xfId="1770" xr:uid="{00000000-0005-0000-0000-0000F1060000}"/>
    <cellStyle name="Normal 2 14" xfId="1771" xr:uid="{00000000-0005-0000-0000-0000F2060000}"/>
    <cellStyle name="Normal 2 15" xfId="1772" xr:uid="{00000000-0005-0000-0000-0000F3060000}"/>
    <cellStyle name="Normal 2 16" xfId="1773" xr:uid="{00000000-0005-0000-0000-0000F4060000}"/>
    <cellStyle name="Normal 2 17" xfId="1774" xr:uid="{00000000-0005-0000-0000-0000F5060000}"/>
    <cellStyle name="Normal 2 18" xfId="1775" xr:uid="{00000000-0005-0000-0000-0000F6060000}"/>
    <cellStyle name="Normal 2 19" xfId="1776" xr:uid="{00000000-0005-0000-0000-0000F7060000}"/>
    <cellStyle name="Normal 2 19 2" xfId="1777" xr:uid="{00000000-0005-0000-0000-0000F8060000}"/>
    <cellStyle name="Normal 2 19 3" xfId="1778" xr:uid="{00000000-0005-0000-0000-0000F9060000}"/>
    <cellStyle name="Normal 2 19 4" xfId="1779" xr:uid="{00000000-0005-0000-0000-0000FA060000}"/>
    <cellStyle name="Normal 2 19 5" xfId="1780" xr:uid="{00000000-0005-0000-0000-0000FB060000}"/>
    <cellStyle name="Normal 2 2" xfId="1781" xr:uid="{00000000-0005-0000-0000-0000FC060000}"/>
    <cellStyle name="Normal 2 2 2" xfId="1782" xr:uid="{00000000-0005-0000-0000-0000FD060000}"/>
    <cellStyle name="Normal 2 20" xfId="1783" xr:uid="{00000000-0005-0000-0000-0000FE060000}"/>
    <cellStyle name="Normal 2 21" xfId="1784" xr:uid="{00000000-0005-0000-0000-0000FF060000}"/>
    <cellStyle name="Normal 2 22" xfId="1785" xr:uid="{00000000-0005-0000-0000-000000070000}"/>
    <cellStyle name="Normal 2 23" xfId="1786" xr:uid="{00000000-0005-0000-0000-000001070000}"/>
    <cellStyle name="Normal 2 24" xfId="1787" xr:uid="{00000000-0005-0000-0000-000002070000}"/>
    <cellStyle name="Normal 2 25" xfId="1788" xr:uid="{00000000-0005-0000-0000-000003070000}"/>
    <cellStyle name="Normal 2 3" xfId="1789" xr:uid="{00000000-0005-0000-0000-000004070000}"/>
    <cellStyle name="Normal 2 4" xfId="1790" xr:uid="{00000000-0005-0000-0000-000005070000}"/>
    <cellStyle name="Normal 2 5" xfId="1791" xr:uid="{00000000-0005-0000-0000-000006070000}"/>
    <cellStyle name="Normal 2 6" xfId="1792" xr:uid="{00000000-0005-0000-0000-000007070000}"/>
    <cellStyle name="Normal 2 7" xfId="1793" xr:uid="{00000000-0005-0000-0000-000008070000}"/>
    <cellStyle name="Normal 2 8" xfId="1794" xr:uid="{00000000-0005-0000-0000-000009070000}"/>
    <cellStyle name="Normal 2 9" xfId="1795" xr:uid="{00000000-0005-0000-0000-00000A070000}"/>
    <cellStyle name="Normal 20" xfId="1796" xr:uid="{00000000-0005-0000-0000-00000B070000}"/>
    <cellStyle name="Normal 20 2" xfId="1797" xr:uid="{00000000-0005-0000-0000-00000C070000}"/>
    <cellStyle name="Normal 20 3" xfId="1798" xr:uid="{00000000-0005-0000-0000-00000D070000}"/>
    <cellStyle name="Normal 20 4" xfId="1799" xr:uid="{00000000-0005-0000-0000-00000E070000}"/>
    <cellStyle name="Normal 20 5" xfId="1800" xr:uid="{00000000-0005-0000-0000-00000F070000}"/>
    <cellStyle name="Normal 21" xfId="1801" xr:uid="{00000000-0005-0000-0000-000010070000}"/>
    <cellStyle name="Normal 22" xfId="1802" xr:uid="{00000000-0005-0000-0000-000011070000}"/>
    <cellStyle name="Normal 23" xfId="1803" xr:uid="{00000000-0005-0000-0000-000012070000}"/>
    <cellStyle name="Normal 24" xfId="1804" xr:uid="{00000000-0005-0000-0000-000013070000}"/>
    <cellStyle name="Normal 25" xfId="1805" xr:uid="{00000000-0005-0000-0000-000014070000}"/>
    <cellStyle name="Normal 26" xfId="1806" xr:uid="{00000000-0005-0000-0000-000015070000}"/>
    <cellStyle name="Normal 27" xfId="1807" xr:uid="{00000000-0005-0000-0000-000016070000}"/>
    <cellStyle name="Normal 28" xfId="1808" xr:uid="{00000000-0005-0000-0000-000017070000}"/>
    <cellStyle name="Normal 29" xfId="1809" xr:uid="{00000000-0005-0000-0000-000018070000}"/>
    <cellStyle name="Normal 3" xfId="1810" xr:uid="{00000000-0005-0000-0000-000019070000}"/>
    <cellStyle name="Normal 3 10" xfId="1811" xr:uid="{00000000-0005-0000-0000-00001A070000}"/>
    <cellStyle name="Normal 3 11" xfId="1812" xr:uid="{00000000-0005-0000-0000-00001B070000}"/>
    <cellStyle name="Normal 3 12" xfId="1813" xr:uid="{00000000-0005-0000-0000-00001C070000}"/>
    <cellStyle name="Normal 3 13" xfId="1814" xr:uid="{00000000-0005-0000-0000-00001D070000}"/>
    <cellStyle name="Normal 3 14" xfId="1815" xr:uid="{00000000-0005-0000-0000-00001E070000}"/>
    <cellStyle name="Normal 3 15" xfId="1816" xr:uid="{00000000-0005-0000-0000-00001F070000}"/>
    <cellStyle name="Normal 3 16" xfId="1817" xr:uid="{00000000-0005-0000-0000-000020070000}"/>
    <cellStyle name="Normal 3 17" xfId="1818" xr:uid="{00000000-0005-0000-0000-000021070000}"/>
    <cellStyle name="Normal 3 18" xfId="1819" xr:uid="{00000000-0005-0000-0000-000022070000}"/>
    <cellStyle name="Normal 3 2" xfId="1820" xr:uid="{00000000-0005-0000-0000-000023070000}"/>
    <cellStyle name="Normal 3 3" xfId="1821" xr:uid="{00000000-0005-0000-0000-000024070000}"/>
    <cellStyle name="Normal 3 4" xfId="1822" xr:uid="{00000000-0005-0000-0000-000025070000}"/>
    <cellStyle name="Normal 3 5" xfId="1823" xr:uid="{00000000-0005-0000-0000-000026070000}"/>
    <cellStyle name="Normal 3 6" xfId="1824" xr:uid="{00000000-0005-0000-0000-000027070000}"/>
    <cellStyle name="Normal 3 7" xfId="1825" xr:uid="{00000000-0005-0000-0000-000028070000}"/>
    <cellStyle name="Normal 3 8" xfId="1826" xr:uid="{00000000-0005-0000-0000-000029070000}"/>
    <cellStyle name="Normal 3 9" xfId="1827" xr:uid="{00000000-0005-0000-0000-00002A070000}"/>
    <cellStyle name="Normal 30" xfId="1828" xr:uid="{00000000-0005-0000-0000-00002B070000}"/>
    <cellStyle name="Normal 31" xfId="1829" xr:uid="{00000000-0005-0000-0000-00002C070000}"/>
    <cellStyle name="Normal 31 2" xfId="1830" xr:uid="{00000000-0005-0000-0000-00002D070000}"/>
    <cellStyle name="Normal 31 3" xfId="1831" xr:uid="{00000000-0005-0000-0000-00002E070000}"/>
    <cellStyle name="Normal 31 4" xfId="1832" xr:uid="{00000000-0005-0000-0000-00002F070000}"/>
    <cellStyle name="Normal 31 5" xfId="1833" xr:uid="{00000000-0005-0000-0000-000030070000}"/>
    <cellStyle name="Normal 32" xfId="1834" xr:uid="{00000000-0005-0000-0000-000031070000}"/>
    <cellStyle name="Normal 33" xfId="1835" xr:uid="{00000000-0005-0000-0000-000032070000}"/>
    <cellStyle name="Normal 34" xfId="1836" xr:uid="{00000000-0005-0000-0000-000033070000}"/>
    <cellStyle name="Normal 35" xfId="1837" xr:uid="{00000000-0005-0000-0000-000034070000}"/>
    <cellStyle name="Normal 36 2" xfId="1838" xr:uid="{00000000-0005-0000-0000-000035070000}"/>
    <cellStyle name="Normal 36 3" xfId="1839" xr:uid="{00000000-0005-0000-0000-000036070000}"/>
    <cellStyle name="Normal 36 4" xfId="1840" xr:uid="{00000000-0005-0000-0000-000037070000}"/>
    <cellStyle name="Normal 36 5" xfId="1841" xr:uid="{00000000-0005-0000-0000-000038070000}"/>
    <cellStyle name="Normal 37" xfId="1842" xr:uid="{00000000-0005-0000-0000-000039070000}"/>
    <cellStyle name="Normal 38" xfId="1843" xr:uid="{00000000-0005-0000-0000-00003A070000}"/>
    <cellStyle name="Normal 39" xfId="2110" xr:uid="{00000000-0005-0000-0000-00003B070000}"/>
    <cellStyle name="Normal 4" xfId="1844" xr:uid="{00000000-0005-0000-0000-00003C070000}"/>
    <cellStyle name="Normal 4 2" xfId="1845" xr:uid="{00000000-0005-0000-0000-00003D070000}"/>
    <cellStyle name="Normal 40" xfId="1846" xr:uid="{00000000-0005-0000-0000-00003E070000}"/>
    <cellStyle name="Normal 42" xfId="1847" xr:uid="{00000000-0005-0000-0000-00003F070000}"/>
    <cellStyle name="Normal 43" xfId="1848" xr:uid="{00000000-0005-0000-0000-000040070000}"/>
    <cellStyle name="Normal 45" xfId="1849" xr:uid="{00000000-0005-0000-0000-000041070000}"/>
    <cellStyle name="Normal 46" xfId="1850" xr:uid="{00000000-0005-0000-0000-000042070000}"/>
    <cellStyle name="Normal 48" xfId="1851" xr:uid="{00000000-0005-0000-0000-000043070000}"/>
    <cellStyle name="Normal 49" xfId="1852" xr:uid="{00000000-0005-0000-0000-000044070000}"/>
    <cellStyle name="Normal 5" xfId="1853" xr:uid="{00000000-0005-0000-0000-000045070000}"/>
    <cellStyle name="Normal 50" xfId="1854" xr:uid="{00000000-0005-0000-0000-000046070000}"/>
    <cellStyle name="Normal 51" xfId="1855" xr:uid="{00000000-0005-0000-0000-000047070000}"/>
    <cellStyle name="Normal 52" xfId="1856" xr:uid="{00000000-0005-0000-0000-000048070000}"/>
    <cellStyle name="Normal 6" xfId="1857" xr:uid="{00000000-0005-0000-0000-000049070000}"/>
    <cellStyle name="Normal 7" xfId="1858" xr:uid="{00000000-0005-0000-0000-00004A070000}"/>
    <cellStyle name="Normal 8" xfId="1859" xr:uid="{00000000-0005-0000-0000-00004B070000}"/>
    <cellStyle name="Normal 9" xfId="1860" xr:uid="{00000000-0005-0000-0000-00004C070000}"/>
    <cellStyle name="Note 10" xfId="1861" xr:uid="{00000000-0005-0000-0000-00004D070000}"/>
    <cellStyle name="Note 10 2" xfId="1862" xr:uid="{00000000-0005-0000-0000-00004E070000}"/>
    <cellStyle name="Note 10 3" xfId="1863" xr:uid="{00000000-0005-0000-0000-00004F070000}"/>
    <cellStyle name="Note 10 4" xfId="1864" xr:uid="{00000000-0005-0000-0000-000050070000}"/>
    <cellStyle name="Note 10 5" xfId="1865" xr:uid="{00000000-0005-0000-0000-000051070000}"/>
    <cellStyle name="Note 11" xfId="1866" xr:uid="{00000000-0005-0000-0000-000052070000}"/>
    <cellStyle name="Note 11 2" xfId="1867" xr:uid="{00000000-0005-0000-0000-000053070000}"/>
    <cellStyle name="Note 11 3" xfId="1868" xr:uid="{00000000-0005-0000-0000-000054070000}"/>
    <cellStyle name="Note 11 4" xfId="1869" xr:uid="{00000000-0005-0000-0000-000055070000}"/>
    <cellStyle name="Note 11 5" xfId="1870" xr:uid="{00000000-0005-0000-0000-000056070000}"/>
    <cellStyle name="Note 12" xfId="1871" xr:uid="{00000000-0005-0000-0000-000057070000}"/>
    <cellStyle name="Note 13" xfId="1872" xr:uid="{00000000-0005-0000-0000-000058070000}"/>
    <cellStyle name="Note 14" xfId="1873" xr:uid="{00000000-0005-0000-0000-000059070000}"/>
    <cellStyle name="Note 15" xfId="1874" xr:uid="{00000000-0005-0000-0000-00005A070000}"/>
    <cellStyle name="Note 15 2" xfId="1875" xr:uid="{00000000-0005-0000-0000-00005B070000}"/>
    <cellStyle name="Note 15 3" xfId="1876" xr:uid="{00000000-0005-0000-0000-00005C070000}"/>
    <cellStyle name="Note 15 4" xfId="1877" xr:uid="{00000000-0005-0000-0000-00005D070000}"/>
    <cellStyle name="Note 15 5" xfId="1878" xr:uid="{00000000-0005-0000-0000-00005E070000}"/>
    <cellStyle name="Note 16" xfId="1879" xr:uid="{00000000-0005-0000-0000-00005F070000}"/>
    <cellStyle name="Note 16 2" xfId="1880" xr:uid="{00000000-0005-0000-0000-000060070000}"/>
    <cellStyle name="Note 16 3" xfId="1881" xr:uid="{00000000-0005-0000-0000-000061070000}"/>
    <cellStyle name="Note 16 4" xfId="1882" xr:uid="{00000000-0005-0000-0000-000062070000}"/>
    <cellStyle name="Note 16 5" xfId="1883" xr:uid="{00000000-0005-0000-0000-000063070000}"/>
    <cellStyle name="Note 17" xfId="1884" xr:uid="{00000000-0005-0000-0000-000064070000}"/>
    <cellStyle name="Note 18" xfId="1885" xr:uid="{00000000-0005-0000-0000-000065070000}"/>
    <cellStyle name="Note 18 2" xfId="1886" xr:uid="{00000000-0005-0000-0000-000066070000}"/>
    <cellStyle name="Note 18 3" xfId="1887" xr:uid="{00000000-0005-0000-0000-000067070000}"/>
    <cellStyle name="Note 18 4" xfId="1888" xr:uid="{00000000-0005-0000-0000-000068070000}"/>
    <cellStyle name="Note 18 5" xfId="1889" xr:uid="{00000000-0005-0000-0000-000069070000}"/>
    <cellStyle name="Note 19" xfId="1890" xr:uid="{00000000-0005-0000-0000-00006A070000}"/>
    <cellStyle name="Note 2" xfId="1891" xr:uid="{00000000-0005-0000-0000-00006B070000}"/>
    <cellStyle name="Note 2 2" xfId="1892" xr:uid="{00000000-0005-0000-0000-00006C070000}"/>
    <cellStyle name="Note 20" xfId="1893" xr:uid="{00000000-0005-0000-0000-00006D070000}"/>
    <cellStyle name="Note 21" xfId="1894" xr:uid="{00000000-0005-0000-0000-00006E070000}"/>
    <cellStyle name="Note 22" xfId="1895" xr:uid="{00000000-0005-0000-0000-00006F070000}"/>
    <cellStyle name="Note 23" xfId="1896" xr:uid="{00000000-0005-0000-0000-000070070000}"/>
    <cellStyle name="Note 24" xfId="1897" xr:uid="{00000000-0005-0000-0000-000071070000}"/>
    <cellStyle name="Note 25" xfId="1898" xr:uid="{00000000-0005-0000-0000-000072070000}"/>
    <cellStyle name="Note 26" xfId="1899" xr:uid="{00000000-0005-0000-0000-000073070000}"/>
    <cellStyle name="Note 27" xfId="1900" xr:uid="{00000000-0005-0000-0000-000074070000}"/>
    <cellStyle name="Note 28" xfId="1901" xr:uid="{00000000-0005-0000-0000-000075070000}"/>
    <cellStyle name="Note 29" xfId="1902" xr:uid="{00000000-0005-0000-0000-000076070000}"/>
    <cellStyle name="Note 3" xfId="1903" xr:uid="{00000000-0005-0000-0000-000077070000}"/>
    <cellStyle name="Note 30" xfId="1904" xr:uid="{00000000-0005-0000-0000-000078070000}"/>
    <cellStyle name="Note 31" xfId="1905" xr:uid="{00000000-0005-0000-0000-000079070000}"/>
    <cellStyle name="Note 32" xfId="1906" xr:uid="{00000000-0005-0000-0000-00007A070000}"/>
    <cellStyle name="Note 33" xfId="1907" xr:uid="{00000000-0005-0000-0000-00007B070000}"/>
    <cellStyle name="Note 34" xfId="1908" xr:uid="{00000000-0005-0000-0000-00007C070000}"/>
    <cellStyle name="Note 4" xfId="1909" xr:uid="{00000000-0005-0000-0000-00007D070000}"/>
    <cellStyle name="Note 5" xfId="1910" xr:uid="{00000000-0005-0000-0000-00007E070000}"/>
    <cellStyle name="Note 6" xfId="1911" xr:uid="{00000000-0005-0000-0000-00007F070000}"/>
    <cellStyle name="Note 7" xfId="1912" xr:uid="{00000000-0005-0000-0000-000080070000}"/>
    <cellStyle name="Note 8" xfId="1913" xr:uid="{00000000-0005-0000-0000-000081070000}"/>
    <cellStyle name="Note 9" xfId="1914" xr:uid="{00000000-0005-0000-0000-000082070000}"/>
    <cellStyle name="Note 9 2" xfId="1915" xr:uid="{00000000-0005-0000-0000-000083070000}"/>
    <cellStyle name="Note 9 3" xfId="1916" xr:uid="{00000000-0005-0000-0000-000084070000}"/>
    <cellStyle name="Note 9 4" xfId="1917" xr:uid="{00000000-0005-0000-0000-000085070000}"/>
    <cellStyle name="Note 9 5" xfId="1918" xr:uid="{00000000-0005-0000-0000-000086070000}"/>
    <cellStyle name="Output 10" xfId="1919" xr:uid="{00000000-0005-0000-0000-000087070000}"/>
    <cellStyle name="Output 11" xfId="1920" xr:uid="{00000000-0005-0000-0000-000088070000}"/>
    <cellStyle name="Output 12" xfId="1921" xr:uid="{00000000-0005-0000-0000-000089070000}"/>
    <cellStyle name="Output 13" xfId="1922" xr:uid="{00000000-0005-0000-0000-00008A070000}"/>
    <cellStyle name="Output 14" xfId="1923" xr:uid="{00000000-0005-0000-0000-00008B070000}"/>
    <cellStyle name="Output 15" xfId="1924" xr:uid="{00000000-0005-0000-0000-00008C070000}"/>
    <cellStyle name="Output 16" xfId="1925" xr:uid="{00000000-0005-0000-0000-00008D070000}"/>
    <cellStyle name="Output 17" xfId="1926" xr:uid="{00000000-0005-0000-0000-00008E070000}"/>
    <cellStyle name="Output 18" xfId="1927" xr:uid="{00000000-0005-0000-0000-00008F070000}"/>
    <cellStyle name="Output 19" xfId="1928" xr:uid="{00000000-0005-0000-0000-000090070000}"/>
    <cellStyle name="Output 2" xfId="1929" xr:uid="{00000000-0005-0000-0000-000091070000}"/>
    <cellStyle name="Output 2 2" xfId="1930" xr:uid="{00000000-0005-0000-0000-000092070000}"/>
    <cellStyle name="Output 2 2 2" xfId="1931" xr:uid="{00000000-0005-0000-0000-000093070000}"/>
    <cellStyle name="Output 2 2 2 2" xfId="1932" xr:uid="{00000000-0005-0000-0000-000094070000}"/>
    <cellStyle name="Output 2 2 2 3" xfId="1933" xr:uid="{00000000-0005-0000-0000-000095070000}"/>
    <cellStyle name="Output 2 2 2 4" xfId="1934" xr:uid="{00000000-0005-0000-0000-000096070000}"/>
    <cellStyle name="Output 2 2 2 5" xfId="1935" xr:uid="{00000000-0005-0000-0000-000097070000}"/>
    <cellStyle name="Output 2 2 3" xfId="1936" xr:uid="{00000000-0005-0000-0000-000098070000}"/>
    <cellStyle name="Output 2 2 4" xfId="1937" xr:uid="{00000000-0005-0000-0000-000099070000}"/>
    <cellStyle name="Output 2 2 5" xfId="1938" xr:uid="{00000000-0005-0000-0000-00009A070000}"/>
    <cellStyle name="Output 2 3" xfId="1939" xr:uid="{00000000-0005-0000-0000-00009B070000}"/>
    <cellStyle name="Output 2 4" xfId="1940" xr:uid="{00000000-0005-0000-0000-00009C070000}"/>
    <cellStyle name="Output 2 5" xfId="1941" xr:uid="{00000000-0005-0000-0000-00009D070000}"/>
    <cellStyle name="Output 2 6" xfId="1942" xr:uid="{00000000-0005-0000-0000-00009E070000}"/>
    <cellStyle name="Output 2 7" xfId="1943" xr:uid="{00000000-0005-0000-0000-00009F070000}"/>
    <cellStyle name="Output 2 8" xfId="1944" xr:uid="{00000000-0005-0000-0000-0000A0070000}"/>
    <cellStyle name="Output 2 9" xfId="1945" xr:uid="{00000000-0005-0000-0000-0000A1070000}"/>
    <cellStyle name="Output 20" xfId="1946" xr:uid="{00000000-0005-0000-0000-0000A2070000}"/>
    <cellStyle name="Output 21" xfId="1947" xr:uid="{00000000-0005-0000-0000-0000A3070000}"/>
    <cellStyle name="Output 22" xfId="1948" xr:uid="{00000000-0005-0000-0000-0000A4070000}"/>
    <cellStyle name="Output 3" xfId="1949" xr:uid="{00000000-0005-0000-0000-0000A5070000}"/>
    <cellStyle name="Output 4" xfId="1950" xr:uid="{00000000-0005-0000-0000-0000A6070000}"/>
    <cellStyle name="Output 5" xfId="1951" xr:uid="{00000000-0005-0000-0000-0000A7070000}"/>
    <cellStyle name="Output 6" xfId="1952" xr:uid="{00000000-0005-0000-0000-0000A8070000}"/>
    <cellStyle name="Output 7" xfId="1953" xr:uid="{00000000-0005-0000-0000-0000A9070000}"/>
    <cellStyle name="Output 8" xfId="1954" xr:uid="{00000000-0005-0000-0000-0000AA070000}"/>
    <cellStyle name="Output 9" xfId="1955" xr:uid="{00000000-0005-0000-0000-0000AB070000}"/>
    <cellStyle name="Output Amounts" xfId="1956" xr:uid="{00000000-0005-0000-0000-0000AC070000}"/>
    <cellStyle name="Output Column Headings" xfId="1957" xr:uid="{00000000-0005-0000-0000-0000AD070000}"/>
    <cellStyle name="Output Column Headings 2" xfId="1958" xr:uid="{00000000-0005-0000-0000-0000AE070000}"/>
    <cellStyle name="Output Column Headings 3" xfId="1959" xr:uid="{00000000-0005-0000-0000-0000AF070000}"/>
    <cellStyle name="Output Column Headings 4" xfId="1960" xr:uid="{00000000-0005-0000-0000-0000B0070000}"/>
    <cellStyle name="Output Column Headings 5" xfId="1961" xr:uid="{00000000-0005-0000-0000-0000B1070000}"/>
    <cellStyle name="Output Column Headings 6" xfId="1962" xr:uid="{00000000-0005-0000-0000-0000B2070000}"/>
    <cellStyle name="Output Column Headings 7" xfId="1963" xr:uid="{00000000-0005-0000-0000-0000B3070000}"/>
    <cellStyle name="Output Line Items" xfId="1964" xr:uid="{00000000-0005-0000-0000-0000B4070000}"/>
    <cellStyle name="Output Line Items 2" xfId="1965" xr:uid="{00000000-0005-0000-0000-0000B5070000}"/>
    <cellStyle name="Output Line Items 3" xfId="1966" xr:uid="{00000000-0005-0000-0000-0000B6070000}"/>
    <cellStyle name="Output Line Items 4" xfId="1967" xr:uid="{00000000-0005-0000-0000-0000B7070000}"/>
    <cellStyle name="Output Line Items 5" xfId="1968" xr:uid="{00000000-0005-0000-0000-0000B8070000}"/>
    <cellStyle name="Output Line Items 6" xfId="1969" xr:uid="{00000000-0005-0000-0000-0000B9070000}"/>
    <cellStyle name="Output Line Items 7" xfId="1970" xr:uid="{00000000-0005-0000-0000-0000BA070000}"/>
    <cellStyle name="Output Report Heading" xfId="1971" xr:uid="{00000000-0005-0000-0000-0000BB070000}"/>
    <cellStyle name="Output Report Heading 2" xfId="1972" xr:uid="{00000000-0005-0000-0000-0000BC070000}"/>
    <cellStyle name="Output Report Heading 3" xfId="1973" xr:uid="{00000000-0005-0000-0000-0000BD070000}"/>
    <cellStyle name="Output Report Heading 4" xfId="1974" xr:uid="{00000000-0005-0000-0000-0000BE070000}"/>
    <cellStyle name="Output Report Heading 5" xfId="1975" xr:uid="{00000000-0005-0000-0000-0000BF070000}"/>
    <cellStyle name="Output Report Heading 6" xfId="1976" xr:uid="{00000000-0005-0000-0000-0000C0070000}"/>
    <cellStyle name="Output Report Heading 7" xfId="1977" xr:uid="{00000000-0005-0000-0000-0000C1070000}"/>
    <cellStyle name="Output Report Title" xfId="1978" xr:uid="{00000000-0005-0000-0000-0000C2070000}"/>
    <cellStyle name="Output Report Title 2" xfId="1979" xr:uid="{00000000-0005-0000-0000-0000C3070000}"/>
    <cellStyle name="Output Report Title 3" xfId="1980" xr:uid="{00000000-0005-0000-0000-0000C4070000}"/>
    <cellStyle name="Output Report Title 4" xfId="1981" xr:uid="{00000000-0005-0000-0000-0000C5070000}"/>
    <cellStyle name="Output Report Title 5" xfId="1982" xr:uid="{00000000-0005-0000-0000-0000C6070000}"/>
    <cellStyle name="Output Report Title 6" xfId="1983" xr:uid="{00000000-0005-0000-0000-0000C7070000}"/>
    <cellStyle name="Output Report Title 7" xfId="1984" xr:uid="{00000000-0005-0000-0000-0000C8070000}"/>
    <cellStyle name="Percent" xfId="1" builtinId="5"/>
    <cellStyle name="Percent 2" xfId="6" xr:uid="{00000000-0005-0000-0000-0000CA070000}"/>
    <cellStyle name="Percent 2 2" xfId="1985" xr:uid="{00000000-0005-0000-0000-0000CB070000}"/>
    <cellStyle name="Percent 2 3" xfId="1986" xr:uid="{00000000-0005-0000-0000-0000CC070000}"/>
    <cellStyle name="Percent 2 4" xfId="1987" xr:uid="{00000000-0005-0000-0000-0000CD070000}"/>
    <cellStyle name="Percent 2 5" xfId="1988" xr:uid="{00000000-0005-0000-0000-0000CE070000}"/>
    <cellStyle name="ReportTitlePrompt" xfId="2111" xr:uid="{00000000-0005-0000-0000-0000CF070000}"/>
    <cellStyle name="ReportTitleValue" xfId="2112" xr:uid="{00000000-0005-0000-0000-0000D0070000}"/>
    <cellStyle name="RowAcctAbovePrompt" xfId="2113" xr:uid="{00000000-0005-0000-0000-0000D1070000}"/>
    <cellStyle name="RowAcctSOBAbovePrompt" xfId="2114" xr:uid="{00000000-0005-0000-0000-0000D2070000}"/>
    <cellStyle name="RowAcctSOBValue" xfId="2115" xr:uid="{00000000-0005-0000-0000-0000D3070000}"/>
    <cellStyle name="RowAcctValue" xfId="2116" xr:uid="{00000000-0005-0000-0000-0000D4070000}"/>
    <cellStyle name="RowAttrAbovePrompt" xfId="2117" xr:uid="{00000000-0005-0000-0000-0000D5070000}"/>
    <cellStyle name="RowAttrValue" xfId="2118" xr:uid="{00000000-0005-0000-0000-0000D6070000}"/>
    <cellStyle name="RowColSetAbovePrompt" xfId="2119" xr:uid="{00000000-0005-0000-0000-0000D7070000}"/>
    <cellStyle name="RowColSetLeftPrompt" xfId="2120" xr:uid="{00000000-0005-0000-0000-0000D8070000}"/>
    <cellStyle name="RowColSetValue" xfId="2121" xr:uid="{00000000-0005-0000-0000-0000D9070000}"/>
    <cellStyle name="RowLeftPrompt" xfId="2122" xr:uid="{00000000-0005-0000-0000-0000DA070000}"/>
    <cellStyle name="SampleUsingFormatMask" xfId="2123" xr:uid="{00000000-0005-0000-0000-0000DB070000}"/>
    <cellStyle name="SampleWithNoFormatMask" xfId="2124" xr:uid="{00000000-0005-0000-0000-0000DC070000}"/>
    <cellStyle name="STYL5 - Style5" xfId="2125" xr:uid="{00000000-0005-0000-0000-0000DD070000}"/>
    <cellStyle name="STYL6 - Style6" xfId="2126" xr:uid="{00000000-0005-0000-0000-0000DE070000}"/>
    <cellStyle name="STYLE1 - Style1" xfId="2127" xr:uid="{00000000-0005-0000-0000-0000DF070000}"/>
    <cellStyle name="STYLE2 - Style2" xfId="2128" xr:uid="{00000000-0005-0000-0000-0000E0070000}"/>
    <cellStyle name="STYLE3 - Style3" xfId="2129" xr:uid="{00000000-0005-0000-0000-0000E1070000}"/>
    <cellStyle name="STYLE4 - Style4" xfId="2130" xr:uid="{00000000-0005-0000-0000-0000E2070000}"/>
    <cellStyle name="Title 10" xfId="1989" xr:uid="{00000000-0005-0000-0000-0000E3070000}"/>
    <cellStyle name="Title 11" xfId="1990" xr:uid="{00000000-0005-0000-0000-0000E4070000}"/>
    <cellStyle name="Title 12" xfId="1991" xr:uid="{00000000-0005-0000-0000-0000E5070000}"/>
    <cellStyle name="Title 13" xfId="1992" xr:uid="{00000000-0005-0000-0000-0000E6070000}"/>
    <cellStyle name="Title 14" xfId="1993" xr:uid="{00000000-0005-0000-0000-0000E7070000}"/>
    <cellStyle name="Title 15" xfId="1994" xr:uid="{00000000-0005-0000-0000-0000E8070000}"/>
    <cellStyle name="Title 16" xfId="1995" xr:uid="{00000000-0005-0000-0000-0000E9070000}"/>
    <cellStyle name="Title 17" xfId="1996" xr:uid="{00000000-0005-0000-0000-0000EA070000}"/>
    <cellStyle name="Title 17 2" xfId="1997" xr:uid="{00000000-0005-0000-0000-0000EB070000}"/>
    <cellStyle name="Title 17 3" xfId="1998" xr:uid="{00000000-0005-0000-0000-0000EC070000}"/>
    <cellStyle name="Title 17 4" xfId="1999" xr:uid="{00000000-0005-0000-0000-0000ED070000}"/>
    <cellStyle name="Title 17 5" xfId="2000" xr:uid="{00000000-0005-0000-0000-0000EE070000}"/>
    <cellStyle name="Title 18" xfId="2001" xr:uid="{00000000-0005-0000-0000-0000EF070000}"/>
    <cellStyle name="Title 19" xfId="2002" xr:uid="{00000000-0005-0000-0000-0000F0070000}"/>
    <cellStyle name="Title 2" xfId="2003" xr:uid="{00000000-0005-0000-0000-0000F1070000}"/>
    <cellStyle name="Title 2 2" xfId="2004" xr:uid="{00000000-0005-0000-0000-0000F2070000}"/>
    <cellStyle name="Title 2 2 2" xfId="2005" xr:uid="{00000000-0005-0000-0000-0000F3070000}"/>
    <cellStyle name="Title 2 2 3" xfId="2006" xr:uid="{00000000-0005-0000-0000-0000F4070000}"/>
    <cellStyle name="Title 2 2 4" xfId="2007" xr:uid="{00000000-0005-0000-0000-0000F5070000}"/>
    <cellStyle name="Title 2 2 5" xfId="2008" xr:uid="{00000000-0005-0000-0000-0000F6070000}"/>
    <cellStyle name="Title 2 3" xfId="2009" xr:uid="{00000000-0005-0000-0000-0000F7070000}"/>
    <cellStyle name="Title 2 4" xfId="2010" xr:uid="{00000000-0005-0000-0000-0000F8070000}"/>
    <cellStyle name="Title 2 5" xfId="2011" xr:uid="{00000000-0005-0000-0000-0000F9070000}"/>
    <cellStyle name="Title 2 6" xfId="2012" xr:uid="{00000000-0005-0000-0000-0000FA070000}"/>
    <cellStyle name="Title 2 7" xfId="2013" xr:uid="{00000000-0005-0000-0000-0000FB070000}"/>
    <cellStyle name="Title 2 8" xfId="2014" xr:uid="{00000000-0005-0000-0000-0000FC070000}"/>
    <cellStyle name="Title 20" xfId="2015" xr:uid="{00000000-0005-0000-0000-0000FD070000}"/>
    <cellStyle name="Title 21" xfId="2016" xr:uid="{00000000-0005-0000-0000-0000FE070000}"/>
    <cellStyle name="Title 22" xfId="2017" xr:uid="{00000000-0005-0000-0000-0000FF070000}"/>
    <cellStyle name="Title 3" xfId="2018" xr:uid="{00000000-0005-0000-0000-000000080000}"/>
    <cellStyle name="Title 4" xfId="2019" xr:uid="{00000000-0005-0000-0000-000001080000}"/>
    <cellStyle name="Title 5" xfId="2020" xr:uid="{00000000-0005-0000-0000-000002080000}"/>
    <cellStyle name="Title 6" xfId="2021" xr:uid="{00000000-0005-0000-0000-000003080000}"/>
    <cellStyle name="Title 7" xfId="2022" xr:uid="{00000000-0005-0000-0000-000004080000}"/>
    <cellStyle name="Title 8" xfId="2023" xr:uid="{00000000-0005-0000-0000-000005080000}"/>
    <cellStyle name="Title 9" xfId="2024" xr:uid="{00000000-0005-0000-0000-000006080000}"/>
    <cellStyle name="Total 10" xfId="2025" xr:uid="{00000000-0005-0000-0000-000007080000}"/>
    <cellStyle name="Total 11" xfId="2026" xr:uid="{00000000-0005-0000-0000-000008080000}"/>
    <cellStyle name="Total 12" xfId="2027" xr:uid="{00000000-0005-0000-0000-000009080000}"/>
    <cellStyle name="Total 13" xfId="2028" xr:uid="{00000000-0005-0000-0000-00000A080000}"/>
    <cellStyle name="Total 14" xfId="2029" xr:uid="{00000000-0005-0000-0000-00000B080000}"/>
    <cellStyle name="Total 15" xfId="2030" xr:uid="{00000000-0005-0000-0000-00000C080000}"/>
    <cellStyle name="Total 16" xfId="2031" xr:uid="{00000000-0005-0000-0000-00000D080000}"/>
    <cellStyle name="Total 17" xfId="2032" xr:uid="{00000000-0005-0000-0000-00000E080000}"/>
    <cellStyle name="Total 18" xfId="2033" xr:uid="{00000000-0005-0000-0000-00000F080000}"/>
    <cellStyle name="Total 19" xfId="2034" xr:uid="{00000000-0005-0000-0000-000010080000}"/>
    <cellStyle name="Total 2" xfId="2035" xr:uid="{00000000-0005-0000-0000-000011080000}"/>
    <cellStyle name="Total 2 2" xfId="2036" xr:uid="{00000000-0005-0000-0000-000012080000}"/>
    <cellStyle name="Total 2 2 2" xfId="2037" xr:uid="{00000000-0005-0000-0000-000013080000}"/>
    <cellStyle name="Total 2 2 2 2" xfId="2038" xr:uid="{00000000-0005-0000-0000-000014080000}"/>
    <cellStyle name="Total 2 2 2 3" xfId="2039" xr:uid="{00000000-0005-0000-0000-000015080000}"/>
    <cellStyle name="Total 2 2 2 4" xfId="2040" xr:uid="{00000000-0005-0000-0000-000016080000}"/>
    <cellStyle name="Total 2 2 2 5" xfId="2041" xr:uid="{00000000-0005-0000-0000-000017080000}"/>
    <cellStyle name="Total 2 2 3" xfId="2042" xr:uid="{00000000-0005-0000-0000-000018080000}"/>
    <cellStyle name="Total 2 2 4" xfId="2043" xr:uid="{00000000-0005-0000-0000-000019080000}"/>
    <cellStyle name="Total 2 2 5" xfId="2044" xr:uid="{00000000-0005-0000-0000-00001A080000}"/>
    <cellStyle name="Total 2 3" xfId="2045" xr:uid="{00000000-0005-0000-0000-00001B080000}"/>
    <cellStyle name="Total 2 4" xfId="2046" xr:uid="{00000000-0005-0000-0000-00001C080000}"/>
    <cellStyle name="Total 2 5" xfId="2047" xr:uid="{00000000-0005-0000-0000-00001D080000}"/>
    <cellStyle name="Total 2 6" xfId="2048" xr:uid="{00000000-0005-0000-0000-00001E080000}"/>
    <cellStyle name="Total 2 7" xfId="2049" xr:uid="{00000000-0005-0000-0000-00001F080000}"/>
    <cellStyle name="Total 2 8" xfId="2050" xr:uid="{00000000-0005-0000-0000-000020080000}"/>
    <cellStyle name="Total 2 9" xfId="2051" xr:uid="{00000000-0005-0000-0000-000021080000}"/>
    <cellStyle name="Total 20" xfId="2052" xr:uid="{00000000-0005-0000-0000-000022080000}"/>
    <cellStyle name="Total 21" xfId="2053" xr:uid="{00000000-0005-0000-0000-000023080000}"/>
    <cellStyle name="Total 22" xfId="2054" xr:uid="{00000000-0005-0000-0000-000024080000}"/>
    <cellStyle name="Total 23" xfId="2055" xr:uid="{00000000-0005-0000-0000-000025080000}"/>
    <cellStyle name="Total 24" xfId="2056" xr:uid="{00000000-0005-0000-0000-000026080000}"/>
    <cellStyle name="Total 3" xfId="2057" xr:uid="{00000000-0005-0000-0000-000027080000}"/>
    <cellStyle name="Total 4" xfId="2058" xr:uid="{00000000-0005-0000-0000-000028080000}"/>
    <cellStyle name="Total 5" xfId="2059" xr:uid="{00000000-0005-0000-0000-000029080000}"/>
    <cellStyle name="Total 6" xfId="2060" xr:uid="{00000000-0005-0000-0000-00002A080000}"/>
    <cellStyle name="Total 7" xfId="2061" xr:uid="{00000000-0005-0000-0000-00002B080000}"/>
    <cellStyle name="Total 8" xfId="2062" xr:uid="{00000000-0005-0000-0000-00002C080000}"/>
    <cellStyle name="Total 9" xfId="2063" xr:uid="{00000000-0005-0000-0000-00002D080000}"/>
    <cellStyle name="UploadThisRowValue" xfId="2131" xr:uid="{00000000-0005-0000-0000-00002E080000}"/>
    <cellStyle name="Warning Text 10" xfId="2064" xr:uid="{00000000-0005-0000-0000-00002F080000}"/>
    <cellStyle name="Warning Text 11" xfId="2065" xr:uid="{00000000-0005-0000-0000-000030080000}"/>
    <cellStyle name="Warning Text 12" xfId="2066" xr:uid="{00000000-0005-0000-0000-000031080000}"/>
    <cellStyle name="Warning Text 13" xfId="2067" xr:uid="{00000000-0005-0000-0000-000032080000}"/>
    <cellStyle name="Warning Text 14" xfId="2068" xr:uid="{00000000-0005-0000-0000-000033080000}"/>
    <cellStyle name="Warning Text 15" xfId="2069" xr:uid="{00000000-0005-0000-0000-000034080000}"/>
    <cellStyle name="Warning Text 16" xfId="2070" xr:uid="{00000000-0005-0000-0000-000035080000}"/>
    <cellStyle name="Warning Text 17" xfId="2071" xr:uid="{00000000-0005-0000-0000-000036080000}"/>
    <cellStyle name="Warning Text 18" xfId="2072" xr:uid="{00000000-0005-0000-0000-000037080000}"/>
    <cellStyle name="Warning Text 19" xfId="2073" xr:uid="{00000000-0005-0000-0000-000038080000}"/>
    <cellStyle name="Warning Text 2" xfId="2074" xr:uid="{00000000-0005-0000-0000-000039080000}"/>
    <cellStyle name="Warning Text 2 2" xfId="2075" xr:uid="{00000000-0005-0000-0000-00003A080000}"/>
    <cellStyle name="Warning Text 2 2 2" xfId="2076" xr:uid="{00000000-0005-0000-0000-00003B080000}"/>
    <cellStyle name="Warning Text 2 2 2 2" xfId="2077" xr:uid="{00000000-0005-0000-0000-00003C080000}"/>
    <cellStyle name="Warning Text 2 2 2 3" xfId="2078" xr:uid="{00000000-0005-0000-0000-00003D080000}"/>
    <cellStyle name="Warning Text 2 2 2 4" xfId="2079" xr:uid="{00000000-0005-0000-0000-00003E080000}"/>
    <cellStyle name="Warning Text 2 2 2 5" xfId="2080" xr:uid="{00000000-0005-0000-0000-00003F080000}"/>
    <cellStyle name="Warning Text 2 2 3" xfId="2081" xr:uid="{00000000-0005-0000-0000-000040080000}"/>
    <cellStyle name="Warning Text 2 2 4" xfId="2082" xr:uid="{00000000-0005-0000-0000-000041080000}"/>
    <cellStyle name="Warning Text 2 2 5" xfId="2083" xr:uid="{00000000-0005-0000-0000-000042080000}"/>
    <cellStyle name="Warning Text 2 3" xfId="2084" xr:uid="{00000000-0005-0000-0000-000043080000}"/>
    <cellStyle name="Warning Text 2 4" xfId="2085" xr:uid="{00000000-0005-0000-0000-000044080000}"/>
    <cellStyle name="Warning Text 2 5" xfId="2086" xr:uid="{00000000-0005-0000-0000-000045080000}"/>
    <cellStyle name="Warning Text 2 6" xfId="2087" xr:uid="{00000000-0005-0000-0000-000046080000}"/>
    <cellStyle name="Warning Text 2 7" xfId="2088" xr:uid="{00000000-0005-0000-0000-000047080000}"/>
    <cellStyle name="Warning Text 2 8" xfId="2089" xr:uid="{00000000-0005-0000-0000-000048080000}"/>
    <cellStyle name="Warning Text 2 9" xfId="2090" xr:uid="{00000000-0005-0000-0000-000049080000}"/>
    <cellStyle name="Warning Text 20" xfId="2091" xr:uid="{00000000-0005-0000-0000-00004A080000}"/>
    <cellStyle name="Warning Text 21" xfId="2092" xr:uid="{00000000-0005-0000-0000-00004B080000}"/>
    <cellStyle name="Warning Text 22" xfId="2093" xr:uid="{00000000-0005-0000-0000-00004C080000}"/>
    <cellStyle name="Warning Text 3" xfId="2094" xr:uid="{00000000-0005-0000-0000-00004D080000}"/>
    <cellStyle name="Warning Text 4" xfId="2095" xr:uid="{00000000-0005-0000-0000-00004E080000}"/>
    <cellStyle name="Warning Text 5" xfId="2096" xr:uid="{00000000-0005-0000-0000-00004F080000}"/>
    <cellStyle name="Warning Text 6" xfId="2097" xr:uid="{00000000-0005-0000-0000-000050080000}"/>
    <cellStyle name="Warning Text 7" xfId="2098" xr:uid="{00000000-0005-0000-0000-000051080000}"/>
    <cellStyle name="Warning Text 8" xfId="2099" xr:uid="{00000000-0005-0000-0000-000052080000}"/>
    <cellStyle name="Warning Text 9" xfId="2100" xr:uid="{00000000-0005-0000-0000-00005308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21" Type="http://schemas.openxmlformats.org/officeDocument/2006/relationships/externalLink" Target="externalLinks/externalLink3.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37"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AVID\PSC\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WINDOWS\TEMP\1999\FACJAN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Financials\LG&amp;E\2008\lge0308rep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06Plan\Utility%20Plan\Supporting%20Schedules\Gross%20Margin\Gross%20Margin%202006-2008%20Pl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MRevRptg\Reports\Databas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onthly%20Reporting\Tax%20Report\LGE\LGELedger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My%20Documents\BellarExhibit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WINNT\Profiles\e004977\Temporary%20Internet%20Files\OLK2D\Rate%20Case%20LGE%20Lates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05Plan\Utility%20Plan\Margin\100504%20Version%20of%20GM%202005%20Plan\KU-Whsle20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05Plan\Utility%20Plan\Margin\100504%20Version%20of%20GM%202005%20Plan\KU-Whsle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 List"/>
      <sheetName val="Support"/>
      <sheetName val="Report"/>
      <sheetName val="Cover"/>
      <sheetName val="dbase"/>
      <sheetName val="Invavg"/>
      <sheetName val="EGSplit"/>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C Fuel Calc. Adj (Past)"/>
      <sheetName val="OVEC Fuel Calc. Adj (Current)"/>
      <sheetName val="dbase"/>
      <sheetName val="Sheet1"/>
      <sheetName val="Rate"/>
      <sheetName val="Cost"/>
      <sheetName val="kwh"/>
      <sheetName val="ov-un"/>
      <sheetName val="FAC Recon "/>
      <sheetName val="Forced Out"/>
      <sheetName val="focrmc"/>
      <sheetName val="fotc"/>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WROWS1"/>
      <sheetName val="RWRACCTS1"/>
      <sheetName val="RWRCALCS1"/>
      <sheetName val="RWCOLUMNS1"/>
      <sheetName val="RWCACCTS1"/>
      <sheetName val="RWCCALCS1"/>
      <sheetName val="RWCEXCEPTIONS1"/>
      <sheetName val="RWCEXCEPTIONSDETAIL1"/>
      <sheetName val="RWROWORDERS1"/>
      <sheetName val="RWCONTENTS1"/>
      <sheetName val="RWDISPLAYROWS1"/>
      <sheetName val="RWDISPLAYCOLS1"/>
      <sheetName val="RWCONTROLVALUES1"/>
      <sheetName val="RWREPORT1"/>
      <sheetName val="CRITERIA1"/>
      <sheetName val="Index"/>
      <sheetName val="1"/>
      <sheetName val="2"/>
      <sheetName val="3"/>
      <sheetName val="4"/>
      <sheetName val="5"/>
      <sheetName val="6"/>
      <sheetName val="7-8"/>
      <sheetName val="9-10"/>
      <sheetName val="11"/>
      <sheetName val="12"/>
      <sheetName val="13"/>
      <sheetName val="14"/>
      <sheetName val="15"/>
      <sheetName val="16"/>
      <sheetName val="17"/>
      <sheetName val="18"/>
      <sheetName val="19"/>
      <sheetName val="20"/>
      <sheetName val="21"/>
      <sheetName val="CODE"/>
      <sheetName val="22"/>
      <sheetName val="23"/>
      <sheetName val="24"/>
      <sheetName val="25"/>
      <sheetName val="26"/>
      <sheetName val="27"/>
      <sheetName val="28"/>
      <sheetName val="28.1"/>
      <sheetName val="28.2"/>
      <sheetName val="29"/>
      <sheetName val="29.1"/>
      <sheetName val="29.2"/>
      <sheetName val="30"/>
      <sheetName val="31"/>
      <sheetName val="32"/>
      <sheetName val="33"/>
      <sheetName val="33.1"/>
      <sheetName val="33.2"/>
      <sheetName val="34"/>
      <sheetName val="34.1"/>
      <sheetName val="34.2"/>
      <sheetName val="34.3"/>
      <sheetName val="34.4"/>
      <sheetName val="35"/>
      <sheetName val="36"/>
      <sheetName val="37"/>
      <sheetName val="38"/>
      <sheetName val="39"/>
      <sheetName val="40"/>
      <sheetName val="41"/>
      <sheetName val="check"/>
      <sheetName val="units"/>
      <sheetName val="validations"/>
      <sheetName val="Index1"/>
      <sheetName val="d1"/>
      <sheetName val="d2"/>
      <sheetName val="d3"/>
      <sheetName val="d5"/>
      <sheetName val="d7-10"/>
      <sheetName val="d11"/>
      <sheetName val="d12-13"/>
      <sheetName val="d14-15"/>
      <sheetName val="d16"/>
      <sheetName val="d17"/>
      <sheetName val="d18"/>
      <sheetName val="d19"/>
      <sheetName val="d20"/>
      <sheetName val="d23-24"/>
      <sheetName val="d26"/>
      <sheetName val="d27"/>
      <sheetName val="d28"/>
      <sheetName val="d28.1"/>
      <sheetName val="d28.2"/>
      <sheetName val="d29"/>
      <sheetName val="d29.1"/>
      <sheetName val="d29.2"/>
      <sheetName val="d30"/>
      <sheetName val="d31"/>
      <sheetName val="d32"/>
      <sheetName val="d33a"/>
      <sheetName val="d33b"/>
      <sheetName val="d33.1"/>
      <sheetName val="d33.2"/>
      <sheetName val="d34a"/>
      <sheetName val="d34b"/>
      <sheetName val="d34.1"/>
      <sheetName val="d34.2"/>
      <sheetName val="d34.3"/>
      <sheetName val="d34.4"/>
      <sheetName val="d35a"/>
      <sheetName val="d35b"/>
      <sheetName val="d36"/>
      <sheetName val="d37"/>
      <sheetName val="d38"/>
      <sheetName val="d39"/>
      <sheetName val="d40"/>
      <sheetName val="d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Tab"/>
      <sheetName val="LGE Gross Margin-Inc.Stmt"/>
      <sheetName val="KU Gross Margin -Inc.Stmt"/>
      <sheetName val="Combined Gross Margin-Inc.Stmt"/>
      <sheetName val="LGE Retail Margin"/>
      <sheetName val="KU Retail Margin"/>
      <sheetName val="ODP Retail Margin"/>
      <sheetName val="Total KU Retail Margin"/>
      <sheetName val="Combined Retail Margin"/>
      <sheetName val="LGE OSS Margin"/>
      <sheetName val="KU OSS Margin"/>
      <sheetName val="Combined OSS Margin"/>
      <sheetName val="LGE Rev by Comp"/>
      <sheetName val="KU Rev by Comp"/>
      <sheetName val="Combined Rev by Comp"/>
      <sheetName val="LGE Cost of Sales"/>
      <sheetName val="KU Cost of Sales"/>
      <sheetName val="Combined Cost of Sales"/>
      <sheetName val="LGE Sales"/>
      <sheetName val="KU Sales"/>
      <sheetName val="ODP Sales"/>
      <sheetName val="Combined KU &amp; ODP Sales"/>
      <sheetName val="LGE Base Electric Revenues"/>
      <sheetName val="KU Base Electric Revenues"/>
      <sheetName val="ODP Base Electric Revenues"/>
      <sheetName val="Municipals Base Electric Revs"/>
      <sheetName val="Rate Case"/>
      <sheetName val="LGE Base Fuel &amp; FAC"/>
      <sheetName val="KU Base Fuel &amp; FAC"/>
      <sheetName val="LGE Other Electric-Gas Revenues"/>
      <sheetName val="KU Other Electric Revenues"/>
      <sheetName val="LG&amp;E ECR"/>
      <sheetName val="KU ECR"/>
      <sheetName val="LG&amp;E VDT"/>
      <sheetName val="KU VDT"/>
      <sheetName val="LG&amp;E DSM"/>
      <sheetName val="KU DSM "/>
      <sheetName val="Merger Surcredit"/>
      <sheetName val="LGE Misc Rev"/>
      <sheetName val="KU Misc Rev"/>
      <sheetName val="LGE Revenue Average Price"/>
      <sheetName val="KU Revenue Average Price "/>
      <sheetName val="LGE Require &amp; Source"/>
      <sheetName val="KU Require &amp; Source"/>
      <sheetName val="LGE Coal"/>
      <sheetName val="KU Coal "/>
      <sheetName val="LGE Gas Margin"/>
      <sheetName val="LGE Gas Revenue Summary"/>
      <sheetName val="LGE Base Gas Revenues"/>
      <sheetName val="LGE GSC Revenues"/>
      <sheetName val="Combined Balance Sheet"/>
      <sheetName val="LGE Electric Comparison"/>
      <sheetName val="KU Electric Comparison"/>
      <sheetName val="Combined Electric Comparison"/>
      <sheetName val="LGE Gas Comparison"/>
      <sheetName val="LGE Budget Inputs"/>
      <sheetName val="KU Budget Inputs"/>
      <sheetName val="ODP Budget Inputs"/>
      <sheetName val="LGE Budget Upload-2005"/>
      <sheetName val="KU Budget Upload-2005"/>
      <sheetName val="KU Revenue Accounting"/>
      <sheetName val="KU Summary of S&amp;R"/>
      <sheetName val="GM KPI 2006"/>
      <sheetName val="Annual_LGE"/>
      <sheetName val="Gross Margin 2006-2008 Plan"/>
      <sheetName val="LGE Gas-Ultimate Cons"/>
      <sheetName val="Combined Summary"/>
      <sheetName val="LGE Comparison"/>
      <sheetName val="KU Comparison"/>
      <sheetName val="Combined LGE &amp; KU Comparison"/>
      <sheetName val="LGE Revenu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Input"/>
      <sheetName val="RevDatabase"/>
      <sheetName val="BudgetDatabase"/>
      <sheetName val="KWHDistDatabase"/>
      <sheetName val="RevDatabase (2)"/>
    </sheetNames>
    <sheetDataSet>
      <sheetData sheetId="0"/>
      <sheetData sheetId="1" refreshError="1">
        <row r="12">
          <cell r="M12">
            <v>38541.687344907405</v>
          </cell>
          <cell r="O12">
            <v>38541.690394560188</v>
          </cell>
          <cell r="AE12">
            <v>38553.463117129628</v>
          </cell>
        </row>
        <row r="19">
          <cell r="K19">
            <v>6</v>
          </cell>
          <cell r="AE19">
            <v>7</v>
          </cell>
        </row>
        <row r="21">
          <cell r="K21">
            <v>2005</v>
          </cell>
          <cell r="AE21">
            <v>2005</v>
          </cell>
        </row>
        <row r="30">
          <cell r="M30">
            <v>31</v>
          </cell>
        </row>
        <row r="43">
          <cell r="M43">
            <v>1</v>
          </cell>
        </row>
        <row r="44">
          <cell r="M44">
            <v>2</v>
          </cell>
        </row>
        <row r="45">
          <cell r="M45">
            <v>3</v>
          </cell>
        </row>
        <row r="48">
          <cell r="M48">
            <v>4</v>
          </cell>
        </row>
        <row r="49">
          <cell r="M49">
            <v>5</v>
          </cell>
        </row>
        <row r="50">
          <cell r="M50">
            <v>6</v>
          </cell>
        </row>
        <row r="51">
          <cell r="M51">
            <v>7</v>
          </cell>
        </row>
        <row r="52">
          <cell r="M52">
            <v>8</v>
          </cell>
        </row>
        <row r="55">
          <cell r="M55">
            <v>9</v>
          </cell>
        </row>
        <row r="56">
          <cell r="M56">
            <v>10</v>
          </cell>
        </row>
        <row r="57">
          <cell r="M57">
            <v>11</v>
          </cell>
        </row>
        <row r="58">
          <cell r="M58">
            <v>12</v>
          </cell>
        </row>
        <row r="59">
          <cell r="M59">
            <v>13</v>
          </cell>
        </row>
        <row r="62">
          <cell r="M62">
            <v>14</v>
          </cell>
        </row>
        <row r="63">
          <cell r="M63">
            <v>15</v>
          </cell>
        </row>
        <row r="64">
          <cell r="M64">
            <v>16</v>
          </cell>
        </row>
        <row r="65">
          <cell r="M65">
            <v>17</v>
          </cell>
        </row>
        <row r="66">
          <cell r="M66">
            <v>18</v>
          </cell>
        </row>
        <row r="70">
          <cell r="M70">
            <v>19</v>
          </cell>
        </row>
        <row r="71">
          <cell r="M71">
            <v>20</v>
          </cell>
        </row>
        <row r="100">
          <cell r="O100">
            <v>0</v>
          </cell>
          <cell r="Q100">
            <v>0</v>
          </cell>
        </row>
        <row r="110">
          <cell r="O110">
            <v>1.1800000000000001E-3</v>
          </cell>
          <cell r="Q110">
            <v>2.0129999999999999E-2</v>
          </cell>
        </row>
        <row r="116">
          <cell r="O116">
            <v>2.01E-2</v>
          </cell>
        </row>
        <row r="118">
          <cell r="O118">
            <v>-2.503E-2</v>
          </cell>
          <cell r="Q118">
            <v>-1.23E-3</v>
          </cell>
        </row>
        <row r="120">
          <cell r="O120">
            <v>0</v>
          </cell>
        </row>
        <row r="122">
          <cell r="O122">
            <v>-4.1000000000000003E-3</v>
          </cell>
        </row>
        <row r="133">
          <cell r="M133">
            <v>1909011000</v>
          </cell>
          <cell r="O133">
            <v>71598689</v>
          </cell>
        </row>
        <row r="136">
          <cell r="M136">
            <v>109879303</v>
          </cell>
          <cell r="O136">
            <v>4786499</v>
          </cell>
        </row>
        <row r="139">
          <cell r="O139">
            <v>68971241</v>
          </cell>
        </row>
        <row r="142">
          <cell r="O142">
            <v>4500</v>
          </cell>
        </row>
        <row r="151">
          <cell r="O151">
            <v>55618</v>
          </cell>
        </row>
        <row r="152">
          <cell r="O152">
            <v>54587</v>
          </cell>
        </row>
        <row r="153">
          <cell r="O153">
            <v>57093</v>
          </cell>
        </row>
        <row r="154">
          <cell r="O154">
            <v>55989</v>
          </cell>
        </row>
        <row r="155">
          <cell r="O155">
            <v>58583</v>
          </cell>
        </row>
        <row r="156">
          <cell r="O156">
            <v>72619</v>
          </cell>
        </row>
        <row r="157">
          <cell r="O157">
            <v>69053</v>
          </cell>
        </row>
        <row r="158">
          <cell r="O158">
            <v>70289</v>
          </cell>
        </row>
        <row r="159">
          <cell r="O159">
            <v>70745</v>
          </cell>
        </row>
        <row r="160">
          <cell r="O160">
            <v>69742</v>
          </cell>
        </row>
        <row r="161">
          <cell r="O161">
            <v>56625</v>
          </cell>
        </row>
        <row r="162">
          <cell r="O162">
            <v>56514</v>
          </cell>
        </row>
        <row r="163">
          <cell r="O163">
            <v>59021</v>
          </cell>
        </row>
        <row r="164">
          <cell r="O164">
            <v>70651</v>
          </cell>
        </row>
        <row r="165">
          <cell r="O165">
            <v>66257</v>
          </cell>
        </row>
        <row r="166">
          <cell r="O166">
            <v>61762</v>
          </cell>
        </row>
        <row r="167">
          <cell r="O167">
            <v>58610</v>
          </cell>
        </row>
        <row r="168">
          <cell r="O168">
            <v>51014</v>
          </cell>
        </row>
        <row r="169">
          <cell r="O169">
            <v>50094</v>
          </cell>
        </row>
        <row r="170">
          <cell r="O170">
            <v>61324</v>
          </cell>
        </row>
        <row r="171">
          <cell r="O171">
            <v>64326</v>
          </cell>
        </row>
        <row r="172">
          <cell r="O172">
            <v>68072</v>
          </cell>
        </row>
        <row r="173">
          <cell r="O173">
            <v>68409</v>
          </cell>
        </row>
        <row r="174">
          <cell r="O174">
            <v>69340</v>
          </cell>
        </row>
        <row r="175">
          <cell r="O175">
            <v>65399</v>
          </cell>
        </row>
        <row r="176">
          <cell r="O176">
            <v>62370</v>
          </cell>
        </row>
        <row r="177">
          <cell r="O177">
            <v>71963</v>
          </cell>
        </row>
        <row r="178">
          <cell r="O178">
            <v>92580</v>
          </cell>
        </row>
        <row r="179">
          <cell r="O179">
            <v>73612</v>
          </cell>
        </row>
        <row r="180">
          <cell r="O180">
            <v>75222</v>
          </cell>
        </row>
        <row r="259">
          <cell r="O259">
            <v>0</v>
          </cell>
        </row>
        <row r="262">
          <cell r="O262">
            <v>0</v>
          </cell>
        </row>
        <row r="265">
          <cell r="O265">
            <v>0</v>
          </cell>
        </row>
        <row r="268">
          <cell r="O268">
            <v>0</v>
          </cell>
        </row>
        <row r="269">
          <cell r="O269">
            <v>0</v>
          </cell>
        </row>
        <row r="271">
          <cell r="O271">
            <v>3500</v>
          </cell>
        </row>
        <row r="272">
          <cell r="O272">
            <v>13182.6</v>
          </cell>
        </row>
        <row r="274">
          <cell r="O274">
            <v>0</v>
          </cell>
        </row>
        <row r="277">
          <cell r="O277">
            <v>0</v>
          </cell>
        </row>
        <row r="280">
          <cell r="O280">
            <v>0</v>
          </cell>
        </row>
        <row r="283">
          <cell r="O283">
            <v>0</v>
          </cell>
        </row>
        <row r="296">
          <cell r="G296">
            <v>0</v>
          </cell>
          <cell r="I296">
            <v>0</v>
          </cell>
          <cell r="K296">
            <v>0</v>
          </cell>
          <cell r="M296">
            <v>0</v>
          </cell>
          <cell r="O296">
            <v>0</v>
          </cell>
          <cell r="Q296">
            <v>0</v>
          </cell>
        </row>
        <row r="306">
          <cell r="I306">
            <v>0</v>
          </cell>
          <cell r="K306">
            <v>0</v>
          </cell>
        </row>
        <row r="316">
          <cell r="K316">
            <v>0</v>
          </cell>
          <cell r="M316">
            <v>0</v>
          </cell>
          <cell r="O316">
            <v>0</v>
          </cell>
          <cell r="Q316">
            <v>0</v>
          </cell>
        </row>
        <row r="318">
          <cell r="K318">
            <v>0</v>
          </cell>
          <cell r="M318">
            <v>0</v>
          </cell>
          <cell r="O318">
            <v>0</v>
          </cell>
          <cell r="Q318">
            <v>0</v>
          </cell>
        </row>
        <row r="328">
          <cell r="K328">
            <v>0</v>
          </cell>
          <cell r="M328">
            <v>0</v>
          </cell>
        </row>
        <row r="330">
          <cell r="K330">
            <v>0</v>
          </cell>
          <cell r="M330">
            <v>0</v>
          </cell>
        </row>
        <row r="345">
          <cell r="M345">
            <v>0</v>
          </cell>
          <cell r="O345">
            <v>0</v>
          </cell>
        </row>
        <row r="347">
          <cell r="K347">
            <v>180189000</v>
          </cell>
          <cell r="M347">
            <v>0</v>
          </cell>
          <cell r="O347">
            <v>7692007.3200000003</v>
          </cell>
        </row>
        <row r="349">
          <cell r="K349">
            <v>0</v>
          </cell>
          <cell r="M349">
            <v>0</v>
          </cell>
          <cell r="O349">
            <v>0</v>
          </cell>
        </row>
        <row r="355">
          <cell r="K355">
            <v>145395000</v>
          </cell>
          <cell r="M355">
            <v>0</v>
          </cell>
          <cell r="O355">
            <v>5898152.6699999999</v>
          </cell>
        </row>
        <row r="362">
          <cell r="K362">
            <v>0</v>
          </cell>
          <cell r="M362">
            <v>0</v>
          </cell>
          <cell r="O362">
            <v>0</v>
          </cell>
        </row>
        <row r="364">
          <cell r="K364">
            <v>3622984</v>
          </cell>
          <cell r="M364">
            <v>0</v>
          </cell>
          <cell r="O364">
            <v>338534.34</v>
          </cell>
        </row>
        <row r="370">
          <cell r="K370">
            <v>0</v>
          </cell>
          <cell r="M370">
            <v>0</v>
          </cell>
          <cell r="O370">
            <v>0</v>
          </cell>
        </row>
        <row r="383">
          <cell r="M383">
            <v>0</v>
          </cell>
        </row>
        <row r="385">
          <cell r="M385">
            <v>0</v>
          </cell>
        </row>
        <row r="387">
          <cell r="M387">
            <v>0</v>
          </cell>
        </row>
        <row r="389">
          <cell r="O389">
            <v>0</v>
          </cell>
        </row>
        <row r="391">
          <cell r="M391">
            <v>0</v>
          </cell>
          <cell r="O391">
            <v>0</v>
          </cell>
        </row>
        <row r="406">
          <cell r="M406">
            <v>409909.69</v>
          </cell>
        </row>
        <row r="408">
          <cell r="M408">
            <v>201457.04</v>
          </cell>
        </row>
        <row r="410">
          <cell r="M410">
            <v>11913.36</v>
          </cell>
        </row>
        <row r="412">
          <cell r="M412">
            <v>35686.78</v>
          </cell>
        </row>
        <row r="414">
          <cell r="M414">
            <v>220.03</v>
          </cell>
        </row>
        <row r="416">
          <cell r="M416">
            <v>6.72</v>
          </cell>
        </row>
        <row r="418">
          <cell r="M418">
            <v>2.95</v>
          </cell>
        </row>
        <row r="424">
          <cell r="M424">
            <v>0</v>
          </cell>
        </row>
        <row r="433">
          <cell r="M433">
            <v>1220732.58</v>
          </cell>
          <cell r="O433">
            <v>10989.78</v>
          </cell>
        </row>
      </sheetData>
      <sheetData sheetId="2"/>
      <sheetData sheetId="3" refreshError="1">
        <row r="5">
          <cell r="J5">
            <v>38504</v>
          </cell>
          <cell r="K5">
            <v>38473</v>
          </cell>
          <cell r="L5">
            <v>38443</v>
          </cell>
          <cell r="M5">
            <v>38412</v>
          </cell>
          <cell r="N5">
            <v>38384</v>
          </cell>
          <cell r="O5">
            <v>38353</v>
          </cell>
          <cell r="P5">
            <v>38322</v>
          </cell>
          <cell r="Q5">
            <v>38292</v>
          </cell>
          <cell r="R5">
            <v>38261</v>
          </cell>
          <cell r="S5">
            <v>38231</v>
          </cell>
          <cell r="T5">
            <v>38200</v>
          </cell>
          <cell r="U5">
            <v>38169</v>
          </cell>
          <cell r="V5">
            <v>38139</v>
          </cell>
          <cell r="W5">
            <v>38108</v>
          </cell>
          <cell r="X5">
            <v>38078</v>
          </cell>
          <cell r="Y5">
            <v>38047</v>
          </cell>
          <cell r="Z5">
            <v>38018</v>
          </cell>
          <cell r="AA5">
            <v>37987</v>
          </cell>
          <cell r="AB5">
            <v>37956</v>
          </cell>
          <cell r="AC5">
            <v>37926</v>
          </cell>
          <cell r="AD5">
            <v>37895</v>
          </cell>
          <cell r="AE5">
            <v>37865</v>
          </cell>
          <cell r="AF5">
            <v>37834</v>
          </cell>
          <cell r="AG5">
            <v>37803</v>
          </cell>
          <cell r="AH5">
            <v>37773</v>
          </cell>
          <cell r="AJ5">
            <v>38473</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J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J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J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J10">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J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J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J16">
            <v>0</v>
          </cell>
        </row>
        <row r="17">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J17">
            <v>0</v>
          </cell>
        </row>
        <row r="18">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J18">
            <v>0</v>
          </cell>
        </row>
        <row r="19">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J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J20">
            <v>0</v>
          </cell>
        </row>
        <row r="21">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J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J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J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J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J25">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J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J28">
            <v>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J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J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J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J32">
            <v>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J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J34">
            <v>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J35">
            <v>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J36">
            <v>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J37">
            <v>0</v>
          </cell>
        </row>
        <row r="38">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J38">
            <v>0</v>
          </cell>
        </row>
        <row r="40">
          <cell r="J40">
            <v>419185869</v>
          </cell>
          <cell r="K40">
            <v>348705654</v>
          </cell>
          <cell r="L40">
            <v>445763677</v>
          </cell>
          <cell r="M40">
            <v>501016562</v>
          </cell>
          <cell r="N40">
            <v>569345574</v>
          </cell>
          <cell r="O40">
            <v>697156928</v>
          </cell>
          <cell r="P40">
            <v>338833591</v>
          </cell>
          <cell r="Q40">
            <v>247369974</v>
          </cell>
          <cell r="R40">
            <v>234302586</v>
          </cell>
          <cell r="S40">
            <v>348643287</v>
          </cell>
          <cell r="T40">
            <v>378399000</v>
          </cell>
          <cell r="U40">
            <v>386762447</v>
          </cell>
          <cell r="V40">
            <v>294265744</v>
          </cell>
          <cell r="W40">
            <v>231025040</v>
          </cell>
          <cell r="X40">
            <v>274732486</v>
          </cell>
          <cell r="Y40">
            <v>323105410</v>
          </cell>
          <cell r="Z40">
            <v>370514475</v>
          </cell>
          <cell r="AA40">
            <v>435684653</v>
          </cell>
          <cell r="AB40">
            <v>325161377</v>
          </cell>
          <cell r="AC40">
            <v>232496144</v>
          </cell>
          <cell r="AD40">
            <v>237819479</v>
          </cell>
          <cell r="AE40">
            <v>325651647</v>
          </cell>
          <cell r="AF40">
            <v>386600461</v>
          </cell>
          <cell r="AG40">
            <v>367706272</v>
          </cell>
          <cell r="AH40">
            <v>285560751</v>
          </cell>
          <cell r="AJ40">
            <v>348705654</v>
          </cell>
        </row>
        <row r="41">
          <cell r="J41">
            <v>0</v>
          </cell>
          <cell r="K41">
            <v>0</v>
          </cell>
          <cell r="L41">
            <v>0</v>
          </cell>
          <cell r="M41">
            <v>0</v>
          </cell>
          <cell r="N41">
            <v>0</v>
          </cell>
          <cell r="O41">
            <v>0</v>
          </cell>
          <cell r="P41">
            <v>187017460</v>
          </cell>
          <cell r="Q41">
            <v>130677260</v>
          </cell>
          <cell r="R41">
            <v>105630697</v>
          </cell>
          <cell r="S41">
            <v>145665870</v>
          </cell>
          <cell r="T41">
            <v>158019901</v>
          </cell>
          <cell r="U41">
            <v>163493490</v>
          </cell>
          <cell r="V41">
            <v>130265199</v>
          </cell>
          <cell r="W41">
            <v>107535448</v>
          </cell>
          <cell r="X41">
            <v>147043134</v>
          </cell>
          <cell r="Y41">
            <v>183285426</v>
          </cell>
          <cell r="Z41">
            <v>212355642</v>
          </cell>
          <cell r="AA41">
            <v>252839460</v>
          </cell>
          <cell r="AB41">
            <v>176380963</v>
          </cell>
          <cell r="AC41">
            <v>122982733</v>
          </cell>
          <cell r="AD41">
            <v>110735254</v>
          </cell>
          <cell r="AE41">
            <v>137713282</v>
          </cell>
          <cell r="AF41">
            <v>161900687</v>
          </cell>
          <cell r="AG41">
            <v>155843395</v>
          </cell>
          <cell r="AH41">
            <v>126018785</v>
          </cell>
          <cell r="AJ41">
            <v>0</v>
          </cell>
        </row>
        <row r="42">
          <cell r="J42">
            <v>0</v>
          </cell>
          <cell r="K42">
            <v>0</v>
          </cell>
          <cell r="L42">
            <v>0</v>
          </cell>
          <cell r="M42">
            <v>0</v>
          </cell>
          <cell r="N42">
            <v>0</v>
          </cell>
          <cell r="O42">
            <v>0</v>
          </cell>
          <cell r="P42">
            <v>47246145</v>
          </cell>
          <cell r="Q42">
            <v>40186287</v>
          </cell>
          <cell r="R42">
            <v>41619926</v>
          </cell>
          <cell r="S42">
            <v>49389991</v>
          </cell>
          <cell r="T42">
            <v>48417009</v>
          </cell>
          <cell r="U42">
            <v>48270259</v>
          </cell>
          <cell r="V42">
            <v>43695002</v>
          </cell>
          <cell r="W42">
            <v>38110692</v>
          </cell>
          <cell r="X42">
            <v>41573683</v>
          </cell>
          <cell r="Y42">
            <v>44536855</v>
          </cell>
          <cell r="Z42">
            <v>48292708</v>
          </cell>
          <cell r="AA42">
            <v>53736782</v>
          </cell>
          <cell r="AB42">
            <v>45298617</v>
          </cell>
          <cell r="AC42">
            <v>39756532</v>
          </cell>
          <cell r="AD42">
            <v>40417272</v>
          </cell>
          <cell r="AE42">
            <v>47624041</v>
          </cell>
          <cell r="AF42">
            <v>48928479</v>
          </cell>
          <cell r="AG42">
            <v>47279397</v>
          </cell>
          <cell r="AH42">
            <v>42290163</v>
          </cell>
          <cell r="AJ42">
            <v>0</v>
          </cell>
        </row>
        <row r="43">
          <cell r="J43">
            <v>372380652</v>
          </cell>
          <cell r="K43">
            <v>324280804</v>
          </cell>
          <cell r="L43">
            <v>317049048</v>
          </cell>
          <cell r="M43">
            <v>328417951</v>
          </cell>
          <cell r="N43">
            <v>347166583</v>
          </cell>
          <cell r="O43">
            <v>381363518</v>
          </cell>
          <cell r="P43">
            <v>293808944</v>
          </cell>
          <cell r="Q43">
            <v>265077677</v>
          </cell>
          <cell r="R43">
            <v>291077918</v>
          </cell>
          <cell r="S43">
            <v>349085244</v>
          </cell>
          <cell r="T43">
            <v>342282631</v>
          </cell>
          <cell r="U43">
            <v>354059066</v>
          </cell>
          <cell r="V43">
            <v>313710971</v>
          </cell>
          <cell r="W43">
            <v>274988572</v>
          </cell>
          <cell r="X43">
            <v>268458345</v>
          </cell>
          <cell r="Y43">
            <v>271136290</v>
          </cell>
          <cell r="Z43">
            <v>286022529</v>
          </cell>
          <cell r="AA43">
            <v>309144140</v>
          </cell>
          <cell r="AB43">
            <v>295817234</v>
          </cell>
          <cell r="AC43">
            <v>268684707</v>
          </cell>
          <cell r="AD43">
            <v>284450933</v>
          </cell>
          <cell r="AE43">
            <v>337248054</v>
          </cell>
          <cell r="AF43">
            <v>350751861</v>
          </cell>
          <cell r="AG43">
            <v>348604623</v>
          </cell>
          <cell r="AH43">
            <v>314645846</v>
          </cell>
          <cell r="AJ43">
            <v>324280804</v>
          </cell>
        </row>
        <row r="44">
          <cell r="J44">
            <v>458061348</v>
          </cell>
          <cell r="K44">
            <v>444606417</v>
          </cell>
          <cell r="L44">
            <v>422222985</v>
          </cell>
          <cell r="M44">
            <v>427612535</v>
          </cell>
          <cell r="N44">
            <v>428298939</v>
          </cell>
          <cell r="O44">
            <v>426048278</v>
          </cell>
          <cell r="P44">
            <v>458919475</v>
          </cell>
          <cell r="Q44">
            <v>453189558</v>
          </cell>
          <cell r="R44">
            <v>456071954</v>
          </cell>
          <cell r="S44">
            <v>499347424</v>
          </cell>
          <cell r="T44">
            <v>461003541</v>
          </cell>
          <cell r="U44">
            <v>462838983</v>
          </cell>
          <cell r="V44">
            <v>464770845</v>
          </cell>
          <cell r="W44">
            <v>451662695</v>
          </cell>
          <cell r="X44">
            <v>440391952</v>
          </cell>
          <cell r="Y44">
            <v>424591402</v>
          </cell>
          <cell r="Z44">
            <v>429479422</v>
          </cell>
          <cell r="AA44">
            <v>420144187</v>
          </cell>
          <cell r="AB44">
            <v>436070806</v>
          </cell>
          <cell r="AC44">
            <v>438159483</v>
          </cell>
          <cell r="AD44">
            <v>449486108</v>
          </cell>
          <cell r="AE44">
            <v>471797149</v>
          </cell>
          <cell r="AF44">
            <v>464635083</v>
          </cell>
          <cell r="AG44">
            <v>454449553</v>
          </cell>
          <cell r="AH44">
            <v>459414836</v>
          </cell>
          <cell r="AJ44">
            <v>444606417</v>
          </cell>
        </row>
        <row r="45">
          <cell r="J45">
            <v>41051753</v>
          </cell>
          <cell r="K45">
            <v>40464689</v>
          </cell>
          <cell r="L45">
            <v>44400053</v>
          </cell>
          <cell r="M45">
            <v>47524035</v>
          </cell>
          <cell r="N45">
            <v>47036276</v>
          </cell>
          <cell r="O45">
            <v>49062950</v>
          </cell>
          <cell r="P45">
            <v>46726057</v>
          </cell>
          <cell r="Q45">
            <v>45725982</v>
          </cell>
          <cell r="R45">
            <v>41653502</v>
          </cell>
          <cell r="S45">
            <v>43540838</v>
          </cell>
          <cell r="T45">
            <v>41471734</v>
          </cell>
          <cell r="U45">
            <v>37636971</v>
          </cell>
          <cell r="V45">
            <v>43029626</v>
          </cell>
          <cell r="W45">
            <v>40748396</v>
          </cell>
          <cell r="X45">
            <v>45915756</v>
          </cell>
          <cell r="Y45">
            <v>48922730</v>
          </cell>
          <cell r="Z45">
            <v>48620235</v>
          </cell>
          <cell r="AA45">
            <v>50986883</v>
          </cell>
          <cell r="AB45">
            <v>44827516</v>
          </cell>
          <cell r="AC45">
            <v>43922254</v>
          </cell>
          <cell r="AD45">
            <v>40646644</v>
          </cell>
          <cell r="AE45">
            <v>41312924</v>
          </cell>
          <cell r="AF45">
            <v>41079125</v>
          </cell>
          <cell r="AG45">
            <v>35841365</v>
          </cell>
          <cell r="AH45">
            <v>41919123</v>
          </cell>
          <cell r="AJ45">
            <v>40464689</v>
          </cell>
        </row>
        <row r="46">
          <cell r="J46">
            <v>4262471</v>
          </cell>
          <cell r="K46">
            <v>4188599</v>
          </cell>
          <cell r="L46">
            <v>4576520</v>
          </cell>
          <cell r="M46">
            <v>5116286</v>
          </cell>
          <cell r="N46">
            <v>5106227</v>
          </cell>
          <cell r="O46">
            <v>5886500</v>
          </cell>
          <cell r="P46">
            <v>6100235</v>
          </cell>
          <cell r="Q46">
            <v>5559259</v>
          </cell>
          <cell r="R46">
            <v>5248977</v>
          </cell>
          <cell r="S46">
            <v>4857934</v>
          </cell>
          <cell r="T46">
            <v>4326706</v>
          </cell>
          <cell r="U46">
            <v>4270886</v>
          </cell>
          <cell r="V46">
            <v>4058532</v>
          </cell>
          <cell r="W46">
            <v>4076931</v>
          </cell>
          <cell r="X46">
            <v>4498007</v>
          </cell>
          <cell r="Y46">
            <v>5068226</v>
          </cell>
          <cell r="Z46">
            <v>5099089</v>
          </cell>
          <cell r="AA46">
            <v>5586954</v>
          </cell>
          <cell r="AB46">
            <v>6475862</v>
          </cell>
          <cell r="AC46">
            <v>5754170</v>
          </cell>
          <cell r="AD46">
            <v>5380564</v>
          </cell>
          <cell r="AE46">
            <v>4815634</v>
          </cell>
          <cell r="AF46">
            <v>4515600</v>
          </cell>
          <cell r="AG46">
            <v>4347822</v>
          </cell>
          <cell r="AH46">
            <v>4219468</v>
          </cell>
          <cell r="AJ46">
            <v>4188599</v>
          </cell>
        </row>
        <row r="47">
          <cell r="J47">
            <v>125487281</v>
          </cell>
          <cell r="K47">
            <v>113342398</v>
          </cell>
          <cell r="L47">
            <v>108088969</v>
          </cell>
          <cell r="M47">
            <v>109633801</v>
          </cell>
          <cell r="N47">
            <v>116675357</v>
          </cell>
          <cell r="O47">
            <v>121239038</v>
          </cell>
          <cell r="P47">
            <v>112691610</v>
          </cell>
          <cell r="Q47">
            <v>102228229</v>
          </cell>
          <cell r="R47">
            <v>115200135</v>
          </cell>
          <cell r="S47">
            <v>144121891</v>
          </cell>
          <cell r="T47">
            <v>129564720</v>
          </cell>
          <cell r="U47">
            <v>133066066</v>
          </cell>
          <cell r="V47">
            <v>120648071</v>
          </cell>
          <cell r="W47">
            <v>107652260</v>
          </cell>
          <cell r="X47">
            <v>105198162</v>
          </cell>
          <cell r="Y47">
            <v>107745101</v>
          </cell>
          <cell r="Z47">
            <v>112111053</v>
          </cell>
          <cell r="AA47">
            <v>114687368</v>
          </cell>
          <cell r="AB47">
            <v>114672698</v>
          </cell>
          <cell r="AC47">
            <v>102604299</v>
          </cell>
          <cell r="AD47">
            <v>113731529</v>
          </cell>
          <cell r="AE47">
            <v>139719175</v>
          </cell>
          <cell r="AF47">
            <v>131312225</v>
          </cell>
          <cell r="AG47">
            <v>130832395</v>
          </cell>
          <cell r="AH47">
            <v>118066259</v>
          </cell>
          <cell r="AJ47">
            <v>113342398</v>
          </cell>
        </row>
        <row r="48">
          <cell r="J48">
            <v>7328650</v>
          </cell>
          <cell r="K48">
            <v>6469062</v>
          </cell>
          <cell r="L48">
            <v>6792070</v>
          </cell>
          <cell r="M48">
            <v>6881070</v>
          </cell>
          <cell r="N48">
            <v>7269258</v>
          </cell>
          <cell r="O48">
            <v>7914433</v>
          </cell>
          <cell r="P48">
            <v>7079236</v>
          </cell>
          <cell r="Q48">
            <v>6357690</v>
          </cell>
          <cell r="R48">
            <v>6642771</v>
          </cell>
          <cell r="S48">
            <v>7389553</v>
          </cell>
          <cell r="T48">
            <v>6971102</v>
          </cell>
          <cell r="U48">
            <v>7565122</v>
          </cell>
          <cell r="V48">
            <v>6949076</v>
          </cell>
          <cell r="W48">
            <v>6410850</v>
          </cell>
          <cell r="X48">
            <v>6695783</v>
          </cell>
          <cell r="Y48">
            <v>6747031</v>
          </cell>
          <cell r="Z48">
            <v>7199795</v>
          </cell>
          <cell r="AA48">
            <v>7768520</v>
          </cell>
          <cell r="AB48">
            <v>7369886</v>
          </cell>
          <cell r="AC48">
            <v>6658170</v>
          </cell>
          <cell r="AD48">
            <v>6805989</v>
          </cell>
          <cell r="AE48">
            <v>7386413</v>
          </cell>
          <cell r="AF48">
            <v>7203842</v>
          </cell>
          <cell r="AG48">
            <v>7939602</v>
          </cell>
          <cell r="AH48">
            <v>7056039</v>
          </cell>
          <cell r="AJ48">
            <v>6469062</v>
          </cell>
        </row>
        <row r="49">
          <cell r="J49">
            <v>183979876</v>
          </cell>
          <cell r="K49">
            <v>155410564</v>
          </cell>
          <cell r="L49">
            <v>143248112</v>
          </cell>
          <cell r="M49">
            <v>155191874</v>
          </cell>
          <cell r="N49">
            <v>148130189</v>
          </cell>
          <cell r="O49">
            <v>167978825</v>
          </cell>
          <cell r="P49">
            <v>165283240</v>
          </cell>
          <cell r="Q49">
            <v>147678143</v>
          </cell>
          <cell r="R49">
            <v>151622300</v>
          </cell>
          <cell r="S49">
            <v>170317962</v>
          </cell>
          <cell r="T49">
            <v>206103593</v>
          </cell>
          <cell r="U49">
            <v>206577568</v>
          </cell>
          <cell r="V49">
            <v>185328431</v>
          </cell>
          <cell r="W49">
            <v>156323385</v>
          </cell>
          <cell r="X49">
            <v>144067280</v>
          </cell>
          <cell r="Y49">
            <v>156153907</v>
          </cell>
          <cell r="Z49">
            <v>148886597</v>
          </cell>
          <cell r="AA49">
            <v>169171204</v>
          </cell>
          <cell r="AB49">
            <v>160730705</v>
          </cell>
          <cell r="AC49">
            <v>145186498</v>
          </cell>
          <cell r="AD49">
            <v>145552985</v>
          </cell>
          <cell r="AE49">
            <v>160928684</v>
          </cell>
          <cell r="AF49">
            <v>197224462</v>
          </cell>
          <cell r="AG49">
            <v>197887348</v>
          </cell>
          <cell r="AH49">
            <v>177593886</v>
          </cell>
          <cell r="AJ49">
            <v>155410564</v>
          </cell>
        </row>
        <row r="50">
          <cell r="J50">
            <v>47416165</v>
          </cell>
          <cell r="K50">
            <v>30440713</v>
          </cell>
          <cell r="L50">
            <v>22512344</v>
          </cell>
          <cell r="M50">
            <v>92175162</v>
          </cell>
          <cell r="N50">
            <v>24038192</v>
          </cell>
          <cell r="O50">
            <v>65549101</v>
          </cell>
          <cell r="P50">
            <v>39038402</v>
          </cell>
          <cell r="Q50">
            <v>28193420</v>
          </cell>
          <cell r="R50">
            <v>101363630</v>
          </cell>
          <cell r="S50">
            <v>105870609</v>
          </cell>
          <cell r="T50">
            <v>90807833</v>
          </cell>
          <cell r="U50">
            <v>75762478</v>
          </cell>
          <cell r="V50">
            <v>96792375</v>
          </cell>
          <cell r="W50">
            <v>74579615</v>
          </cell>
          <cell r="X50">
            <v>5032100</v>
          </cell>
          <cell r="Y50">
            <v>12132019</v>
          </cell>
          <cell r="Z50">
            <v>8176886</v>
          </cell>
          <cell r="AA50">
            <v>33597823</v>
          </cell>
          <cell r="AB50">
            <v>191745071</v>
          </cell>
          <cell r="AC50">
            <v>168343361</v>
          </cell>
          <cell r="AD50">
            <v>108029900</v>
          </cell>
          <cell r="AE50">
            <v>126664640</v>
          </cell>
          <cell r="AF50">
            <v>120205704</v>
          </cell>
          <cell r="AG50">
            <v>136637911</v>
          </cell>
          <cell r="AH50">
            <v>195872184</v>
          </cell>
          <cell r="AJ50">
            <v>30440713</v>
          </cell>
        </row>
        <row r="51">
          <cell r="J51">
            <v>175947600</v>
          </cell>
          <cell r="K51">
            <v>185927700</v>
          </cell>
          <cell r="L51">
            <v>252458500</v>
          </cell>
          <cell r="M51">
            <v>361648800</v>
          </cell>
          <cell r="N51">
            <v>338225200</v>
          </cell>
          <cell r="O51">
            <v>382468700</v>
          </cell>
          <cell r="P51">
            <v>306898500</v>
          </cell>
          <cell r="Q51">
            <v>229405800</v>
          </cell>
          <cell r="R51">
            <v>239473700</v>
          </cell>
          <cell r="S51">
            <v>160869100</v>
          </cell>
          <cell r="T51">
            <v>91884000</v>
          </cell>
          <cell r="U51">
            <v>95087000</v>
          </cell>
          <cell r="V51">
            <v>122015000</v>
          </cell>
          <cell r="W51">
            <v>215816700</v>
          </cell>
          <cell r="X51">
            <v>60980400</v>
          </cell>
          <cell r="Y51">
            <v>114610400</v>
          </cell>
          <cell r="Z51">
            <v>201787700</v>
          </cell>
          <cell r="AA51">
            <v>305303400</v>
          </cell>
          <cell r="AB51">
            <v>298712200</v>
          </cell>
          <cell r="AC51">
            <v>216386900</v>
          </cell>
          <cell r="AD51">
            <v>117517800</v>
          </cell>
          <cell r="AE51">
            <v>196707500</v>
          </cell>
          <cell r="AF51">
            <v>172321200</v>
          </cell>
          <cell r="AG51">
            <v>177123200</v>
          </cell>
          <cell r="AH51">
            <v>213774200</v>
          </cell>
          <cell r="AJ51">
            <v>185927700</v>
          </cell>
        </row>
        <row r="53">
          <cell r="J53">
            <v>20464919.199999999</v>
          </cell>
          <cell r="K53">
            <v>17365725.25</v>
          </cell>
          <cell r="L53">
            <v>21638095</v>
          </cell>
          <cell r="M53">
            <v>24070398.18</v>
          </cell>
          <cell r="N53">
            <v>27076220.32</v>
          </cell>
          <cell r="O53">
            <v>32710652.719999999</v>
          </cell>
          <cell r="P53">
            <v>16235936.130000001</v>
          </cell>
          <cell r="Q53">
            <v>12499764.76</v>
          </cell>
          <cell r="R53">
            <v>11846860.26</v>
          </cell>
          <cell r="S53">
            <v>16936580.149999999</v>
          </cell>
          <cell r="T53">
            <v>18296121.940000001</v>
          </cell>
          <cell r="U53">
            <v>18766331.129999999</v>
          </cell>
          <cell r="V53">
            <v>13809638.060000001</v>
          </cell>
          <cell r="W53">
            <v>10828554.73</v>
          </cell>
          <cell r="X53">
            <v>12787200.060000001</v>
          </cell>
          <cell r="Y53">
            <v>14573396.93</v>
          </cell>
          <cell r="Z53">
            <v>16416466.359999999</v>
          </cell>
          <cell r="AA53">
            <v>18968768.629999999</v>
          </cell>
          <cell r="AB53">
            <v>13553577.619999999</v>
          </cell>
          <cell r="AC53">
            <v>10145911.52</v>
          </cell>
          <cell r="AD53">
            <v>10416325.800000001</v>
          </cell>
          <cell r="AE53">
            <v>13671137.43</v>
          </cell>
          <cell r="AF53">
            <v>16103841.15</v>
          </cell>
          <cell r="AG53">
            <v>15363798</v>
          </cell>
          <cell r="AH53">
            <v>12201239.01</v>
          </cell>
          <cell r="AJ53">
            <v>17365725.25</v>
          </cell>
        </row>
        <row r="54">
          <cell r="J54">
            <v>0</v>
          </cell>
          <cell r="K54">
            <v>0</v>
          </cell>
          <cell r="L54">
            <v>0</v>
          </cell>
          <cell r="M54">
            <v>0</v>
          </cell>
          <cell r="N54">
            <v>0</v>
          </cell>
          <cell r="O54">
            <v>0</v>
          </cell>
          <cell r="P54">
            <v>8597090.8499999996</v>
          </cell>
          <cell r="Q54">
            <v>6347891.0099999998</v>
          </cell>
          <cell r="R54">
            <v>5254660.68</v>
          </cell>
          <cell r="S54">
            <v>7040740.7300000004</v>
          </cell>
          <cell r="T54">
            <v>7614788.9100000001</v>
          </cell>
          <cell r="U54">
            <v>7897212.2199999997</v>
          </cell>
          <cell r="V54">
            <v>6062836.1699999999</v>
          </cell>
          <cell r="W54">
            <v>4954184.3</v>
          </cell>
          <cell r="X54">
            <v>6589052.0300000003</v>
          </cell>
          <cell r="Y54">
            <v>7916898.7599999998</v>
          </cell>
          <cell r="Z54">
            <v>9019161.6899999995</v>
          </cell>
          <cell r="AA54">
            <v>10584124.810000001</v>
          </cell>
          <cell r="AB54">
            <v>7062666.4699999997</v>
          </cell>
          <cell r="AC54">
            <v>5167909.67</v>
          </cell>
          <cell r="AD54">
            <v>4739439.1900000004</v>
          </cell>
          <cell r="AE54">
            <v>5712556.54</v>
          </cell>
          <cell r="AF54">
            <v>6666988.6299999999</v>
          </cell>
          <cell r="AG54">
            <v>6438229.75</v>
          </cell>
          <cell r="AH54">
            <v>5306957.99</v>
          </cell>
          <cell r="AJ54">
            <v>0</v>
          </cell>
        </row>
        <row r="55">
          <cell r="J55">
            <v>0</v>
          </cell>
          <cell r="K55">
            <v>0</v>
          </cell>
          <cell r="L55">
            <v>0</v>
          </cell>
          <cell r="M55">
            <v>0</v>
          </cell>
          <cell r="N55">
            <v>0</v>
          </cell>
          <cell r="O55">
            <v>0</v>
          </cell>
          <cell r="P55">
            <v>2476991.7999999998</v>
          </cell>
          <cell r="Q55">
            <v>2166741.9500000002</v>
          </cell>
          <cell r="R55">
            <v>2213519.6800000002</v>
          </cell>
          <cell r="S55">
            <v>2554650.6800000002</v>
          </cell>
          <cell r="T55">
            <v>2508296.89</v>
          </cell>
          <cell r="U55">
            <v>2520785.88</v>
          </cell>
          <cell r="V55">
            <v>2144159.11</v>
          </cell>
          <cell r="W55">
            <v>1878857.98</v>
          </cell>
          <cell r="X55">
            <v>2081555.91</v>
          </cell>
          <cell r="Y55">
            <v>2205114.86</v>
          </cell>
          <cell r="Z55">
            <v>2356621.9900000002</v>
          </cell>
          <cell r="AA55">
            <v>2566479.7999999998</v>
          </cell>
          <cell r="AB55">
            <v>2053377.71</v>
          </cell>
          <cell r="AC55">
            <v>1846341.8</v>
          </cell>
          <cell r="AD55">
            <v>1863665.61</v>
          </cell>
          <cell r="AE55">
            <v>2122990.71</v>
          </cell>
          <cell r="AF55">
            <v>2180389.6</v>
          </cell>
          <cell r="AG55">
            <v>2124817.77</v>
          </cell>
          <cell r="AH55">
            <v>1914698.84</v>
          </cell>
          <cell r="AJ55">
            <v>0</v>
          </cell>
        </row>
        <row r="56">
          <cell r="J56">
            <v>16762352.449999999</v>
          </cell>
          <cell r="K56">
            <v>15308596.16</v>
          </cell>
          <cell r="L56">
            <v>15214367.99</v>
          </cell>
          <cell r="M56">
            <v>15689268.09</v>
          </cell>
          <cell r="N56">
            <v>16449577.039999999</v>
          </cell>
          <cell r="O56">
            <v>17457219.140000001</v>
          </cell>
          <cell r="P56">
            <v>13614619.1</v>
          </cell>
          <cell r="Q56">
            <v>12426107.529999999</v>
          </cell>
          <cell r="R56">
            <v>13444904.050000001</v>
          </cell>
          <cell r="S56">
            <v>15716397.289999999</v>
          </cell>
          <cell r="T56">
            <v>15467415.310000001</v>
          </cell>
          <cell r="U56">
            <v>15925212.710000001</v>
          </cell>
          <cell r="V56">
            <v>13397413.109999999</v>
          </cell>
          <cell r="W56">
            <v>11725292.460000001</v>
          </cell>
          <cell r="X56">
            <v>11796703.73</v>
          </cell>
          <cell r="Y56">
            <v>11884037</v>
          </cell>
          <cell r="Z56">
            <v>12421394.130000001</v>
          </cell>
          <cell r="AA56">
            <v>13020573.310000001</v>
          </cell>
          <cell r="AB56">
            <v>11786006.59</v>
          </cell>
          <cell r="AC56">
            <v>10807855.85</v>
          </cell>
          <cell r="AD56">
            <v>11334372.619999999</v>
          </cell>
          <cell r="AE56">
            <v>13056567.27</v>
          </cell>
          <cell r="AF56">
            <v>13629194.84</v>
          </cell>
          <cell r="AG56">
            <v>13486996.960000001</v>
          </cell>
          <cell r="AH56">
            <v>12382154.48</v>
          </cell>
          <cell r="AJ56">
            <v>15308596.16</v>
          </cell>
        </row>
        <row r="57">
          <cell r="J57">
            <v>15161827.52</v>
          </cell>
          <cell r="K57">
            <v>14922702.85</v>
          </cell>
          <cell r="L57">
            <v>14434318.5</v>
          </cell>
          <cell r="M57">
            <v>14553985.210000001</v>
          </cell>
          <cell r="N57">
            <v>14585415.550000001</v>
          </cell>
          <cell r="O57">
            <v>14544691.43</v>
          </cell>
          <cell r="P57">
            <v>16228258.310000001</v>
          </cell>
          <cell r="Q57">
            <v>16109820.720000001</v>
          </cell>
          <cell r="R57">
            <v>16144608.42</v>
          </cell>
          <cell r="S57">
            <v>17514338.16</v>
          </cell>
          <cell r="T57">
            <v>16210790.74</v>
          </cell>
          <cell r="U57">
            <v>16516014.5</v>
          </cell>
          <cell r="V57">
            <v>15490355.6</v>
          </cell>
          <cell r="W57">
            <v>14860339.189999999</v>
          </cell>
          <cell r="X57">
            <v>14756612.470000001</v>
          </cell>
          <cell r="Y57">
            <v>14289022.6</v>
          </cell>
          <cell r="Z57">
            <v>14254704.07</v>
          </cell>
          <cell r="AA57">
            <v>14021779.699999999</v>
          </cell>
          <cell r="AB57">
            <v>13209185.85</v>
          </cell>
          <cell r="AC57">
            <v>13295197.77</v>
          </cell>
          <cell r="AD57">
            <v>13580499.279999999</v>
          </cell>
          <cell r="AE57">
            <v>14148245.59</v>
          </cell>
          <cell r="AF57">
            <v>13826937.779999999</v>
          </cell>
          <cell r="AG57">
            <v>13904196.369999999</v>
          </cell>
          <cell r="AH57">
            <v>14025518.91</v>
          </cell>
          <cell r="AJ57">
            <v>14922702.85</v>
          </cell>
        </row>
        <row r="58">
          <cell r="J58">
            <v>1693967.76</v>
          </cell>
          <cell r="K58">
            <v>1694971.61</v>
          </cell>
          <cell r="L58">
            <v>1786429.53</v>
          </cell>
          <cell r="M58">
            <v>1856084.55</v>
          </cell>
          <cell r="N58">
            <v>1865461.74</v>
          </cell>
          <cell r="O58">
            <v>1902369.67</v>
          </cell>
          <cell r="P58">
            <v>1855681.63</v>
          </cell>
          <cell r="Q58">
            <v>1820696.73</v>
          </cell>
          <cell r="R58">
            <v>1627570.74</v>
          </cell>
          <cell r="S58">
            <v>1782834.14</v>
          </cell>
          <cell r="T58">
            <v>1673394.55</v>
          </cell>
          <cell r="U58">
            <v>1561829.26</v>
          </cell>
          <cell r="V58">
            <v>1650612.2</v>
          </cell>
          <cell r="W58">
            <v>1567085.68</v>
          </cell>
          <cell r="X58">
            <v>1719595.97</v>
          </cell>
          <cell r="Y58">
            <v>1800306.29</v>
          </cell>
          <cell r="Z58">
            <v>1768195.58</v>
          </cell>
          <cell r="AA58">
            <v>1861713.47</v>
          </cell>
          <cell r="AB58">
            <v>1533159.98</v>
          </cell>
          <cell r="AC58">
            <v>1507831.41</v>
          </cell>
          <cell r="AD58">
            <v>1372766.57</v>
          </cell>
          <cell r="AE58">
            <v>1433965.68</v>
          </cell>
          <cell r="AF58">
            <v>1411530.95</v>
          </cell>
          <cell r="AG58">
            <v>1266717.24</v>
          </cell>
          <cell r="AH58">
            <v>1431675.53</v>
          </cell>
          <cell r="AJ58">
            <v>1694971.61</v>
          </cell>
        </row>
        <row r="59">
          <cell r="J59">
            <v>751629.42</v>
          </cell>
          <cell r="K59">
            <v>668689.89</v>
          </cell>
          <cell r="L59">
            <v>706333.88</v>
          </cell>
          <cell r="M59">
            <v>663018.16</v>
          </cell>
          <cell r="N59">
            <v>747210.15</v>
          </cell>
          <cell r="O59">
            <v>653749.61</v>
          </cell>
          <cell r="P59">
            <v>691547.69</v>
          </cell>
          <cell r="Q59">
            <v>673616.93</v>
          </cell>
          <cell r="R59">
            <v>660472.22</v>
          </cell>
          <cell r="S59">
            <v>672743.96</v>
          </cell>
          <cell r="T59">
            <v>635168.93999999994</v>
          </cell>
          <cell r="U59">
            <v>667839.61</v>
          </cell>
          <cell r="V59">
            <v>620474.04</v>
          </cell>
          <cell r="W59">
            <v>583373.68999999994</v>
          </cell>
          <cell r="X59">
            <v>607165.69999999995</v>
          </cell>
          <cell r="Y59">
            <v>616013.56999999995</v>
          </cell>
          <cell r="Z59">
            <v>626361.01</v>
          </cell>
          <cell r="AA59">
            <v>580256.96</v>
          </cell>
          <cell r="AB59">
            <v>627346.43000000005</v>
          </cell>
          <cell r="AC59">
            <v>596677.65</v>
          </cell>
          <cell r="AD59">
            <v>580907.37</v>
          </cell>
          <cell r="AE59">
            <v>573110.53</v>
          </cell>
          <cell r="AF59">
            <v>566088.62</v>
          </cell>
          <cell r="AG59">
            <v>583640.26</v>
          </cell>
          <cell r="AH59">
            <v>600714.97</v>
          </cell>
          <cell r="AJ59">
            <v>668689.89</v>
          </cell>
        </row>
        <row r="60">
          <cell r="J60">
            <v>4685455.45</v>
          </cell>
          <cell r="K60">
            <v>4466926.6100000003</v>
          </cell>
          <cell r="L60">
            <v>4325219.03</v>
          </cell>
          <cell r="M60">
            <v>4366182.5999999996</v>
          </cell>
          <cell r="N60">
            <v>4650938.8099999996</v>
          </cell>
          <cell r="O60">
            <v>4786841.51</v>
          </cell>
          <cell r="P60">
            <v>4597787.37</v>
          </cell>
          <cell r="Q60">
            <v>4282967.76</v>
          </cell>
          <cell r="R60">
            <v>4778669.6500000004</v>
          </cell>
          <cell r="S60">
            <v>5719904.1600000001</v>
          </cell>
          <cell r="T60">
            <v>5225322.4000000004</v>
          </cell>
          <cell r="U60">
            <v>5235649.3099999996</v>
          </cell>
          <cell r="V60">
            <v>4613826.22</v>
          </cell>
          <cell r="W60">
            <v>4102861.17</v>
          </cell>
          <cell r="X60">
            <v>4118479.74</v>
          </cell>
          <cell r="Y60">
            <v>4172804.5</v>
          </cell>
          <cell r="Z60">
            <v>4276183.84</v>
          </cell>
          <cell r="AA60">
            <v>4292654.4400000004</v>
          </cell>
          <cell r="AB60">
            <v>4022551.11</v>
          </cell>
          <cell r="AC60">
            <v>3700028.35</v>
          </cell>
          <cell r="AD60">
            <v>4051528.83</v>
          </cell>
          <cell r="AE60">
            <v>4777248.38</v>
          </cell>
          <cell r="AF60">
            <v>4570608.97</v>
          </cell>
          <cell r="AG60">
            <v>4429735.13</v>
          </cell>
          <cell r="AH60">
            <v>4127322.49</v>
          </cell>
          <cell r="AJ60">
            <v>4466926.6100000003</v>
          </cell>
        </row>
        <row r="61">
          <cell r="J61">
            <v>280843.3</v>
          </cell>
          <cell r="K61">
            <v>260537.57</v>
          </cell>
          <cell r="L61">
            <v>268048.82</v>
          </cell>
          <cell r="M61">
            <v>271382.88</v>
          </cell>
          <cell r="N61">
            <v>281237.34000000003</v>
          </cell>
          <cell r="O61">
            <v>295130.93</v>
          </cell>
          <cell r="P61">
            <v>299406.58</v>
          </cell>
          <cell r="Q61">
            <v>274408.63</v>
          </cell>
          <cell r="R61">
            <v>283715.43</v>
          </cell>
          <cell r="S61">
            <v>307668.02</v>
          </cell>
          <cell r="T61">
            <v>290728.40999999997</v>
          </cell>
          <cell r="U61">
            <v>314170.81</v>
          </cell>
          <cell r="V61">
            <v>273920.21999999997</v>
          </cell>
          <cell r="W61">
            <v>253748.14</v>
          </cell>
          <cell r="X61">
            <v>267532.03000000003</v>
          </cell>
          <cell r="Y61">
            <v>271881.59999999998</v>
          </cell>
          <cell r="Z61">
            <v>288356.02</v>
          </cell>
          <cell r="AA61">
            <v>303803</v>
          </cell>
          <cell r="AB61">
            <v>267527.69</v>
          </cell>
          <cell r="AC61">
            <v>245378.04</v>
          </cell>
          <cell r="AD61">
            <v>248836.89</v>
          </cell>
          <cell r="AE61">
            <v>263279.74</v>
          </cell>
          <cell r="AF61">
            <v>256900.92</v>
          </cell>
          <cell r="AG61">
            <v>282578.56</v>
          </cell>
          <cell r="AH61">
            <v>254485.68</v>
          </cell>
          <cell r="AJ61">
            <v>260537.57</v>
          </cell>
        </row>
        <row r="62">
          <cell r="J62">
            <v>7009536.4699999997</v>
          </cell>
          <cell r="K62">
            <v>6130903.1500000004</v>
          </cell>
          <cell r="L62">
            <v>5260523.2699999996</v>
          </cell>
          <cell r="M62">
            <v>5591777.0199999996</v>
          </cell>
          <cell r="N62">
            <v>5771234.29</v>
          </cell>
          <cell r="O62">
            <v>6273601.9800000004</v>
          </cell>
          <cell r="P62">
            <v>6141583.8099999996</v>
          </cell>
          <cell r="Q62">
            <v>5401431.7699999996</v>
          </cell>
          <cell r="R62">
            <v>6170107.5</v>
          </cell>
          <cell r="S62">
            <v>6554580.3300000001</v>
          </cell>
          <cell r="T62">
            <v>7878621.0300000003</v>
          </cell>
          <cell r="U62">
            <v>7964315.5999999996</v>
          </cell>
          <cell r="V62">
            <v>7156484.46</v>
          </cell>
          <cell r="W62">
            <v>6317860.3700000001</v>
          </cell>
          <cell r="X62">
            <v>5385005.6399999997</v>
          </cell>
          <cell r="Y62">
            <v>5794570.3300000001</v>
          </cell>
          <cell r="Z62">
            <v>5564802.5</v>
          </cell>
          <cell r="AA62">
            <v>6281490.3799999999</v>
          </cell>
          <cell r="AB62">
            <v>5963543.9100000001</v>
          </cell>
          <cell r="AC62">
            <v>5302029.71</v>
          </cell>
          <cell r="AD62">
            <v>5915411.8200000003</v>
          </cell>
          <cell r="AE62">
            <v>6184591.4500000002</v>
          </cell>
          <cell r="AF62">
            <v>7528415.1699999999</v>
          </cell>
          <cell r="AG62">
            <v>7618307.0599999996</v>
          </cell>
          <cell r="AH62">
            <v>6848105.7300000004</v>
          </cell>
          <cell r="AJ62">
            <v>6130903.1500000004</v>
          </cell>
        </row>
        <row r="63">
          <cell r="J63">
            <v>1661976.46</v>
          </cell>
          <cell r="K63">
            <v>1082037.52</v>
          </cell>
          <cell r="L63">
            <v>867376.37</v>
          </cell>
          <cell r="M63">
            <v>3886078.71</v>
          </cell>
          <cell r="N63">
            <v>1137548.54</v>
          </cell>
          <cell r="O63">
            <v>3190285.6</v>
          </cell>
          <cell r="P63">
            <v>1207531.8700000001</v>
          </cell>
          <cell r="Q63">
            <v>854895.19</v>
          </cell>
          <cell r="R63">
            <v>2845605.73</v>
          </cell>
          <cell r="S63">
            <v>3172485.57</v>
          </cell>
          <cell r="T63">
            <v>2859405.5</v>
          </cell>
          <cell r="U63">
            <v>2459611.37</v>
          </cell>
          <cell r="V63">
            <v>2900618.45</v>
          </cell>
          <cell r="W63">
            <v>2426461.02</v>
          </cell>
          <cell r="X63">
            <v>195473.68</v>
          </cell>
          <cell r="Y63">
            <v>404761.65</v>
          </cell>
          <cell r="Z63">
            <v>332229.84999999998</v>
          </cell>
          <cell r="AA63">
            <v>1414278.93</v>
          </cell>
          <cell r="AB63">
            <v>6571678.71</v>
          </cell>
          <cell r="AC63">
            <v>5666536.9000000004</v>
          </cell>
          <cell r="AD63">
            <v>4186291</v>
          </cell>
          <cell r="AE63">
            <v>4915142.8499999996</v>
          </cell>
          <cell r="AF63">
            <v>4740956.63</v>
          </cell>
          <cell r="AG63">
            <v>5335694.2300000004</v>
          </cell>
          <cell r="AH63">
            <v>7478989.1500000004</v>
          </cell>
          <cell r="AJ63">
            <v>1082037.52</v>
          </cell>
        </row>
        <row r="64">
          <cell r="J64">
            <v>3277772.5</v>
          </cell>
          <cell r="K64">
            <v>3347838.7</v>
          </cell>
          <cell r="L64">
            <v>4597812.2</v>
          </cell>
          <cell r="M64">
            <v>6689749.7999999998</v>
          </cell>
          <cell r="N64">
            <v>6429160.2000000002</v>
          </cell>
          <cell r="O64">
            <v>7353810.5999999996</v>
          </cell>
          <cell r="P64">
            <v>4787488.5999999996</v>
          </cell>
          <cell r="Q64">
            <v>3523788.3</v>
          </cell>
          <cell r="R64">
            <v>3657755.8</v>
          </cell>
          <cell r="S64">
            <v>2485773.9</v>
          </cell>
          <cell r="T64">
            <v>1531847.5</v>
          </cell>
          <cell r="U64">
            <v>1760673.4</v>
          </cell>
          <cell r="V64">
            <v>1957478.7</v>
          </cell>
          <cell r="W64">
            <v>3320781.5</v>
          </cell>
          <cell r="X64">
            <v>987715.1</v>
          </cell>
          <cell r="Y64">
            <v>1851247</v>
          </cell>
          <cell r="Z64">
            <v>3216087.5</v>
          </cell>
          <cell r="AA64">
            <v>4784593</v>
          </cell>
          <cell r="AB64">
            <v>4288304.3</v>
          </cell>
          <cell r="AC64">
            <v>3092725.7</v>
          </cell>
          <cell r="AD64">
            <v>1908267.8</v>
          </cell>
          <cell r="AE64">
            <v>3157592.5</v>
          </cell>
          <cell r="AF64">
            <v>2629318.9</v>
          </cell>
          <cell r="AG64">
            <v>2995602.7</v>
          </cell>
          <cell r="AH64">
            <v>3570020.5</v>
          </cell>
          <cell r="AJ64">
            <v>3347838.7</v>
          </cell>
        </row>
        <row r="66">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J66">
            <v>0</v>
          </cell>
        </row>
        <row r="67">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J67">
            <v>0</v>
          </cell>
        </row>
        <row r="68">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J68">
            <v>0</v>
          </cell>
        </row>
        <row r="69">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J69">
            <v>0</v>
          </cell>
        </row>
        <row r="70">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J70">
            <v>0</v>
          </cell>
        </row>
        <row r="71">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J71">
            <v>0</v>
          </cell>
        </row>
        <row r="72">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J72">
            <v>0</v>
          </cell>
        </row>
        <row r="73">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J73">
            <v>0</v>
          </cell>
        </row>
        <row r="74">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J74">
            <v>0</v>
          </cell>
        </row>
        <row r="75">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J75">
            <v>0</v>
          </cell>
        </row>
        <row r="76">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J76">
            <v>0</v>
          </cell>
        </row>
        <row r="77">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J77">
            <v>0</v>
          </cell>
        </row>
        <row r="79">
          <cell r="J79">
            <v>2038016.22</v>
          </cell>
          <cell r="K79">
            <v>1457718.13</v>
          </cell>
          <cell r="L79">
            <v>1532977.32</v>
          </cell>
          <cell r="M79">
            <v>1395034.45</v>
          </cell>
          <cell r="N79">
            <v>1963765.7</v>
          </cell>
          <cell r="O79">
            <v>1750524.52</v>
          </cell>
          <cell r="P79">
            <v>-55377.16</v>
          </cell>
          <cell r="Q79">
            <v>150705.15</v>
          </cell>
          <cell r="R79">
            <v>621426.39</v>
          </cell>
          <cell r="S79">
            <v>906991.31</v>
          </cell>
          <cell r="T79">
            <v>485722.9</v>
          </cell>
          <cell r="U79">
            <v>308628.58</v>
          </cell>
          <cell r="V79">
            <v>110973.43</v>
          </cell>
          <cell r="W79">
            <v>451078.13</v>
          </cell>
          <cell r="X79">
            <v>334413.96999999997</v>
          </cell>
          <cell r="Y79">
            <v>407432.37</v>
          </cell>
          <cell r="Z79">
            <v>158018</v>
          </cell>
          <cell r="AA79">
            <v>113228.15</v>
          </cell>
          <cell r="AB79">
            <v>878195.15</v>
          </cell>
          <cell r="AC79">
            <v>645976.43000000005</v>
          </cell>
          <cell r="AD79">
            <v>775434.05</v>
          </cell>
          <cell r="AE79">
            <v>1132802.31</v>
          </cell>
          <cell r="AF79">
            <v>1138550.1200000001</v>
          </cell>
          <cell r="AG79">
            <v>1021805.42</v>
          </cell>
          <cell r="AH79">
            <v>854694.3</v>
          </cell>
          <cell r="AJ79">
            <v>1457718.13</v>
          </cell>
        </row>
        <row r="80">
          <cell r="J80">
            <v>0</v>
          </cell>
          <cell r="K80">
            <v>0</v>
          </cell>
          <cell r="L80">
            <v>0</v>
          </cell>
          <cell r="M80">
            <v>0</v>
          </cell>
          <cell r="N80">
            <v>0</v>
          </cell>
          <cell r="O80">
            <v>0</v>
          </cell>
          <cell r="P80">
            <v>-30565.14</v>
          </cell>
          <cell r="Q80">
            <v>79612.47</v>
          </cell>
          <cell r="R80">
            <v>280157.82</v>
          </cell>
          <cell r="S80">
            <v>378948.01</v>
          </cell>
          <cell r="T80">
            <v>202838.5</v>
          </cell>
          <cell r="U80">
            <v>130464.48</v>
          </cell>
          <cell r="V80">
            <v>49125.58</v>
          </cell>
          <cell r="W80">
            <v>209963.77</v>
          </cell>
          <cell r="X80">
            <v>178986.04</v>
          </cell>
          <cell r="Y80">
            <v>231120.91</v>
          </cell>
          <cell r="Z80">
            <v>90566</v>
          </cell>
          <cell r="AA80">
            <v>65709.33</v>
          </cell>
          <cell r="AB80">
            <v>476369.32</v>
          </cell>
          <cell r="AC80">
            <v>341700.06</v>
          </cell>
          <cell r="AD80">
            <v>361063.3</v>
          </cell>
          <cell r="AE80">
            <v>479045.4</v>
          </cell>
          <cell r="AF80">
            <v>476802.45</v>
          </cell>
          <cell r="AG80">
            <v>433067.47</v>
          </cell>
          <cell r="AH80">
            <v>377179.07</v>
          </cell>
          <cell r="AJ80">
            <v>0</v>
          </cell>
        </row>
        <row r="81">
          <cell r="J81">
            <v>0</v>
          </cell>
          <cell r="K81">
            <v>0</v>
          </cell>
          <cell r="L81">
            <v>0</v>
          </cell>
          <cell r="M81">
            <v>0</v>
          </cell>
          <cell r="N81">
            <v>0</v>
          </cell>
          <cell r="O81">
            <v>0</v>
          </cell>
          <cell r="P81">
            <v>-7721.66</v>
          </cell>
          <cell r="Q81">
            <v>24482.68</v>
          </cell>
          <cell r="R81">
            <v>110385.98</v>
          </cell>
          <cell r="S81">
            <v>128487.47</v>
          </cell>
          <cell r="T81">
            <v>62149.34</v>
          </cell>
          <cell r="U81">
            <v>38518.69</v>
          </cell>
          <cell r="V81">
            <v>16478.25</v>
          </cell>
          <cell r="W81">
            <v>74411.41</v>
          </cell>
          <cell r="X81">
            <v>50604.94</v>
          </cell>
          <cell r="Y81">
            <v>56160.49</v>
          </cell>
          <cell r="Z81">
            <v>20596</v>
          </cell>
          <cell r="AA81">
            <v>13965.41</v>
          </cell>
          <cell r="AB81">
            <v>122342.41</v>
          </cell>
          <cell r="AC81">
            <v>110461.11</v>
          </cell>
          <cell r="AD81">
            <v>131784.53</v>
          </cell>
          <cell r="AE81">
            <v>165663.6</v>
          </cell>
          <cell r="AF81">
            <v>144095.85999999999</v>
          </cell>
          <cell r="AG81">
            <v>131382.98000000001</v>
          </cell>
          <cell r="AH81">
            <v>126576.08</v>
          </cell>
          <cell r="AJ81">
            <v>0</v>
          </cell>
        </row>
        <row r="82">
          <cell r="J82">
            <v>1810406.28</v>
          </cell>
          <cell r="K82">
            <v>1355580.03</v>
          </cell>
          <cell r="L82">
            <v>1090370.77</v>
          </cell>
          <cell r="M82">
            <v>914448.83</v>
          </cell>
          <cell r="N82">
            <v>1197489.48</v>
          </cell>
          <cell r="O82">
            <v>957606.79</v>
          </cell>
          <cell r="P82">
            <v>-48018.57</v>
          </cell>
          <cell r="Q82">
            <v>161493.21</v>
          </cell>
          <cell r="R82">
            <v>772008.13</v>
          </cell>
          <cell r="S82">
            <v>908141.05</v>
          </cell>
          <cell r="T82">
            <v>439362.98</v>
          </cell>
          <cell r="U82">
            <v>282531.94</v>
          </cell>
          <cell r="V82">
            <v>118306.61</v>
          </cell>
          <cell r="W82">
            <v>536917.25</v>
          </cell>
          <cell r="X82">
            <v>326776.87</v>
          </cell>
          <cell r="Y82">
            <v>341899.88</v>
          </cell>
          <cell r="Z82">
            <v>121983.65</v>
          </cell>
          <cell r="AA82">
            <v>80342.100000000006</v>
          </cell>
          <cell r="AB82">
            <v>798942.55</v>
          </cell>
          <cell r="AC82">
            <v>746524.15</v>
          </cell>
          <cell r="AD82">
            <v>927480.54</v>
          </cell>
          <cell r="AE82">
            <v>1173141.23</v>
          </cell>
          <cell r="AF82">
            <v>1032974.9</v>
          </cell>
          <cell r="AG82">
            <v>968724.55</v>
          </cell>
          <cell r="AH82">
            <v>941747.11</v>
          </cell>
          <cell r="AJ82">
            <v>1355580.03</v>
          </cell>
        </row>
        <row r="83">
          <cell r="J83">
            <v>2225246.9500000002</v>
          </cell>
          <cell r="K83">
            <v>1857422</v>
          </cell>
          <cell r="L83">
            <v>1453504.71</v>
          </cell>
          <cell r="M83">
            <v>1190622.04</v>
          </cell>
          <cell r="N83">
            <v>1479288.37</v>
          </cell>
          <cell r="O83">
            <v>1070602.4099999999</v>
          </cell>
          <cell r="P83">
            <v>-75003.350000000006</v>
          </cell>
          <cell r="Q83">
            <v>276096.56</v>
          </cell>
          <cell r="R83">
            <v>1209611.7</v>
          </cell>
          <cell r="S83">
            <v>1299046.3</v>
          </cell>
          <cell r="T83">
            <v>591756.25</v>
          </cell>
          <cell r="U83">
            <v>369336.11</v>
          </cell>
          <cell r="V83">
            <v>175274.27</v>
          </cell>
          <cell r="W83">
            <v>881874.8</v>
          </cell>
          <cell r="X83">
            <v>536060.46</v>
          </cell>
          <cell r="Y83">
            <v>535405.09</v>
          </cell>
          <cell r="Z83">
            <v>183165.53</v>
          </cell>
          <cell r="AA83">
            <v>109189.41</v>
          </cell>
          <cell r="AB83">
            <v>1177739.0900000001</v>
          </cell>
          <cell r="AC83">
            <v>1217399.53</v>
          </cell>
          <cell r="AD83">
            <v>1465594.14</v>
          </cell>
          <cell r="AE83">
            <v>1641179.79</v>
          </cell>
          <cell r="AF83">
            <v>1368364.45</v>
          </cell>
          <cell r="AG83">
            <v>1262853.1299999999</v>
          </cell>
          <cell r="AH83">
            <v>1375046.26</v>
          </cell>
          <cell r="AJ83">
            <v>1857422</v>
          </cell>
        </row>
        <row r="84">
          <cell r="J84">
            <v>201413.47</v>
          </cell>
          <cell r="K84">
            <v>170387.3</v>
          </cell>
          <cell r="L84">
            <v>151165.63</v>
          </cell>
          <cell r="M84">
            <v>132352.66</v>
          </cell>
          <cell r="N84">
            <v>160164.68</v>
          </cell>
          <cell r="O84">
            <v>122353.78</v>
          </cell>
          <cell r="P84">
            <v>-7636.66</v>
          </cell>
          <cell r="Q84">
            <v>27857.63</v>
          </cell>
          <cell r="R84">
            <v>110475.03</v>
          </cell>
          <cell r="S84">
            <v>113270.96</v>
          </cell>
          <cell r="T84">
            <v>53234.21</v>
          </cell>
          <cell r="U84">
            <v>30033.54</v>
          </cell>
          <cell r="V84">
            <v>16227.32</v>
          </cell>
          <cell r="W84">
            <v>79561.55</v>
          </cell>
          <cell r="X84">
            <v>55890.26</v>
          </cell>
          <cell r="Y84">
            <v>61691.03</v>
          </cell>
          <cell r="Z84">
            <v>20735.689999999999</v>
          </cell>
          <cell r="AA84">
            <v>13250.75</v>
          </cell>
          <cell r="AB84">
            <v>121070.06</v>
          </cell>
          <cell r="AC84">
            <v>122035.32</v>
          </cell>
          <cell r="AD84">
            <v>132532.42000000001</v>
          </cell>
          <cell r="AE84">
            <v>143709.93</v>
          </cell>
          <cell r="AF84">
            <v>120979.27</v>
          </cell>
          <cell r="AG84">
            <v>99598.25</v>
          </cell>
          <cell r="AH84">
            <v>125465.55</v>
          </cell>
          <cell r="AJ84">
            <v>170387.3</v>
          </cell>
        </row>
        <row r="85">
          <cell r="J85">
            <v>20723.46</v>
          </cell>
          <cell r="K85">
            <v>17509.88</v>
          </cell>
          <cell r="L85">
            <v>15738.62</v>
          </cell>
          <cell r="M85">
            <v>14245.83</v>
          </cell>
          <cell r="N85">
            <v>17612.22</v>
          </cell>
          <cell r="O85">
            <v>14780.7</v>
          </cell>
          <cell r="P85">
            <v>-996.99</v>
          </cell>
          <cell r="Q85">
            <v>3386.87</v>
          </cell>
          <cell r="R85">
            <v>13921.54</v>
          </cell>
          <cell r="S85">
            <v>12637.86</v>
          </cell>
          <cell r="T85">
            <v>5553.87</v>
          </cell>
          <cell r="U85">
            <v>3408.08</v>
          </cell>
          <cell r="V85">
            <v>1530.55</v>
          </cell>
          <cell r="W85">
            <v>7960.24</v>
          </cell>
          <cell r="X85">
            <v>5475.13</v>
          </cell>
          <cell r="Y85">
            <v>6390.98</v>
          </cell>
          <cell r="Z85">
            <v>2174.67</v>
          </cell>
          <cell r="AA85">
            <v>1451.97</v>
          </cell>
          <cell r="AB85">
            <v>17489.990000000002</v>
          </cell>
          <cell r="AC85">
            <v>15987.61</v>
          </cell>
          <cell r="AD85">
            <v>17543.86</v>
          </cell>
          <cell r="AE85">
            <v>16751.52</v>
          </cell>
          <cell r="AF85">
            <v>13298.58</v>
          </cell>
          <cell r="AG85">
            <v>12082</v>
          </cell>
          <cell r="AH85">
            <v>12629.03</v>
          </cell>
          <cell r="AJ85">
            <v>17509.88</v>
          </cell>
        </row>
        <row r="86">
          <cell r="J86">
            <v>610099.36</v>
          </cell>
          <cell r="K86">
            <v>473812.88</v>
          </cell>
          <cell r="L86">
            <v>371717.22</v>
          </cell>
          <cell r="M86">
            <v>305265.21000000002</v>
          </cell>
          <cell r="N86">
            <v>402432.56</v>
          </cell>
          <cell r="O86">
            <v>304425.09000000003</v>
          </cell>
          <cell r="P86">
            <v>-18417.72</v>
          </cell>
          <cell r="Q86">
            <v>62280.480000000003</v>
          </cell>
          <cell r="R86">
            <v>305538.26</v>
          </cell>
          <cell r="S86">
            <v>374931.36</v>
          </cell>
          <cell r="T86">
            <v>166312.68</v>
          </cell>
          <cell r="U86">
            <v>106184.02</v>
          </cell>
          <cell r="V86">
            <v>45498.77</v>
          </cell>
          <cell r="W86">
            <v>210191.85</v>
          </cell>
          <cell r="X86">
            <v>128050.88</v>
          </cell>
          <cell r="Y86">
            <v>135865.39000000001</v>
          </cell>
          <cell r="Z86">
            <v>47813.42</v>
          </cell>
          <cell r="AA86">
            <v>29805.59</v>
          </cell>
          <cell r="AB86">
            <v>309707.77</v>
          </cell>
          <cell r="AC86">
            <v>285079.82</v>
          </cell>
          <cell r="AD86">
            <v>370832.96</v>
          </cell>
          <cell r="AE86">
            <v>486023.04</v>
          </cell>
          <cell r="AF86">
            <v>386718.5</v>
          </cell>
          <cell r="AG86">
            <v>363565.32</v>
          </cell>
          <cell r="AH86">
            <v>353376.85</v>
          </cell>
          <cell r="AJ86">
            <v>473812.88</v>
          </cell>
        </row>
        <row r="87">
          <cell r="J87">
            <v>35630.75</v>
          </cell>
          <cell r="K87">
            <v>27043.06</v>
          </cell>
          <cell r="L87">
            <v>23357.87</v>
          </cell>
          <cell r="M87">
            <v>19159.7</v>
          </cell>
          <cell r="N87">
            <v>25072.85</v>
          </cell>
          <cell r="O87">
            <v>19872.73</v>
          </cell>
          <cell r="P87">
            <v>-1156.99</v>
          </cell>
          <cell r="Q87">
            <v>3873.29</v>
          </cell>
          <cell r="R87">
            <v>17618.21</v>
          </cell>
          <cell r="S87">
            <v>19223.830000000002</v>
          </cell>
          <cell r="T87">
            <v>8948.2900000000009</v>
          </cell>
          <cell r="U87">
            <v>6036.81</v>
          </cell>
          <cell r="V87">
            <v>2620.63</v>
          </cell>
          <cell r="W87">
            <v>12517.23</v>
          </cell>
          <cell r="X87">
            <v>8150.34</v>
          </cell>
          <cell r="Y87">
            <v>8507.93</v>
          </cell>
          <cell r="Z87">
            <v>3070.59</v>
          </cell>
          <cell r="AA87">
            <v>2018.93</v>
          </cell>
          <cell r="AB87">
            <v>19904.57</v>
          </cell>
          <cell r="AC87">
            <v>18499.32</v>
          </cell>
          <cell r="AD87">
            <v>22191.599999999999</v>
          </cell>
          <cell r="AE87">
            <v>25694.16</v>
          </cell>
          <cell r="AF87">
            <v>21215.53</v>
          </cell>
          <cell r="AG87">
            <v>22063.07</v>
          </cell>
          <cell r="AH87">
            <v>21119</v>
          </cell>
          <cell r="AJ87">
            <v>27043.06</v>
          </cell>
        </row>
        <row r="88">
          <cell r="J88">
            <v>-104113.72</v>
          </cell>
          <cell r="K88">
            <v>-180354.49</v>
          </cell>
          <cell r="L88">
            <v>-214538.4</v>
          </cell>
          <cell r="M88">
            <v>-369259.33</v>
          </cell>
          <cell r="N88">
            <v>-213206.53</v>
          </cell>
          <cell r="O88">
            <v>-427441.14</v>
          </cell>
          <cell r="P88">
            <v>-853737.94</v>
          </cell>
          <cell r="Q88">
            <v>-665107.73</v>
          </cell>
          <cell r="R88">
            <v>-509636.08</v>
          </cell>
          <cell r="S88">
            <v>-537604.39</v>
          </cell>
          <cell r="T88">
            <v>-702508.15</v>
          </cell>
          <cell r="U88">
            <v>-777601.75</v>
          </cell>
          <cell r="V88">
            <v>-828039.1</v>
          </cell>
          <cell r="W88">
            <v>-553983.63</v>
          </cell>
          <cell r="X88">
            <v>-600880.79</v>
          </cell>
          <cell r="Y88">
            <v>-571657.80000000005</v>
          </cell>
          <cell r="Z88">
            <v>-663600.54</v>
          </cell>
          <cell r="AA88">
            <v>-653475.96</v>
          </cell>
          <cell r="AB88">
            <v>-801636.34</v>
          </cell>
          <cell r="AC88">
            <v>-696669.16</v>
          </cell>
          <cell r="AD88">
            <v>-694172.78</v>
          </cell>
          <cell r="AE88">
            <v>-755261.83</v>
          </cell>
          <cell r="AF88">
            <v>-831388.59</v>
          </cell>
          <cell r="AG88">
            <v>-792367.44</v>
          </cell>
          <cell r="AH88">
            <v>-805634.7</v>
          </cell>
          <cell r="AJ88">
            <v>-180354.49</v>
          </cell>
        </row>
        <row r="89">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J89">
            <v>0</v>
          </cell>
        </row>
        <row r="90">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J90">
            <v>0</v>
          </cell>
        </row>
        <row r="92">
          <cell r="J92">
            <v>336166.47</v>
          </cell>
          <cell r="K92">
            <v>336166.47</v>
          </cell>
          <cell r="L92">
            <v>336166.47</v>
          </cell>
          <cell r="M92">
            <v>336166.47</v>
          </cell>
          <cell r="N92">
            <v>336166.47</v>
          </cell>
          <cell r="O92">
            <v>336166.47</v>
          </cell>
          <cell r="P92">
            <v>197321.5</v>
          </cell>
          <cell r="Q92">
            <v>200378.73</v>
          </cell>
          <cell r="R92">
            <v>211073.69</v>
          </cell>
          <cell r="S92">
            <v>215989.85</v>
          </cell>
          <cell r="T92">
            <v>216021.32</v>
          </cell>
          <cell r="U92">
            <v>215243.61</v>
          </cell>
          <cell r="V92">
            <v>212266.3</v>
          </cell>
          <cell r="W92">
            <v>208964.97</v>
          </cell>
          <cell r="X92">
            <v>199470.76</v>
          </cell>
          <cell r="Y92">
            <v>195393.04</v>
          </cell>
          <cell r="Z92">
            <v>194663.3</v>
          </cell>
          <cell r="AA92">
            <v>193777.71</v>
          </cell>
          <cell r="AB92">
            <v>177742.52</v>
          </cell>
          <cell r="AC92">
            <v>179308.94</v>
          </cell>
          <cell r="AD92">
            <v>187058.06</v>
          </cell>
          <cell r="AE92">
            <v>192677.1</v>
          </cell>
          <cell r="AF92">
            <v>193234.56</v>
          </cell>
          <cell r="AG92">
            <v>192549.82</v>
          </cell>
          <cell r="AH92">
            <v>190214.98</v>
          </cell>
          <cell r="AJ92">
            <v>336166.47</v>
          </cell>
        </row>
        <row r="93">
          <cell r="J93">
            <v>0</v>
          </cell>
          <cell r="K93">
            <v>0</v>
          </cell>
          <cell r="L93">
            <v>0</v>
          </cell>
          <cell r="M93">
            <v>0</v>
          </cell>
          <cell r="N93">
            <v>0</v>
          </cell>
          <cell r="O93">
            <v>0</v>
          </cell>
          <cell r="P93">
            <v>108910.59</v>
          </cell>
          <cell r="Q93">
            <v>105853.36</v>
          </cell>
          <cell r="R93">
            <v>95158.41</v>
          </cell>
          <cell r="S93">
            <v>90242.240000000005</v>
          </cell>
          <cell r="T93">
            <v>90210.77</v>
          </cell>
          <cell r="U93">
            <v>90988.479999999996</v>
          </cell>
          <cell r="V93">
            <v>93965.79</v>
          </cell>
          <cell r="W93">
            <v>97267.12</v>
          </cell>
          <cell r="X93">
            <v>106761.33</v>
          </cell>
          <cell r="Y93">
            <v>110839.05</v>
          </cell>
          <cell r="Z93">
            <v>111568.79</v>
          </cell>
          <cell r="AA93">
            <v>112454.39</v>
          </cell>
          <cell r="AB93">
            <v>96414.88</v>
          </cell>
          <cell r="AC93">
            <v>94848.47</v>
          </cell>
          <cell r="AD93">
            <v>87099.35</v>
          </cell>
          <cell r="AE93">
            <v>81480.3</v>
          </cell>
          <cell r="AF93">
            <v>80922.84</v>
          </cell>
          <cell r="AG93">
            <v>81607.58</v>
          </cell>
          <cell r="AH93">
            <v>83942.42</v>
          </cell>
          <cell r="AJ93">
            <v>0</v>
          </cell>
        </row>
        <row r="94">
          <cell r="J94">
            <v>0</v>
          </cell>
          <cell r="K94">
            <v>0</v>
          </cell>
          <cell r="L94">
            <v>0</v>
          </cell>
          <cell r="M94">
            <v>0</v>
          </cell>
          <cell r="N94">
            <v>0</v>
          </cell>
          <cell r="O94">
            <v>0</v>
          </cell>
          <cell r="P94">
            <v>5140.8</v>
          </cell>
          <cell r="Q94">
            <v>4885.3</v>
          </cell>
          <cell r="R94">
            <v>4642.38</v>
          </cell>
          <cell r="S94">
            <v>4599.67</v>
          </cell>
          <cell r="T94">
            <v>4598.79</v>
          </cell>
          <cell r="U94">
            <v>4452.33</v>
          </cell>
          <cell r="V94">
            <v>4536.8999999999996</v>
          </cell>
          <cell r="W94">
            <v>4517.04</v>
          </cell>
          <cell r="X94">
            <v>4976.24</v>
          </cell>
          <cell r="Y94">
            <v>5235.6499999999996</v>
          </cell>
          <cell r="Z94">
            <v>5360.61</v>
          </cell>
          <cell r="AA94">
            <v>5495.36</v>
          </cell>
          <cell r="AB94">
            <v>4453.03</v>
          </cell>
          <cell r="AC94">
            <v>4322.2299999999996</v>
          </cell>
          <cell r="AD94">
            <v>4171.88</v>
          </cell>
          <cell r="AE94">
            <v>4149.37</v>
          </cell>
          <cell r="AF94">
            <v>4105.08</v>
          </cell>
          <cell r="AG94">
            <v>4004.76</v>
          </cell>
          <cell r="AH94">
            <v>3973.02</v>
          </cell>
          <cell r="AJ94">
            <v>0</v>
          </cell>
        </row>
        <row r="95">
          <cell r="J95">
            <v>40221.46</v>
          </cell>
          <cell r="K95">
            <v>40221.46</v>
          </cell>
          <cell r="L95">
            <v>40221.46</v>
          </cell>
          <cell r="M95">
            <v>40221.46</v>
          </cell>
          <cell r="N95">
            <v>40221.46</v>
          </cell>
          <cell r="O95">
            <v>40221.46</v>
          </cell>
          <cell r="P95">
            <v>31969.03</v>
          </cell>
          <cell r="Q95">
            <v>32224.53</v>
          </cell>
          <cell r="R95">
            <v>32467.45</v>
          </cell>
          <cell r="S95">
            <v>32510.16</v>
          </cell>
          <cell r="T95">
            <v>32511.040000000001</v>
          </cell>
          <cell r="U95">
            <v>32657.5</v>
          </cell>
          <cell r="V95">
            <v>32572.93</v>
          </cell>
          <cell r="W95">
            <v>32592.79</v>
          </cell>
          <cell r="X95">
            <v>32133.59</v>
          </cell>
          <cell r="Y95">
            <v>31874.18</v>
          </cell>
          <cell r="Z95">
            <v>31749.22</v>
          </cell>
          <cell r="AA95">
            <v>31614.46</v>
          </cell>
          <cell r="AB95">
            <v>29079.96</v>
          </cell>
          <cell r="AC95">
            <v>29210.75</v>
          </cell>
          <cell r="AD95">
            <v>29361.1</v>
          </cell>
          <cell r="AE95">
            <v>29383.62</v>
          </cell>
          <cell r="AF95">
            <v>29427.91</v>
          </cell>
          <cell r="AG95">
            <v>29528.23</v>
          </cell>
          <cell r="AH95">
            <v>29559.96</v>
          </cell>
          <cell r="AJ95">
            <v>40221.46</v>
          </cell>
        </row>
        <row r="96">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J96">
            <v>0</v>
          </cell>
        </row>
        <row r="97">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J97">
            <v>0</v>
          </cell>
        </row>
        <row r="98">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J98">
            <v>0</v>
          </cell>
        </row>
        <row r="99">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J99">
            <v>0</v>
          </cell>
        </row>
        <row r="100">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J100">
            <v>0</v>
          </cell>
        </row>
        <row r="101">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J101">
            <v>0</v>
          </cell>
        </row>
        <row r="102">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J102">
            <v>0</v>
          </cell>
        </row>
        <row r="103">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J103">
            <v>0</v>
          </cell>
        </row>
        <row r="105">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J105">
            <v>0</v>
          </cell>
        </row>
        <row r="106">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J106">
            <v>0</v>
          </cell>
        </row>
        <row r="107">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J107">
            <v>0</v>
          </cell>
        </row>
        <row r="108">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J108">
            <v>0</v>
          </cell>
        </row>
        <row r="109">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J109">
            <v>0</v>
          </cell>
        </row>
        <row r="110">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J110">
            <v>0</v>
          </cell>
        </row>
        <row r="111">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J111">
            <v>0</v>
          </cell>
        </row>
        <row r="112">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J112">
            <v>0</v>
          </cell>
        </row>
        <row r="113">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J113">
            <v>0</v>
          </cell>
        </row>
        <row r="114">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J114">
            <v>0</v>
          </cell>
        </row>
        <row r="115">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J115">
            <v>0</v>
          </cell>
        </row>
        <row r="116">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J116">
            <v>0</v>
          </cell>
        </row>
        <row r="118">
          <cell r="J118">
            <v>914201.74</v>
          </cell>
          <cell r="K118">
            <v>824658.61</v>
          </cell>
          <cell r="L118">
            <v>889694.85</v>
          </cell>
          <cell r="M118">
            <v>860985.63</v>
          </cell>
          <cell r="N118">
            <v>925975.92</v>
          </cell>
          <cell r="O118">
            <v>963129.57</v>
          </cell>
          <cell r="P118">
            <v>681305.08</v>
          </cell>
          <cell r="Q118">
            <v>560036.43000000005</v>
          </cell>
          <cell r="R118">
            <v>535417.67000000004</v>
          </cell>
          <cell r="S118">
            <v>625861.87</v>
          </cell>
          <cell r="T118">
            <v>662357</v>
          </cell>
          <cell r="U118">
            <v>658163.24</v>
          </cell>
          <cell r="V118">
            <v>581709.94999999995</v>
          </cell>
          <cell r="W118">
            <v>491011.44</v>
          </cell>
          <cell r="X118">
            <v>490191.48</v>
          </cell>
          <cell r="Y118">
            <v>496871.7</v>
          </cell>
          <cell r="Z118">
            <v>468317.99</v>
          </cell>
          <cell r="AA118">
            <v>484914.21</v>
          </cell>
          <cell r="AB118">
            <v>735583.13</v>
          </cell>
          <cell r="AC118">
            <v>631625.04</v>
          </cell>
          <cell r="AD118">
            <v>609599.32999999996</v>
          </cell>
          <cell r="AE118">
            <v>652817.88</v>
          </cell>
          <cell r="AF118">
            <v>684024.11</v>
          </cell>
          <cell r="AG118">
            <v>623247.56000000006</v>
          </cell>
          <cell r="AH118">
            <v>503351.31</v>
          </cell>
          <cell r="AJ118">
            <v>824658.61</v>
          </cell>
        </row>
        <row r="119">
          <cell r="J119">
            <v>0</v>
          </cell>
          <cell r="K119">
            <v>0</v>
          </cell>
          <cell r="L119">
            <v>0</v>
          </cell>
          <cell r="M119">
            <v>0</v>
          </cell>
          <cell r="N119">
            <v>0</v>
          </cell>
          <cell r="O119">
            <v>0</v>
          </cell>
          <cell r="P119">
            <v>353833.14</v>
          </cell>
          <cell r="Q119">
            <v>279607.55</v>
          </cell>
          <cell r="R119">
            <v>235848.78</v>
          </cell>
          <cell r="S119">
            <v>259595.8</v>
          </cell>
          <cell r="T119">
            <v>275254.96999999997</v>
          </cell>
          <cell r="U119">
            <v>276409.17</v>
          </cell>
          <cell r="V119">
            <v>254396.26</v>
          </cell>
          <cell r="W119">
            <v>222814.58</v>
          </cell>
          <cell r="X119">
            <v>247968.19</v>
          </cell>
          <cell r="Y119">
            <v>264011.25</v>
          </cell>
          <cell r="Z119">
            <v>251636.63</v>
          </cell>
          <cell r="AA119">
            <v>264908.71000000002</v>
          </cell>
          <cell r="AB119">
            <v>376510.84</v>
          </cell>
          <cell r="AC119">
            <v>316701.89</v>
          </cell>
          <cell r="AD119">
            <v>274755.15999999997</v>
          </cell>
          <cell r="AE119">
            <v>271376.77</v>
          </cell>
          <cell r="AF119">
            <v>281769.46999999997</v>
          </cell>
          <cell r="AG119">
            <v>259889.97</v>
          </cell>
          <cell r="AH119">
            <v>217598.48</v>
          </cell>
          <cell r="AJ119">
            <v>0</v>
          </cell>
        </row>
        <row r="120">
          <cell r="J120">
            <v>0</v>
          </cell>
          <cell r="K120">
            <v>0</v>
          </cell>
          <cell r="L120">
            <v>0</v>
          </cell>
          <cell r="M120">
            <v>0</v>
          </cell>
          <cell r="N120">
            <v>0</v>
          </cell>
          <cell r="O120">
            <v>0</v>
          </cell>
          <cell r="P120">
            <v>107992.53</v>
          </cell>
          <cell r="Q120">
            <v>99637.92</v>
          </cell>
          <cell r="R120">
            <v>102108.22</v>
          </cell>
          <cell r="S120">
            <v>96952.43</v>
          </cell>
          <cell r="T120">
            <v>93513.16</v>
          </cell>
          <cell r="U120">
            <v>91194.95</v>
          </cell>
          <cell r="V120">
            <v>92160.639999999999</v>
          </cell>
          <cell r="W120">
            <v>87158.49</v>
          </cell>
          <cell r="X120">
            <v>82451.08</v>
          </cell>
          <cell r="Y120">
            <v>78497.279999999999</v>
          </cell>
          <cell r="Z120">
            <v>70376.039999999994</v>
          </cell>
          <cell r="AA120">
            <v>68639.23</v>
          </cell>
          <cell r="AB120">
            <v>115321.72</v>
          </cell>
          <cell r="AC120">
            <v>117754.64</v>
          </cell>
          <cell r="AD120">
            <v>111273.61</v>
          </cell>
          <cell r="AE120">
            <v>103906.21</v>
          </cell>
          <cell r="AF120">
            <v>95231.59</v>
          </cell>
          <cell r="AG120">
            <v>88808.22</v>
          </cell>
          <cell r="AH120">
            <v>80846.259999999995</v>
          </cell>
          <cell r="AJ120">
            <v>0</v>
          </cell>
        </row>
        <row r="121">
          <cell r="J121">
            <v>720879.35</v>
          </cell>
          <cell r="K121">
            <v>709859.49</v>
          </cell>
          <cell r="L121">
            <v>622357.85</v>
          </cell>
          <cell r="M121">
            <v>559760.93999999994</v>
          </cell>
          <cell r="N121">
            <v>561608.56000000006</v>
          </cell>
          <cell r="O121">
            <v>508006.27</v>
          </cell>
          <cell r="P121">
            <v>562488.85</v>
          </cell>
          <cell r="Q121">
            <v>538522.47</v>
          </cell>
          <cell r="R121">
            <v>583518.41</v>
          </cell>
          <cell r="S121">
            <v>560393.91</v>
          </cell>
          <cell r="T121">
            <v>542429.84</v>
          </cell>
          <cell r="U121">
            <v>538950.37</v>
          </cell>
          <cell r="V121">
            <v>538283.25</v>
          </cell>
          <cell r="W121">
            <v>506980.54</v>
          </cell>
          <cell r="X121">
            <v>439563.84</v>
          </cell>
          <cell r="Y121">
            <v>399347.93</v>
          </cell>
          <cell r="Z121">
            <v>350699.74</v>
          </cell>
          <cell r="AA121">
            <v>326994.18</v>
          </cell>
          <cell r="AB121">
            <v>626866.25</v>
          </cell>
          <cell r="AC121">
            <v>649678.4</v>
          </cell>
          <cell r="AD121">
            <v>636781.52</v>
          </cell>
          <cell r="AE121">
            <v>600942.06000000006</v>
          </cell>
          <cell r="AF121">
            <v>560855.03</v>
          </cell>
          <cell r="AG121">
            <v>528241.85</v>
          </cell>
          <cell r="AH121">
            <v>492515.44</v>
          </cell>
          <cell r="AJ121">
            <v>709859.49</v>
          </cell>
        </row>
        <row r="122">
          <cell r="J122">
            <v>535455.31000000006</v>
          </cell>
          <cell r="K122">
            <v>561728.48</v>
          </cell>
          <cell r="L122">
            <v>482691.11</v>
          </cell>
          <cell r="M122">
            <v>423892.02</v>
          </cell>
          <cell r="N122">
            <v>408214.38</v>
          </cell>
          <cell r="O122">
            <v>353348.38</v>
          </cell>
          <cell r="P122">
            <v>571445.14</v>
          </cell>
          <cell r="Q122">
            <v>594075.49</v>
          </cell>
          <cell r="R122">
            <v>598573.92000000004</v>
          </cell>
          <cell r="S122">
            <v>536540.82999999996</v>
          </cell>
          <cell r="T122">
            <v>488451.75</v>
          </cell>
          <cell r="U122">
            <v>486534.35</v>
          </cell>
          <cell r="V122">
            <v>528155.29</v>
          </cell>
          <cell r="W122">
            <v>539963.07999999996</v>
          </cell>
          <cell r="X122">
            <v>461650.65</v>
          </cell>
          <cell r="Y122">
            <v>405076.47999999998</v>
          </cell>
          <cell r="Z122">
            <v>337360.07</v>
          </cell>
          <cell r="AA122">
            <v>301419.3</v>
          </cell>
          <cell r="AB122">
            <v>600225.03</v>
          </cell>
          <cell r="AC122">
            <v>680622.26</v>
          </cell>
          <cell r="AD122">
            <v>650607.13</v>
          </cell>
          <cell r="AE122">
            <v>559861.57999999996</v>
          </cell>
          <cell r="AF122">
            <v>485610.71</v>
          </cell>
          <cell r="AG122">
            <v>475093.58</v>
          </cell>
          <cell r="AH122">
            <v>482029.83</v>
          </cell>
          <cell r="AJ122">
            <v>561728.48</v>
          </cell>
        </row>
        <row r="123">
          <cell r="J123">
            <v>69561.8</v>
          </cell>
          <cell r="K123">
            <v>73973.929999999993</v>
          </cell>
          <cell r="L123">
            <v>66710.11</v>
          </cell>
          <cell r="M123">
            <v>59496.05</v>
          </cell>
          <cell r="N123">
            <v>57978.33</v>
          </cell>
          <cell r="O123">
            <v>50515.7</v>
          </cell>
          <cell r="P123">
            <v>70582.75</v>
          </cell>
          <cell r="Q123">
            <v>72360.929999999993</v>
          </cell>
          <cell r="R123">
            <v>64487.59</v>
          </cell>
          <cell r="S123">
            <v>60427.51</v>
          </cell>
          <cell r="T123">
            <v>55208.82</v>
          </cell>
          <cell r="U123">
            <v>50650.66</v>
          </cell>
          <cell r="V123">
            <v>62275.45</v>
          </cell>
          <cell r="W123">
            <v>63784.19</v>
          </cell>
          <cell r="X123">
            <v>58353.88</v>
          </cell>
          <cell r="Y123">
            <v>54519.18</v>
          </cell>
          <cell r="Z123">
            <v>44839.53</v>
          </cell>
          <cell r="AA123">
            <v>42809.49</v>
          </cell>
          <cell r="AB123">
            <v>75331.37</v>
          </cell>
          <cell r="AC123">
            <v>83546.929999999993</v>
          </cell>
          <cell r="AD123">
            <v>70717.84</v>
          </cell>
          <cell r="AE123">
            <v>62329.65</v>
          </cell>
          <cell r="AF123">
            <v>54443.21</v>
          </cell>
          <cell r="AG123">
            <v>47347.18</v>
          </cell>
          <cell r="AH123">
            <v>52868.31</v>
          </cell>
          <cell r="AJ123">
            <v>73973.929999999993</v>
          </cell>
        </row>
        <row r="124">
          <cell r="J124">
            <v>44283.26</v>
          </cell>
          <cell r="K124">
            <v>41118.22</v>
          </cell>
          <cell r="L124">
            <v>37893.96</v>
          </cell>
          <cell r="M124">
            <v>30451.09</v>
          </cell>
          <cell r="N124">
            <v>33454.61</v>
          </cell>
          <cell r="O124">
            <v>24442.28</v>
          </cell>
          <cell r="P124">
            <v>36609.199999999997</v>
          </cell>
          <cell r="Q124">
            <v>37566.32</v>
          </cell>
          <cell r="R124">
            <v>37338.49</v>
          </cell>
          <cell r="S124">
            <v>32028.15</v>
          </cell>
          <cell r="T124">
            <v>29889.89</v>
          </cell>
          <cell r="U124">
            <v>30608.94</v>
          </cell>
          <cell r="V124">
            <v>34596.15</v>
          </cell>
          <cell r="W124">
            <v>34774.92</v>
          </cell>
          <cell r="X124">
            <v>30484.36</v>
          </cell>
          <cell r="Y124">
            <v>27544.77</v>
          </cell>
          <cell r="Z124">
            <v>23679.8</v>
          </cell>
          <cell r="AA124">
            <v>19334.39</v>
          </cell>
          <cell r="AB124">
            <v>42441.99</v>
          </cell>
          <cell r="AC124">
            <v>45869</v>
          </cell>
          <cell r="AD124">
            <v>42147.42</v>
          </cell>
          <cell r="AE124">
            <v>34954.639999999999</v>
          </cell>
          <cell r="AF124">
            <v>30999.8</v>
          </cell>
          <cell r="AG124">
            <v>30708.48</v>
          </cell>
          <cell r="AH124">
            <v>32027.67</v>
          </cell>
          <cell r="AJ124">
            <v>41118.22</v>
          </cell>
        </row>
        <row r="125">
          <cell r="J125">
            <v>180923.34</v>
          </cell>
          <cell r="K125">
            <v>188158.44</v>
          </cell>
          <cell r="L125">
            <v>160992.12</v>
          </cell>
          <cell r="M125">
            <v>141631.43</v>
          </cell>
          <cell r="N125">
            <v>144993.67000000001</v>
          </cell>
          <cell r="O125">
            <v>128540.24</v>
          </cell>
          <cell r="P125">
            <v>177687.87</v>
          </cell>
          <cell r="Q125">
            <v>175291.92</v>
          </cell>
          <cell r="R125">
            <v>196142.79</v>
          </cell>
          <cell r="S125">
            <v>190339.76</v>
          </cell>
          <cell r="T125">
            <v>172343.11</v>
          </cell>
          <cell r="U125">
            <v>164572.09</v>
          </cell>
          <cell r="V125">
            <v>173731.36</v>
          </cell>
          <cell r="W125">
            <v>166034.85999999999</v>
          </cell>
          <cell r="X125">
            <v>143783.56</v>
          </cell>
          <cell r="Y125">
            <v>130669.18</v>
          </cell>
          <cell r="Z125">
            <v>111957.72</v>
          </cell>
          <cell r="AA125">
            <v>100380.34</v>
          </cell>
          <cell r="AB125">
            <v>200526.3</v>
          </cell>
          <cell r="AC125">
            <v>210714.79</v>
          </cell>
          <cell r="AD125">
            <v>215157.34</v>
          </cell>
          <cell r="AE125">
            <v>205860.07</v>
          </cell>
          <cell r="AF125">
            <v>177595.91</v>
          </cell>
          <cell r="AG125">
            <v>161557.67000000001</v>
          </cell>
          <cell r="AH125">
            <v>154459.68</v>
          </cell>
          <cell r="AJ125">
            <v>188158.44</v>
          </cell>
        </row>
        <row r="126">
          <cell r="J126">
            <v>11030.02</v>
          </cell>
          <cell r="K126">
            <v>11118.17</v>
          </cell>
          <cell r="L126">
            <v>9894.34</v>
          </cell>
          <cell r="M126">
            <v>8751.4500000000007</v>
          </cell>
          <cell r="N126">
            <v>8608.18</v>
          </cell>
          <cell r="O126">
            <v>7641.46</v>
          </cell>
          <cell r="P126">
            <v>11807.11</v>
          </cell>
          <cell r="Q126">
            <v>11413.42</v>
          </cell>
          <cell r="R126">
            <v>11833.85</v>
          </cell>
          <cell r="S126">
            <v>10527.3</v>
          </cell>
          <cell r="T126">
            <v>9774.91</v>
          </cell>
          <cell r="U126">
            <v>10193.030000000001</v>
          </cell>
          <cell r="V126">
            <v>10511.66</v>
          </cell>
          <cell r="W126">
            <v>10514.39</v>
          </cell>
          <cell r="X126">
            <v>9456.23</v>
          </cell>
          <cell r="Y126">
            <v>8721.89</v>
          </cell>
          <cell r="Z126">
            <v>7781.26</v>
          </cell>
          <cell r="AA126">
            <v>7306.67</v>
          </cell>
          <cell r="AB126">
            <v>13587.65</v>
          </cell>
          <cell r="AC126">
            <v>14135.35</v>
          </cell>
          <cell r="AD126">
            <v>13399.81</v>
          </cell>
          <cell r="AE126">
            <v>11614.55</v>
          </cell>
          <cell r="AF126">
            <v>10117.700000000001</v>
          </cell>
          <cell r="AG126">
            <v>10603.02</v>
          </cell>
          <cell r="AH126">
            <v>9688.58</v>
          </cell>
          <cell r="AJ126">
            <v>11118.17</v>
          </cell>
        </row>
        <row r="127">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J127">
            <v>0</v>
          </cell>
        </row>
        <row r="128">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J128">
            <v>0</v>
          </cell>
        </row>
        <row r="129">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J129">
            <v>0</v>
          </cell>
        </row>
        <row r="131">
          <cell r="J131">
            <v>-528463.68999999994</v>
          </cell>
          <cell r="K131">
            <v>-452328.2</v>
          </cell>
          <cell r="L131">
            <v>-558820.05000000005</v>
          </cell>
          <cell r="M131">
            <v>-679004.48</v>
          </cell>
          <cell r="N131">
            <v>-714068.61</v>
          </cell>
          <cell r="O131">
            <v>-887608.31999999995</v>
          </cell>
          <cell r="P131">
            <v>-435494.58</v>
          </cell>
          <cell r="Q131">
            <v>-333315</v>
          </cell>
          <cell r="R131">
            <v>-336380.4</v>
          </cell>
          <cell r="S131">
            <v>-442963.57</v>
          </cell>
          <cell r="T131">
            <v>-470137.79</v>
          </cell>
          <cell r="U131">
            <v>-480164.76</v>
          </cell>
          <cell r="V131">
            <v>-441613.87</v>
          </cell>
          <cell r="W131">
            <v>-364821.78</v>
          </cell>
          <cell r="X131">
            <v>-373323.54</v>
          </cell>
          <cell r="Y131">
            <v>-431898.38</v>
          </cell>
          <cell r="Z131">
            <v>-491134.63</v>
          </cell>
          <cell r="AA131">
            <v>-593400.4</v>
          </cell>
          <cell r="AB131">
            <v>-390455.53</v>
          </cell>
          <cell r="AC131">
            <v>-297957.23</v>
          </cell>
          <cell r="AD131">
            <v>-306352.34999999998</v>
          </cell>
          <cell r="AE131">
            <v>-395053.07</v>
          </cell>
          <cell r="AF131">
            <v>-463791.16</v>
          </cell>
          <cell r="AG131">
            <v>-443064.16</v>
          </cell>
          <cell r="AH131">
            <v>-355216.09</v>
          </cell>
          <cell r="AJ131">
            <v>-452328.2</v>
          </cell>
        </row>
        <row r="132">
          <cell r="J132">
            <v>0</v>
          </cell>
          <cell r="K132">
            <v>0</v>
          </cell>
          <cell r="L132">
            <v>0</v>
          </cell>
          <cell r="M132">
            <v>0</v>
          </cell>
          <cell r="N132">
            <v>0</v>
          </cell>
          <cell r="O132">
            <v>0</v>
          </cell>
          <cell r="P132">
            <v>-226172.42</v>
          </cell>
          <cell r="Q132">
            <v>-166413.07999999999</v>
          </cell>
          <cell r="R132">
            <v>-148173.87</v>
          </cell>
          <cell r="S132">
            <v>-183733.01</v>
          </cell>
          <cell r="T132">
            <v>-195374.65</v>
          </cell>
          <cell r="U132">
            <v>-201655.05</v>
          </cell>
          <cell r="V132">
            <v>-193128.75</v>
          </cell>
          <cell r="W132">
            <v>-165551.35999999999</v>
          </cell>
          <cell r="X132">
            <v>-188849.39</v>
          </cell>
          <cell r="Y132">
            <v>-229487.87</v>
          </cell>
          <cell r="Z132">
            <v>-263896.46999999997</v>
          </cell>
          <cell r="AA132">
            <v>-324174.74</v>
          </cell>
          <cell r="AB132">
            <v>-199856.05</v>
          </cell>
          <cell r="AC132">
            <v>-149398.16</v>
          </cell>
          <cell r="AD132">
            <v>-138077.4</v>
          </cell>
          <cell r="AE132">
            <v>-164223.79</v>
          </cell>
          <cell r="AF132">
            <v>-191049.1</v>
          </cell>
          <cell r="AG132">
            <v>-184754.72</v>
          </cell>
          <cell r="AH132">
            <v>-153559.71</v>
          </cell>
          <cell r="AJ132">
            <v>0</v>
          </cell>
        </row>
        <row r="133">
          <cell r="J133">
            <v>0</v>
          </cell>
          <cell r="K133">
            <v>0</v>
          </cell>
          <cell r="L133">
            <v>0</v>
          </cell>
          <cell r="M133">
            <v>0</v>
          </cell>
          <cell r="N133">
            <v>0</v>
          </cell>
          <cell r="O133">
            <v>0</v>
          </cell>
          <cell r="P133">
            <v>-69029.52</v>
          </cell>
          <cell r="Q133">
            <v>-59301.17</v>
          </cell>
          <cell r="R133">
            <v>-64150.3</v>
          </cell>
          <cell r="S133">
            <v>-68619.600000000006</v>
          </cell>
          <cell r="T133">
            <v>-66375.19</v>
          </cell>
          <cell r="U133">
            <v>-66531.520000000004</v>
          </cell>
          <cell r="V133">
            <v>-69965.14</v>
          </cell>
          <cell r="W133">
            <v>-64758.81</v>
          </cell>
          <cell r="X133">
            <v>-62793.69</v>
          </cell>
          <cell r="Y133">
            <v>-68232.600000000006</v>
          </cell>
          <cell r="Z133">
            <v>-73804.789999999994</v>
          </cell>
          <cell r="AA133">
            <v>-83995.36</v>
          </cell>
          <cell r="AB133">
            <v>-61214.02</v>
          </cell>
          <cell r="AC133">
            <v>-55548.54</v>
          </cell>
          <cell r="AD133">
            <v>-55920.22</v>
          </cell>
          <cell r="AE133">
            <v>-62878.9</v>
          </cell>
          <cell r="AF133">
            <v>-64570.19</v>
          </cell>
          <cell r="AG133">
            <v>-63133.41</v>
          </cell>
          <cell r="AH133">
            <v>-57053.38</v>
          </cell>
          <cell r="AJ133">
            <v>0</v>
          </cell>
        </row>
        <row r="134">
          <cell r="J134">
            <v>-416711.7</v>
          </cell>
          <cell r="K134">
            <v>-389360.47</v>
          </cell>
          <cell r="L134">
            <v>-390904.86</v>
          </cell>
          <cell r="M134">
            <v>-441447.77</v>
          </cell>
          <cell r="N134">
            <v>-433085.82</v>
          </cell>
          <cell r="O134">
            <v>-468172.3</v>
          </cell>
          <cell r="P134">
            <v>-359546.48</v>
          </cell>
          <cell r="Q134">
            <v>-320510.61</v>
          </cell>
          <cell r="R134">
            <v>-366600.07</v>
          </cell>
          <cell r="S134">
            <v>-396627.6</v>
          </cell>
          <cell r="T134">
            <v>-385014.08</v>
          </cell>
          <cell r="U134">
            <v>-393192.69</v>
          </cell>
          <cell r="V134">
            <v>-408645.83</v>
          </cell>
          <cell r="W134">
            <v>-376686.83</v>
          </cell>
          <cell r="X134">
            <v>-334766.18</v>
          </cell>
          <cell r="Y134">
            <v>-347127.28</v>
          </cell>
          <cell r="Z134">
            <v>-367785.97</v>
          </cell>
          <cell r="AA134">
            <v>-400150.12</v>
          </cell>
          <cell r="AB134">
            <v>-332747.42</v>
          </cell>
          <cell r="AC134">
            <v>-306473.57</v>
          </cell>
          <cell r="AD134">
            <v>-320012.68</v>
          </cell>
          <cell r="AE134">
            <v>-363660.39</v>
          </cell>
          <cell r="AF134">
            <v>-380278.42</v>
          </cell>
          <cell r="AG134">
            <v>-375524.99</v>
          </cell>
          <cell r="AH134">
            <v>-347569.19</v>
          </cell>
          <cell r="AJ134">
            <v>-389360.47</v>
          </cell>
        </row>
        <row r="135">
          <cell r="J135">
            <v>-333142.57</v>
          </cell>
          <cell r="K135">
            <v>-332026.90999999997</v>
          </cell>
          <cell r="L135">
            <v>-328140.56</v>
          </cell>
          <cell r="M135">
            <v>-352668.57</v>
          </cell>
          <cell r="N135">
            <v>-337296.75</v>
          </cell>
          <cell r="O135">
            <v>-345846.14</v>
          </cell>
          <cell r="P135">
            <v>-352517.15</v>
          </cell>
          <cell r="Q135">
            <v>-344083.3</v>
          </cell>
          <cell r="R135">
            <v>-360294.84</v>
          </cell>
          <cell r="S135">
            <v>-362952.72</v>
          </cell>
          <cell r="T135">
            <v>-339127.73</v>
          </cell>
          <cell r="U135">
            <v>-345077.22</v>
          </cell>
          <cell r="V135">
            <v>-378246.38</v>
          </cell>
          <cell r="W135">
            <v>-378416.42</v>
          </cell>
          <cell r="X135">
            <v>-342650.89</v>
          </cell>
          <cell r="Y135">
            <v>-343025.47</v>
          </cell>
          <cell r="Z135">
            <v>-344243.71</v>
          </cell>
          <cell r="AA135">
            <v>-355099.88</v>
          </cell>
          <cell r="AB135">
            <v>-318605.98</v>
          </cell>
          <cell r="AC135">
            <v>-321070.75</v>
          </cell>
          <cell r="AD135">
            <v>-326960.7</v>
          </cell>
          <cell r="AE135">
            <v>-338800.52</v>
          </cell>
          <cell r="AF135">
            <v>-329260.26</v>
          </cell>
          <cell r="AG135">
            <v>-337742.1</v>
          </cell>
          <cell r="AH135">
            <v>-340169.48</v>
          </cell>
          <cell r="AJ135">
            <v>-332026.90999999997</v>
          </cell>
        </row>
        <row r="136">
          <cell r="J136">
            <v>-40210.910000000003</v>
          </cell>
          <cell r="K136">
            <v>-40574.97</v>
          </cell>
          <cell r="L136">
            <v>-41900.83</v>
          </cell>
          <cell r="M136">
            <v>-46920.74</v>
          </cell>
          <cell r="N136">
            <v>-44710.13</v>
          </cell>
          <cell r="O136">
            <v>-46554.65</v>
          </cell>
          <cell r="P136">
            <v>-45116.95</v>
          </cell>
          <cell r="Q136">
            <v>-43066.81</v>
          </cell>
          <cell r="R136">
            <v>-40514.839999999997</v>
          </cell>
          <cell r="S136">
            <v>-42768.52</v>
          </cell>
          <cell r="T136">
            <v>-39186.949999999997</v>
          </cell>
          <cell r="U136">
            <v>-36952.32</v>
          </cell>
          <cell r="V136">
            <v>-47277.34</v>
          </cell>
          <cell r="W136">
            <v>-47391.69</v>
          </cell>
          <cell r="X136">
            <v>-44441.57</v>
          </cell>
          <cell r="Y136">
            <v>-47389.99</v>
          </cell>
          <cell r="Z136">
            <v>-47024.13</v>
          </cell>
          <cell r="AA136">
            <v>-52386.93</v>
          </cell>
          <cell r="AB136">
            <v>-39986.71</v>
          </cell>
          <cell r="AC136">
            <v>-39411.69</v>
          </cell>
          <cell r="AD136">
            <v>-35539.040000000001</v>
          </cell>
          <cell r="AE136">
            <v>-37718.82</v>
          </cell>
          <cell r="AF136">
            <v>-36914.31</v>
          </cell>
          <cell r="AG136">
            <v>-33658.92</v>
          </cell>
          <cell r="AH136">
            <v>-37309.279999999999</v>
          </cell>
          <cell r="AJ136">
            <v>-40574.97</v>
          </cell>
        </row>
        <row r="137">
          <cell r="J137">
            <v>-25598.39</v>
          </cell>
          <cell r="K137">
            <v>-22553.49</v>
          </cell>
          <cell r="L137">
            <v>-23801.31</v>
          </cell>
          <cell r="M137">
            <v>-24014.83</v>
          </cell>
          <cell r="N137">
            <v>-25798.6</v>
          </cell>
          <cell r="O137">
            <v>-22525.71</v>
          </cell>
          <cell r="P137">
            <v>-23400.84</v>
          </cell>
          <cell r="Q137">
            <v>-22358.22</v>
          </cell>
          <cell r="R137">
            <v>-23458.2</v>
          </cell>
          <cell r="S137">
            <v>-22668.42</v>
          </cell>
          <cell r="T137">
            <v>-21215.7</v>
          </cell>
          <cell r="U137">
            <v>-22330.84</v>
          </cell>
          <cell r="V137">
            <v>-26264.19</v>
          </cell>
          <cell r="W137">
            <v>-25837.78</v>
          </cell>
          <cell r="X137">
            <v>-23216.5</v>
          </cell>
          <cell r="Y137">
            <v>-23942.89</v>
          </cell>
          <cell r="Z137">
            <v>-24833.49</v>
          </cell>
          <cell r="AA137">
            <v>-23659.919999999998</v>
          </cell>
          <cell r="AB137">
            <v>-22528.67</v>
          </cell>
          <cell r="AC137">
            <v>-21637.84</v>
          </cell>
          <cell r="AD137">
            <v>-21181.06</v>
          </cell>
          <cell r="AE137">
            <v>-21152.82</v>
          </cell>
          <cell r="AF137">
            <v>-21018.9</v>
          </cell>
          <cell r="AG137">
            <v>-21830.53</v>
          </cell>
          <cell r="AH137">
            <v>-22602</v>
          </cell>
          <cell r="AJ137">
            <v>-22553.49</v>
          </cell>
        </row>
        <row r="138">
          <cell r="J138">
            <v>-104584.59</v>
          </cell>
          <cell r="K138">
            <v>-103205.58</v>
          </cell>
          <cell r="L138">
            <v>-101119.64</v>
          </cell>
          <cell r="M138">
            <v>-111695.67999999999</v>
          </cell>
          <cell r="N138">
            <v>-111812.23</v>
          </cell>
          <cell r="O138">
            <v>-118461.1</v>
          </cell>
          <cell r="P138">
            <v>-113579.23</v>
          </cell>
          <cell r="Q138">
            <v>-104327.9</v>
          </cell>
          <cell r="R138">
            <v>-123228.26</v>
          </cell>
          <cell r="S138">
            <v>-134715.95000000001</v>
          </cell>
          <cell r="T138">
            <v>-122328.3</v>
          </cell>
          <cell r="U138">
            <v>-120064.01</v>
          </cell>
          <cell r="V138">
            <v>-131890.78</v>
          </cell>
          <cell r="W138">
            <v>-123363.99</v>
          </cell>
          <cell r="X138">
            <v>-109503.72</v>
          </cell>
          <cell r="Y138">
            <v>-113582.25</v>
          </cell>
          <cell r="Z138">
            <v>-117412.34</v>
          </cell>
          <cell r="AA138">
            <v>-122837.68</v>
          </cell>
          <cell r="AB138">
            <v>-106441.54</v>
          </cell>
          <cell r="AC138">
            <v>-99400.74</v>
          </cell>
          <cell r="AD138">
            <v>-108126.69</v>
          </cell>
          <cell r="AE138">
            <v>-124576.33</v>
          </cell>
          <cell r="AF138">
            <v>-120415.95</v>
          </cell>
          <cell r="AG138">
            <v>-114850.69</v>
          </cell>
          <cell r="AH138">
            <v>-109002.52</v>
          </cell>
          <cell r="AJ138">
            <v>-103205.58</v>
          </cell>
        </row>
        <row r="139">
          <cell r="J139">
            <v>-6376.02</v>
          </cell>
          <cell r="K139">
            <v>-6098.35</v>
          </cell>
          <cell r="L139">
            <v>-6214.66</v>
          </cell>
          <cell r="M139">
            <v>-6901.71</v>
          </cell>
          <cell r="N139">
            <v>-6638.22</v>
          </cell>
          <cell r="O139">
            <v>-7042.27</v>
          </cell>
          <cell r="P139">
            <v>-7547.18</v>
          </cell>
          <cell r="Q139">
            <v>-6792.89</v>
          </cell>
          <cell r="R139">
            <v>-7434.71</v>
          </cell>
          <cell r="S139">
            <v>-7450.86</v>
          </cell>
          <cell r="T139">
            <v>-6938.19</v>
          </cell>
          <cell r="U139">
            <v>-7436.36</v>
          </cell>
          <cell r="V139">
            <v>-7980.08</v>
          </cell>
          <cell r="W139">
            <v>-7812.2</v>
          </cell>
          <cell r="X139">
            <v>-7201.75</v>
          </cell>
          <cell r="Y139">
            <v>-7581.37</v>
          </cell>
          <cell r="Z139">
            <v>-8160.36</v>
          </cell>
          <cell r="AA139">
            <v>-8941.33</v>
          </cell>
          <cell r="AB139">
            <v>-7212.47</v>
          </cell>
          <cell r="AC139">
            <v>-6668.09</v>
          </cell>
          <cell r="AD139">
            <v>-6734.04</v>
          </cell>
          <cell r="AE139">
            <v>-7028.55</v>
          </cell>
          <cell r="AF139">
            <v>-6860.14</v>
          </cell>
          <cell r="AG139">
            <v>-7537.65</v>
          </cell>
          <cell r="AH139">
            <v>-6837.25</v>
          </cell>
          <cell r="AJ139">
            <v>-6098.35</v>
          </cell>
        </row>
        <row r="140">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J140">
            <v>0</v>
          </cell>
        </row>
        <row r="141">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J141">
            <v>0</v>
          </cell>
        </row>
        <row r="142">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J142">
            <v>0</v>
          </cell>
        </row>
        <row r="144">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J144">
            <v>0</v>
          </cell>
        </row>
        <row r="145">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J145">
            <v>0</v>
          </cell>
        </row>
        <row r="146">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J146">
            <v>0</v>
          </cell>
        </row>
        <row r="147">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J147">
            <v>0</v>
          </cell>
        </row>
        <row r="148">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J148">
            <v>0</v>
          </cell>
        </row>
        <row r="149">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J149">
            <v>0</v>
          </cell>
        </row>
        <row r="150">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J150">
            <v>0</v>
          </cell>
        </row>
        <row r="151">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J151">
            <v>0</v>
          </cell>
        </row>
        <row r="152">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J152">
            <v>0</v>
          </cell>
        </row>
        <row r="153">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J153">
            <v>0</v>
          </cell>
        </row>
        <row r="154">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J154">
            <v>0</v>
          </cell>
        </row>
        <row r="155">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J155">
            <v>0</v>
          </cell>
        </row>
        <row r="157">
          <cell r="J157">
            <v>-103140.85</v>
          </cell>
          <cell r="K157">
            <v>-90019.6</v>
          </cell>
          <cell r="L157">
            <v>-98569.62</v>
          </cell>
          <cell r="M157">
            <v>-116234.25</v>
          </cell>
          <cell r="N157">
            <v>-120866.56</v>
          </cell>
          <cell r="O157">
            <v>-147140.07999999999</v>
          </cell>
          <cell r="P157">
            <v>-71039.08</v>
          </cell>
          <cell r="Q157">
            <v>-54012.480000000003</v>
          </cell>
          <cell r="R157">
            <v>-45446.53</v>
          </cell>
          <cell r="S157">
            <v>-58047.040000000001</v>
          </cell>
          <cell r="T157">
            <v>-75437.77</v>
          </cell>
          <cell r="U157">
            <v>-81181.460000000006</v>
          </cell>
          <cell r="V157">
            <v>-64387.11</v>
          </cell>
          <cell r="W157">
            <v>-48742.69</v>
          </cell>
          <cell r="X157">
            <v>-49838.43</v>
          </cell>
          <cell r="Y157">
            <v>-60069.84</v>
          </cell>
          <cell r="Z157">
            <v>-65618.58</v>
          </cell>
          <cell r="AA157">
            <v>-85593.02</v>
          </cell>
          <cell r="AB157">
            <v>-52023.49</v>
          </cell>
          <cell r="AC157">
            <v>-36248.43</v>
          </cell>
          <cell r="AD157">
            <v>-35952.379999999997</v>
          </cell>
          <cell r="AE157">
            <v>-41852.879999999997</v>
          </cell>
          <cell r="AF157">
            <v>-57441.31</v>
          </cell>
          <cell r="AG157">
            <v>-60255.519999999997</v>
          </cell>
          <cell r="AH157">
            <v>-46714.8</v>
          </cell>
          <cell r="AJ157">
            <v>-90019.6</v>
          </cell>
        </row>
        <row r="158">
          <cell r="J158">
            <v>0</v>
          </cell>
          <cell r="K158">
            <v>0</v>
          </cell>
          <cell r="L158">
            <v>0</v>
          </cell>
          <cell r="M158">
            <v>0</v>
          </cell>
          <cell r="N158">
            <v>0</v>
          </cell>
          <cell r="O158">
            <v>0</v>
          </cell>
          <cell r="P158">
            <v>-37506.32</v>
          </cell>
          <cell r="Q158">
            <v>-28677.279999999999</v>
          </cell>
          <cell r="R158">
            <v>-20543.59</v>
          </cell>
          <cell r="S158">
            <v>-23907.06</v>
          </cell>
          <cell r="T158">
            <v>-31136.21</v>
          </cell>
          <cell r="U158">
            <v>-33549.22</v>
          </cell>
          <cell r="V158">
            <v>-27666.04</v>
          </cell>
          <cell r="W158">
            <v>-20649.73</v>
          </cell>
          <cell r="X158">
            <v>-24682.93</v>
          </cell>
          <cell r="Y158">
            <v>-31881.37</v>
          </cell>
          <cell r="Z158">
            <v>-34991.31</v>
          </cell>
          <cell r="AA158">
            <v>-47533.52</v>
          </cell>
          <cell r="AB158">
            <v>-27001.68</v>
          </cell>
          <cell r="AC158">
            <v>-19573.28</v>
          </cell>
          <cell r="AD158">
            <v>-17041.95</v>
          </cell>
          <cell r="AE158">
            <v>-17364.61</v>
          </cell>
          <cell r="AF158">
            <v>-23497.08</v>
          </cell>
          <cell r="AG158">
            <v>-24686.03</v>
          </cell>
          <cell r="AH158">
            <v>-19813.2</v>
          </cell>
          <cell r="AJ158">
            <v>0</v>
          </cell>
        </row>
        <row r="159">
          <cell r="J159">
            <v>0</v>
          </cell>
          <cell r="K159">
            <v>0</v>
          </cell>
          <cell r="L159">
            <v>0</v>
          </cell>
          <cell r="M159">
            <v>0</v>
          </cell>
          <cell r="N159">
            <v>0</v>
          </cell>
          <cell r="O159">
            <v>0</v>
          </cell>
          <cell r="P159">
            <v>-10598.5</v>
          </cell>
          <cell r="Q159">
            <v>-9392.2900000000009</v>
          </cell>
          <cell r="R159">
            <v>-9804.14</v>
          </cell>
          <cell r="S159">
            <v>-9469.9599999999991</v>
          </cell>
          <cell r="T159">
            <v>-10723.09</v>
          </cell>
          <cell r="U159">
            <v>-10465.61</v>
          </cell>
          <cell r="V159">
            <v>-9944.6</v>
          </cell>
          <cell r="W159">
            <v>-8965.7999999999993</v>
          </cell>
          <cell r="X159">
            <v>-8704.41</v>
          </cell>
          <cell r="Y159">
            <v>-9627.81</v>
          </cell>
          <cell r="Z159">
            <v>-10133.23</v>
          </cell>
          <cell r="AA159">
            <v>-11611.28</v>
          </cell>
          <cell r="AB159">
            <v>-7414.81</v>
          </cell>
          <cell r="AC159">
            <v>-6925.97</v>
          </cell>
          <cell r="AD159">
            <v>-7266.07</v>
          </cell>
          <cell r="AE159">
            <v>-7300.52</v>
          </cell>
          <cell r="AF159">
            <v>-7866.17</v>
          </cell>
          <cell r="AG159">
            <v>-8007.41</v>
          </cell>
          <cell r="AH159">
            <v>-7365.23</v>
          </cell>
          <cell r="AJ159">
            <v>0</v>
          </cell>
        </row>
        <row r="160">
          <cell r="J160">
            <v>-79905.16</v>
          </cell>
          <cell r="K160">
            <v>-75248.95</v>
          </cell>
          <cell r="L160">
            <v>-68684.87</v>
          </cell>
          <cell r="M160">
            <v>-75554.899999999994</v>
          </cell>
          <cell r="N160">
            <v>-74796.33</v>
          </cell>
          <cell r="O160">
            <v>-69946.36</v>
          </cell>
          <cell r="P160">
            <v>-53293.17</v>
          </cell>
          <cell r="Q160">
            <v>-49827.74</v>
          </cell>
          <cell r="R160">
            <v>-55852.78</v>
          </cell>
          <cell r="S160">
            <v>-54711.35</v>
          </cell>
          <cell r="T160">
            <v>-61063.199999999997</v>
          </cell>
          <cell r="U160">
            <v>-62957.49</v>
          </cell>
          <cell r="V160">
            <v>-57696.74</v>
          </cell>
          <cell r="W160">
            <v>-54747.24</v>
          </cell>
          <cell r="X160">
            <v>-47319.01</v>
          </cell>
          <cell r="Y160">
            <v>-49381.79</v>
          </cell>
          <cell r="Z160">
            <v>-51086.65</v>
          </cell>
          <cell r="AA160">
            <v>-53738.6</v>
          </cell>
          <cell r="AB160">
            <v>-39034.94</v>
          </cell>
          <cell r="AC160">
            <v>-37688.449999999997</v>
          </cell>
          <cell r="AD160">
            <v>-41605.01</v>
          </cell>
          <cell r="AE160">
            <v>-41807.01</v>
          </cell>
          <cell r="AF160">
            <v>-45494.53</v>
          </cell>
          <cell r="AG160">
            <v>-47859.58</v>
          </cell>
          <cell r="AH160">
            <v>-44870.1</v>
          </cell>
          <cell r="AJ160">
            <v>-75248.95</v>
          </cell>
        </row>
        <row r="161">
          <cell r="J161">
            <v>-60378.38</v>
          </cell>
          <cell r="K161">
            <v>-59168.44</v>
          </cell>
          <cell r="L161">
            <v>-53391.86</v>
          </cell>
          <cell r="M161">
            <v>-56833.53</v>
          </cell>
          <cell r="N161">
            <v>-52688.74</v>
          </cell>
          <cell r="O161">
            <v>-52755.49</v>
          </cell>
          <cell r="P161">
            <v>-52663.73</v>
          </cell>
          <cell r="Q161">
            <v>-57620.46</v>
          </cell>
          <cell r="R161">
            <v>-58913.95</v>
          </cell>
          <cell r="S161">
            <v>-53632.29</v>
          </cell>
          <cell r="T161">
            <v>-55734.080000000002</v>
          </cell>
          <cell r="U161">
            <v>-52777.38</v>
          </cell>
          <cell r="V161">
            <v>-55038.44</v>
          </cell>
          <cell r="W161">
            <v>-58851.54</v>
          </cell>
          <cell r="X161">
            <v>-51093.38</v>
          </cell>
          <cell r="Y161">
            <v>-50857.55</v>
          </cell>
          <cell r="Z161">
            <v>-51752.15</v>
          </cell>
          <cell r="AA161">
            <v>-45402.8</v>
          </cell>
          <cell r="AB161">
            <v>-36881.49</v>
          </cell>
          <cell r="AC161">
            <v>-40033.49</v>
          </cell>
          <cell r="AD161">
            <v>-43824.72</v>
          </cell>
          <cell r="AE161">
            <v>-39828.639999999999</v>
          </cell>
          <cell r="AF161">
            <v>-40349.449999999997</v>
          </cell>
          <cell r="AG161">
            <v>-39661.93</v>
          </cell>
          <cell r="AH161">
            <v>-42311.27</v>
          </cell>
          <cell r="AJ161">
            <v>-59168.44</v>
          </cell>
        </row>
        <row r="162">
          <cell r="J162">
            <v>-7957.21</v>
          </cell>
          <cell r="K162">
            <v>-8144.29</v>
          </cell>
          <cell r="L162">
            <v>-7401.06</v>
          </cell>
          <cell r="M162">
            <v>-7912.13</v>
          </cell>
          <cell r="N162">
            <v>-7530.01</v>
          </cell>
          <cell r="O162">
            <v>-7405.78</v>
          </cell>
          <cell r="P162">
            <v>-6370.38</v>
          </cell>
          <cell r="Q162">
            <v>-7462.06</v>
          </cell>
          <cell r="R162">
            <v>-6678.84</v>
          </cell>
          <cell r="S162">
            <v>-5573.38</v>
          </cell>
          <cell r="T162">
            <v>-6739.54</v>
          </cell>
          <cell r="U162">
            <v>-4944.66</v>
          </cell>
          <cell r="V162">
            <v>-6546.06</v>
          </cell>
          <cell r="W162">
            <v>-6556.37</v>
          </cell>
          <cell r="X162">
            <v>-6372.72</v>
          </cell>
          <cell r="Y162">
            <v>-6994.02</v>
          </cell>
          <cell r="Z162">
            <v>-6636.89</v>
          </cell>
          <cell r="AA162">
            <v>-6794.72</v>
          </cell>
          <cell r="AB162">
            <v>-4399.5200000000004</v>
          </cell>
          <cell r="AC162">
            <v>-5289.45</v>
          </cell>
          <cell r="AD162">
            <v>-5025.33</v>
          </cell>
          <cell r="AE162">
            <v>-4258.1899999999996</v>
          </cell>
          <cell r="AF162">
            <v>-4791.66</v>
          </cell>
          <cell r="AG162">
            <v>-3508.03</v>
          </cell>
          <cell r="AH162">
            <v>-4891.57</v>
          </cell>
          <cell r="AJ162">
            <v>-8144.29</v>
          </cell>
        </row>
        <row r="163">
          <cell r="J163">
            <v>-5305.73</v>
          </cell>
          <cell r="K163">
            <v>-4476.16</v>
          </cell>
          <cell r="L163">
            <v>-4541.01</v>
          </cell>
          <cell r="M163">
            <v>-3832.61</v>
          </cell>
          <cell r="N163">
            <v>-4949.33</v>
          </cell>
          <cell r="O163">
            <v>-3829.81</v>
          </cell>
          <cell r="P163">
            <v>-3531.94</v>
          </cell>
          <cell r="Q163">
            <v>-3628.09</v>
          </cell>
          <cell r="R163">
            <v>-3813.42</v>
          </cell>
          <cell r="S163">
            <v>-3098.32</v>
          </cell>
          <cell r="T163">
            <v>-3342.2</v>
          </cell>
          <cell r="U163">
            <v>-3341.88</v>
          </cell>
          <cell r="V163">
            <v>-3373.91</v>
          </cell>
          <cell r="W163">
            <v>-3705.87</v>
          </cell>
          <cell r="X163">
            <v>-3261.38</v>
          </cell>
          <cell r="Y163">
            <v>-3677.08</v>
          </cell>
          <cell r="Z163">
            <v>-3383.49</v>
          </cell>
          <cell r="AA163">
            <v>-3184.4</v>
          </cell>
          <cell r="AB163">
            <v>-2778.29</v>
          </cell>
          <cell r="AC163">
            <v>-2761.2</v>
          </cell>
          <cell r="AD163">
            <v>-3034.85</v>
          </cell>
          <cell r="AE163">
            <v>-2388.3000000000002</v>
          </cell>
          <cell r="AF163">
            <v>-2488.25</v>
          </cell>
          <cell r="AG163">
            <v>-2549.56</v>
          </cell>
          <cell r="AH163">
            <v>-2692.52</v>
          </cell>
          <cell r="AJ163">
            <v>-4476.16</v>
          </cell>
        </row>
        <row r="164">
          <cell r="J164">
            <v>-20083.22</v>
          </cell>
          <cell r="K164">
            <v>-20008.009999999998</v>
          </cell>
          <cell r="L164">
            <v>-17758.419999999998</v>
          </cell>
          <cell r="M164">
            <v>-18989.62</v>
          </cell>
          <cell r="N164">
            <v>-18884.54</v>
          </cell>
          <cell r="O164">
            <v>-19965.96</v>
          </cell>
          <cell r="P164">
            <v>-16824.2</v>
          </cell>
          <cell r="Q164">
            <v>-15770.51</v>
          </cell>
          <cell r="R164">
            <v>-18374.09</v>
          </cell>
          <cell r="S164">
            <v>-19686.23</v>
          </cell>
          <cell r="T164">
            <v>-19279.150000000001</v>
          </cell>
          <cell r="U164">
            <v>-19319.72</v>
          </cell>
          <cell r="V164">
            <v>-18190.59</v>
          </cell>
          <cell r="W164">
            <v>-17950.849999999999</v>
          </cell>
          <cell r="X164">
            <v>-15386.09</v>
          </cell>
          <cell r="Y164">
            <v>-16369.31</v>
          </cell>
          <cell r="Z164">
            <v>-16832.63</v>
          </cell>
          <cell r="AA164">
            <v>-16089.84</v>
          </cell>
          <cell r="AB164">
            <v>-12626.49</v>
          </cell>
          <cell r="AC164">
            <v>-11598.28</v>
          </cell>
          <cell r="AD164">
            <v>-13829.69</v>
          </cell>
          <cell r="AE164">
            <v>-15346.03</v>
          </cell>
          <cell r="AF164">
            <v>-14203.65</v>
          </cell>
          <cell r="AG164">
            <v>-14953.29</v>
          </cell>
          <cell r="AH164">
            <v>-13439.73</v>
          </cell>
          <cell r="AJ164">
            <v>-20008.009999999998</v>
          </cell>
        </row>
        <row r="165">
          <cell r="J165">
            <v>-1222.1400000000001</v>
          </cell>
          <cell r="K165">
            <v>-1205.95</v>
          </cell>
          <cell r="L165">
            <v>-1088.42</v>
          </cell>
          <cell r="M165">
            <v>-1189.6600000000001</v>
          </cell>
          <cell r="N165">
            <v>-1147.28</v>
          </cell>
          <cell r="O165">
            <v>-1067.96</v>
          </cell>
          <cell r="P165">
            <v>-1133.21</v>
          </cell>
          <cell r="Q165">
            <v>-1075.49</v>
          </cell>
          <cell r="R165">
            <v>-1164.6400000000001</v>
          </cell>
          <cell r="S165">
            <v>-1049.57</v>
          </cell>
          <cell r="T165">
            <v>-1076.6199999999999</v>
          </cell>
          <cell r="U165">
            <v>-1171.48</v>
          </cell>
          <cell r="V165">
            <v>-1102.3900000000001</v>
          </cell>
          <cell r="W165">
            <v>-1101.3800000000001</v>
          </cell>
          <cell r="X165">
            <v>-1032.73</v>
          </cell>
          <cell r="Y165">
            <v>-1063.6300000000001</v>
          </cell>
          <cell r="Z165">
            <v>-1132.17</v>
          </cell>
          <cell r="AA165">
            <v>-1219.05</v>
          </cell>
          <cell r="AB165">
            <v>-862.83</v>
          </cell>
          <cell r="AC165">
            <v>-834.62</v>
          </cell>
          <cell r="AD165">
            <v>-916.78</v>
          </cell>
          <cell r="AE165">
            <v>-837.3</v>
          </cell>
          <cell r="AF165">
            <v>-770.09</v>
          </cell>
          <cell r="AG165">
            <v>-966.7</v>
          </cell>
          <cell r="AH165">
            <v>-855.88</v>
          </cell>
          <cell r="AJ165">
            <v>-1205.95</v>
          </cell>
        </row>
        <row r="166">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J166">
            <v>0</v>
          </cell>
        </row>
        <row r="167">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J167">
            <v>0</v>
          </cell>
        </row>
        <row r="168">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J168">
            <v>0</v>
          </cell>
        </row>
        <row r="170">
          <cell r="J170">
            <v>23121699.089999992</v>
          </cell>
          <cell r="K170">
            <v>19441920.659999996</v>
          </cell>
          <cell r="L170">
            <v>23739543.969999999</v>
          </cell>
          <cell r="M170">
            <v>25867345.999999996</v>
          </cell>
          <cell r="N170">
            <v>29467193.240000002</v>
          </cell>
          <cell r="O170">
            <v>34725724.880000003</v>
          </cell>
          <cell r="P170">
            <v>16552651.890000001</v>
          </cell>
          <cell r="Q170">
            <v>13023557.59</v>
          </cell>
          <cell r="R170">
            <v>12832951.08</v>
          </cell>
          <cell r="S170">
            <v>18184412.57</v>
          </cell>
          <cell r="T170">
            <v>19114647.600000001</v>
          </cell>
          <cell r="U170">
            <v>19387020.339999992</v>
          </cell>
          <cell r="V170">
            <v>14208586.760000002</v>
          </cell>
          <cell r="W170">
            <v>11566044.800000003</v>
          </cell>
          <cell r="X170">
            <v>13388114.300000003</v>
          </cell>
          <cell r="Y170">
            <v>15181125.819999997</v>
          </cell>
          <cell r="Z170">
            <v>16680712.439999998</v>
          </cell>
          <cell r="AA170">
            <v>19081695.280000001</v>
          </cell>
          <cell r="AB170">
            <v>14902619.4</v>
          </cell>
          <cell r="AC170">
            <v>11268616.27</v>
          </cell>
          <cell r="AD170">
            <v>11646112.510000002</v>
          </cell>
          <cell r="AE170">
            <v>15212528.77</v>
          </cell>
          <cell r="AF170">
            <v>17598417.469999999</v>
          </cell>
          <cell r="AG170">
            <v>16698081.120000001</v>
          </cell>
          <cell r="AH170">
            <v>13347568.710000001</v>
          </cell>
          <cell r="AJ170">
            <v>19441920.659999996</v>
          </cell>
        </row>
        <row r="171">
          <cell r="J171">
            <v>0</v>
          </cell>
          <cell r="K171">
            <v>0</v>
          </cell>
          <cell r="L171">
            <v>0</v>
          </cell>
          <cell r="M171">
            <v>0</v>
          </cell>
          <cell r="N171">
            <v>0</v>
          </cell>
          <cell r="O171">
            <v>0</v>
          </cell>
          <cell r="P171">
            <v>8765590.6999999993</v>
          </cell>
          <cell r="Q171">
            <v>6617874.0299999993</v>
          </cell>
          <cell r="R171">
            <v>5697108.2300000004</v>
          </cell>
          <cell r="S171">
            <v>7561886.7100000009</v>
          </cell>
          <cell r="T171">
            <v>7956582.2899999991</v>
          </cell>
          <cell r="U171">
            <v>8159870.0800000019</v>
          </cell>
          <cell r="V171">
            <v>6239529.0099999998</v>
          </cell>
          <cell r="W171">
            <v>5298028.68</v>
          </cell>
          <cell r="X171">
            <v>6909235.2700000014</v>
          </cell>
          <cell r="Y171">
            <v>8261500.7299999986</v>
          </cell>
          <cell r="Z171">
            <v>9174045.3299999982</v>
          </cell>
          <cell r="AA171">
            <v>10655488.980000002</v>
          </cell>
          <cell r="AB171">
            <v>7785103.7800000003</v>
          </cell>
          <cell r="AC171">
            <v>5752188.6499999985</v>
          </cell>
          <cell r="AD171">
            <v>5307237.6500000004</v>
          </cell>
          <cell r="AE171">
            <v>6362870.6099999994</v>
          </cell>
          <cell r="AF171">
            <v>7291937.21</v>
          </cell>
          <cell r="AG171">
            <v>7003354.0199999996</v>
          </cell>
          <cell r="AH171">
            <v>5812305.0500000007</v>
          </cell>
          <cell r="AJ171">
            <v>0</v>
          </cell>
        </row>
        <row r="172">
          <cell r="J172">
            <v>0</v>
          </cell>
          <cell r="K172">
            <v>0</v>
          </cell>
          <cell r="L172">
            <v>0</v>
          </cell>
          <cell r="M172">
            <v>0</v>
          </cell>
          <cell r="N172">
            <v>0</v>
          </cell>
          <cell r="O172">
            <v>0</v>
          </cell>
          <cell r="P172">
            <v>2502775.4500000002</v>
          </cell>
          <cell r="Q172">
            <v>2227054.39</v>
          </cell>
          <cell r="R172">
            <v>2356701.8199999998</v>
          </cell>
          <cell r="S172">
            <v>2706600.69</v>
          </cell>
          <cell r="T172">
            <v>2591459.9</v>
          </cell>
          <cell r="U172">
            <v>2577954.7200000002</v>
          </cell>
          <cell r="V172">
            <v>2177425.16</v>
          </cell>
          <cell r="W172">
            <v>1971220.31</v>
          </cell>
          <cell r="X172">
            <v>2148090.0699999998</v>
          </cell>
          <cell r="Y172">
            <v>2267147.87</v>
          </cell>
          <cell r="Z172">
            <v>2369016.62</v>
          </cell>
          <cell r="AA172">
            <v>2558973.16</v>
          </cell>
          <cell r="AB172">
            <v>2226866.04</v>
          </cell>
          <cell r="AC172">
            <v>2016405.27</v>
          </cell>
          <cell r="AD172">
            <v>2047709.34</v>
          </cell>
          <cell r="AE172">
            <v>2326530.4700000002</v>
          </cell>
          <cell r="AF172">
            <v>2351385.77</v>
          </cell>
          <cell r="AG172">
            <v>2277872.91</v>
          </cell>
          <cell r="AH172">
            <v>2061675.59</v>
          </cell>
          <cell r="AJ172">
            <v>0</v>
          </cell>
        </row>
        <row r="173">
          <cell r="J173">
            <v>18837242.680000003</v>
          </cell>
          <cell r="K173">
            <v>16949647.720000003</v>
          </cell>
          <cell r="L173">
            <v>16507728.340000002</v>
          </cell>
          <cell r="M173">
            <v>16686696.65</v>
          </cell>
          <cell r="N173">
            <v>17741014.390000001</v>
          </cell>
          <cell r="O173">
            <v>18424935</v>
          </cell>
          <cell r="P173">
            <v>13748218.759999998</v>
          </cell>
          <cell r="Q173">
            <v>12788009.390000001</v>
          </cell>
          <cell r="R173">
            <v>14410445.190000001</v>
          </cell>
          <cell r="S173">
            <v>16766103.459999999</v>
          </cell>
          <cell r="T173">
            <v>16035641.890000001</v>
          </cell>
          <cell r="U173">
            <v>16323202.34</v>
          </cell>
          <cell r="V173">
            <v>13620233.329999998</v>
          </cell>
          <cell r="W173">
            <v>12370348.969999999</v>
          </cell>
          <cell r="X173">
            <v>12213092.84</v>
          </cell>
          <cell r="Y173">
            <v>12260649.920000002</v>
          </cell>
          <cell r="Z173">
            <v>12506954.120000001</v>
          </cell>
          <cell r="AA173">
            <v>13005635.330000002</v>
          </cell>
          <cell r="AB173">
            <v>12869112.990000002</v>
          </cell>
          <cell r="AC173">
            <v>11889107.130000001</v>
          </cell>
          <cell r="AD173">
            <v>12566378.09</v>
          </cell>
          <cell r="AE173">
            <v>14454566.779999999</v>
          </cell>
          <cell r="AF173">
            <v>14826679.73</v>
          </cell>
          <cell r="AG173">
            <v>14590107.020000001</v>
          </cell>
          <cell r="AH173">
            <v>13453537.700000001</v>
          </cell>
          <cell r="AJ173">
            <v>16949647.720000003</v>
          </cell>
        </row>
        <row r="174">
          <cell r="J174">
            <v>17529008.829999998</v>
          </cell>
          <cell r="K174">
            <v>16950657.98</v>
          </cell>
          <cell r="L174">
            <v>15988981.9</v>
          </cell>
          <cell r="M174">
            <v>15758997.17</v>
          </cell>
          <cell r="N174">
            <v>16082932.810000002</v>
          </cell>
          <cell r="O174">
            <v>15570040.59</v>
          </cell>
          <cell r="P174">
            <v>16319519.220000001</v>
          </cell>
          <cell r="Q174">
            <v>16578289.009999998</v>
          </cell>
          <cell r="R174">
            <v>17533585.250000004</v>
          </cell>
          <cell r="S174">
            <v>18933340.280000001</v>
          </cell>
          <cell r="T174">
            <v>16896136.930000003</v>
          </cell>
          <cell r="U174">
            <v>16974030.360000003</v>
          </cell>
          <cell r="V174">
            <v>15760500.34</v>
          </cell>
          <cell r="W174">
            <v>15844909.110000001</v>
          </cell>
          <cell r="X174">
            <v>15360579.309999999</v>
          </cell>
          <cell r="Y174">
            <v>14835621.149999999</v>
          </cell>
          <cell r="Z174">
            <v>14379233.809999999</v>
          </cell>
          <cell r="AA174">
            <v>14031885.729999999</v>
          </cell>
          <cell r="AB174">
            <v>14631662.499999998</v>
          </cell>
          <cell r="AC174">
            <v>14832115.319999998</v>
          </cell>
          <cell r="AD174">
            <v>15325915.130000001</v>
          </cell>
          <cell r="AE174">
            <v>15970657.799999999</v>
          </cell>
          <cell r="AF174">
            <v>15311303.23</v>
          </cell>
          <cell r="AG174">
            <v>15264739.050000001</v>
          </cell>
          <cell r="AH174">
            <v>15500114.25</v>
          </cell>
          <cell r="AJ174">
            <v>16950657.98</v>
          </cell>
        </row>
        <row r="175">
          <cell r="J175">
            <v>1916774.9100000001</v>
          </cell>
          <cell r="K175">
            <v>1890613.58</v>
          </cell>
          <cell r="L175">
            <v>1955003.38</v>
          </cell>
          <cell r="M175">
            <v>1993100.39</v>
          </cell>
          <cell r="N175">
            <v>2031364.61</v>
          </cell>
          <cell r="O175">
            <v>2021278.72</v>
          </cell>
          <cell r="P175">
            <v>1867140.39</v>
          </cell>
          <cell r="Q175">
            <v>1870386.42</v>
          </cell>
          <cell r="R175">
            <v>1755339.68</v>
          </cell>
          <cell r="S175">
            <v>1908190.71</v>
          </cell>
          <cell r="T175">
            <v>1735911.09</v>
          </cell>
          <cell r="U175">
            <v>1600616.48</v>
          </cell>
          <cell r="V175">
            <v>1675291.57</v>
          </cell>
          <cell r="W175">
            <v>1656483.36</v>
          </cell>
          <cell r="X175">
            <v>1783025.82</v>
          </cell>
          <cell r="Y175">
            <v>1862132.49</v>
          </cell>
          <cell r="Z175">
            <v>1780109.78</v>
          </cell>
          <cell r="AA175">
            <v>1858592.06</v>
          </cell>
          <cell r="AB175">
            <v>1685175.18</v>
          </cell>
          <cell r="AC175">
            <v>1668712.52</v>
          </cell>
          <cell r="AD175">
            <v>1535452.46</v>
          </cell>
          <cell r="AE175">
            <v>1598028.25</v>
          </cell>
          <cell r="AF175">
            <v>1545247.46</v>
          </cell>
          <cell r="AG175">
            <v>1376495.72</v>
          </cell>
          <cell r="AH175">
            <v>1567808.54</v>
          </cell>
          <cell r="AJ175">
            <v>1890613.58</v>
          </cell>
        </row>
        <row r="176">
          <cell r="J176">
            <v>785732.02</v>
          </cell>
          <cell r="K176">
            <v>700288.34</v>
          </cell>
          <cell r="L176">
            <v>731624.14</v>
          </cell>
          <cell r="M176">
            <v>679867.64</v>
          </cell>
          <cell r="N176">
            <v>767529.05</v>
          </cell>
          <cell r="O176">
            <v>666617.06999999995</v>
          </cell>
          <cell r="P176">
            <v>700227.12</v>
          </cell>
          <cell r="Q176">
            <v>688583.81</v>
          </cell>
          <cell r="R176">
            <v>684460.63</v>
          </cell>
          <cell r="S176">
            <v>691643.23</v>
          </cell>
          <cell r="T176">
            <v>646054.80000000005</v>
          </cell>
          <cell r="U176">
            <v>676183.91</v>
          </cell>
          <cell r="V176">
            <v>626962.64</v>
          </cell>
          <cell r="W176">
            <v>596565.19999999995</v>
          </cell>
          <cell r="X176">
            <v>616647.31000000006</v>
          </cell>
          <cell r="Y176">
            <v>622329.35</v>
          </cell>
          <cell r="Z176">
            <v>623998.5</v>
          </cell>
          <cell r="AA176">
            <v>574199</v>
          </cell>
          <cell r="AB176">
            <v>661971.44999999995</v>
          </cell>
          <cell r="AC176">
            <v>634135.22</v>
          </cell>
          <cell r="AD176">
            <v>616382.74</v>
          </cell>
          <cell r="AE176">
            <v>601275.56999999995</v>
          </cell>
          <cell r="AF176">
            <v>586879.85</v>
          </cell>
          <cell r="AG176">
            <v>602050.65</v>
          </cell>
          <cell r="AH176">
            <v>620077.15</v>
          </cell>
          <cell r="AJ176">
            <v>700288.34</v>
          </cell>
        </row>
        <row r="177">
          <cell r="J177">
            <v>5351810.3400000008</v>
          </cell>
          <cell r="K177">
            <v>5005684.34</v>
          </cell>
          <cell r="L177">
            <v>4739050.3099999996</v>
          </cell>
          <cell r="M177">
            <v>4682393.9400000004</v>
          </cell>
          <cell r="N177">
            <v>5067668.2699999996</v>
          </cell>
          <cell r="O177">
            <v>5081379.78</v>
          </cell>
          <cell r="P177">
            <v>4626654.09</v>
          </cell>
          <cell r="Q177">
            <v>4400441.75</v>
          </cell>
          <cell r="R177">
            <v>5138748.3499999996</v>
          </cell>
          <cell r="S177">
            <v>6130773.0999999996</v>
          </cell>
          <cell r="T177">
            <v>5422370.7400000002</v>
          </cell>
          <cell r="U177">
            <v>5367021.6900000004</v>
          </cell>
          <cell r="V177">
            <v>4682974.9800000004</v>
          </cell>
          <cell r="W177">
            <v>4337773.04</v>
          </cell>
          <cell r="X177">
            <v>4265424.37</v>
          </cell>
          <cell r="Y177">
            <v>4309387.51</v>
          </cell>
          <cell r="Z177">
            <v>4301710.01</v>
          </cell>
          <cell r="AA177">
            <v>4283912.8499999996</v>
          </cell>
          <cell r="AB177">
            <v>4413717.1500000004</v>
          </cell>
          <cell r="AC177">
            <v>4084823.94</v>
          </cell>
          <cell r="AD177">
            <v>4515562.75</v>
          </cell>
          <cell r="AE177">
            <v>5329209.13</v>
          </cell>
          <cell r="AF177">
            <v>5000303.78</v>
          </cell>
          <cell r="AG177">
            <v>4825054.1399999997</v>
          </cell>
          <cell r="AH177">
            <v>4512716.7699999996</v>
          </cell>
          <cell r="AJ177">
            <v>5005684.34</v>
          </cell>
        </row>
        <row r="178">
          <cell r="J178">
            <v>319905.90999999997</v>
          </cell>
          <cell r="K178">
            <v>291394.5</v>
          </cell>
          <cell r="L178">
            <v>293997.95</v>
          </cell>
          <cell r="M178">
            <v>291202.65999999997</v>
          </cell>
          <cell r="N178">
            <v>307132.87</v>
          </cell>
          <cell r="O178">
            <v>314534.89</v>
          </cell>
          <cell r="P178">
            <v>301376.31</v>
          </cell>
          <cell r="Q178">
            <v>281826.96000000002</v>
          </cell>
          <cell r="R178">
            <v>304568.14</v>
          </cell>
          <cell r="S178">
            <v>328918.71999999997</v>
          </cell>
          <cell r="T178">
            <v>301436.79999999999</v>
          </cell>
          <cell r="U178">
            <v>321792.81</v>
          </cell>
          <cell r="V178">
            <v>277970.03999999998</v>
          </cell>
          <cell r="W178">
            <v>267866.18</v>
          </cell>
          <cell r="X178">
            <v>276904.12</v>
          </cell>
          <cell r="Y178">
            <v>280466.42</v>
          </cell>
          <cell r="Z178">
            <v>289915.34000000003</v>
          </cell>
          <cell r="AA178">
            <v>302968.21999999997</v>
          </cell>
          <cell r="AB178">
            <v>292944.61</v>
          </cell>
          <cell r="AC178">
            <v>270510</v>
          </cell>
          <cell r="AD178">
            <v>276777.48</v>
          </cell>
          <cell r="AE178">
            <v>292722.59999999998</v>
          </cell>
          <cell r="AF178">
            <v>280603.92</v>
          </cell>
          <cell r="AG178">
            <v>306740.3</v>
          </cell>
          <cell r="AH178">
            <v>277600.13</v>
          </cell>
          <cell r="AJ178">
            <v>291394.5</v>
          </cell>
        </row>
        <row r="179">
          <cell r="J179">
            <v>6905422.75</v>
          </cell>
          <cell r="K179">
            <v>5950548.6600000001</v>
          </cell>
          <cell r="L179">
            <v>5045984.87</v>
          </cell>
          <cell r="M179">
            <v>5222517.6900000004</v>
          </cell>
          <cell r="N179">
            <v>5558027.7599999998</v>
          </cell>
          <cell r="O179">
            <v>5846160.8400000008</v>
          </cell>
          <cell r="P179">
            <v>5287845.87</v>
          </cell>
          <cell r="Q179">
            <v>4736324.04</v>
          </cell>
          <cell r="R179">
            <v>5660471.4199999999</v>
          </cell>
          <cell r="S179">
            <v>6016975.9400000004</v>
          </cell>
          <cell r="T179">
            <v>7176112.8799999999</v>
          </cell>
          <cell r="U179">
            <v>7186713.8499999996</v>
          </cell>
          <cell r="V179">
            <v>6328445.3600000003</v>
          </cell>
          <cell r="W179">
            <v>5763876.7400000002</v>
          </cell>
          <cell r="X179">
            <v>4784124.8499999996</v>
          </cell>
          <cell r="Y179">
            <v>5222912.53</v>
          </cell>
          <cell r="Z179">
            <v>4901201.96</v>
          </cell>
          <cell r="AA179">
            <v>5628014.4199999999</v>
          </cell>
          <cell r="AB179">
            <v>5161907.57</v>
          </cell>
          <cell r="AC179">
            <v>4605360.55</v>
          </cell>
          <cell r="AD179">
            <v>5221239.04</v>
          </cell>
          <cell r="AE179">
            <v>5429329.6200000001</v>
          </cell>
          <cell r="AF179">
            <v>6697026.5800000001</v>
          </cell>
          <cell r="AG179">
            <v>6825939.6199999992</v>
          </cell>
          <cell r="AH179">
            <v>6042471.0300000003</v>
          </cell>
          <cell r="AJ179">
            <v>5950548.6600000001</v>
          </cell>
        </row>
        <row r="180">
          <cell r="J180">
            <v>1661976.46</v>
          </cell>
          <cell r="K180">
            <v>1082037.52</v>
          </cell>
          <cell r="L180">
            <v>867376.37</v>
          </cell>
          <cell r="M180">
            <v>3886078.71</v>
          </cell>
          <cell r="N180">
            <v>1137548.54</v>
          </cell>
          <cell r="O180">
            <v>3190285.6</v>
          </cell>
          <cell r="P180">
            <v>1207531.8700000001</v>
          </cell>
          <cell r="Q180">
            <v>854895.19</v>
          </cell>
          <cell r="R180">
            <v>2845605.73</v>
          </cell>
          <cell r="S180">
            <v>3172485.57</v>
          </cell>
          <cell r="T180">
            <v>2859405.5</v>
          </cell>
          <cell r="U180">
            <v>2459611.37</v>
          </cell>
          <cell r="V180">
            <v>2900618.45</v>
          </cell>
          <cell r="W180">
            <v>2426461.02</v>
          </cell>
          <cell r="X180">
            <v>195473.68</v>
          </cell>
          <cell r="Y180">
            <v>404761.65</v>
          </cell>
          <cell r="Z180">
            <v>332229.84999999998</v>
          </cell>
          <cell r="AA180">
            <v>1414278.93</v>
          </cell>
          <cell r="AB180">
            <v>6571678.71</v>
          </cell>
          <cell r="AC180">
            <v>5666536.9000000004</v>
          </cell>
          <cell r="AD180">
            <v>4186291</v>
          </cell>
          <cell r="AE180">
            <v>4915142.8499999996</v>
          </cell>
          <cell r="AF180">
            <v>4740956.63</v>
          </cell>
          <cell r="AG180">
            <v>5335694.2300000004</v>
          </cell>
          <cell r="AH180">
            <v>7478989.1500000004</v>
          </cell>
          <cell r="AJ180">
            <v>1082037.52</v>
          </cell>
        </row>
        <row r="181">
          <cell r="J181">
            <v>3277772.5</v>
          </cell>
          <cell r="K181">
            <v>3347838.7</v>
          </cell>
          <cell r="L181">
            <v>4597812.2</v>
          </cell>
          <cell r="M181">
            <v>6689749.7999999998</v>
          </cell>
          <cell r="N181">
            <v>6429160.2000000002</v>
          </cell>
          <cell r="O181">
            <v>7353810.5999999996</v>
          </cell>
          <cell r="P181">
            <v>4787488.5999999996</v>
          </cell>
          <cell r="Q181">
            <v>3523788.3</v>
          </cell>
          <cell r="R181">
            <v>3657755.8</v>
          </cell>
          <cell r="S181">
            <v>2485773.9</v>
          </cell>
          <cell r="T181">
            <v>1531847.5</v>
          </cell>
          <cell r="U181">
            <v>1760673.4</v>
          </cell>
          <cell r="V181">
            <v>1957478.7</v>
          </cell>
          <cell r="W181">
            <v>3320781.5</v>
          </cell>
          <cell r="X181">
            <v>987715.1</v>
          </cell>
          <cell r="Y181">
            <v>1851247</v>
          </cell>
          <cell r="Z181">
            <v>3216087.5</v>
          </cell>
          <cell r="AA181">
            <v>4784593</v>
          </cell>
          <cell r="AB181">
            <v>4288304.3</v>
          </cell>
          <cell r="AC181">
            <v>3092725.7</v>
          </cell>
          <cell r="AD181">
            <v>1908267.8</v>
          </cell>
          <cell r="AE181">
            <v>3157592.5</v>
          </cell>
          <cell r="AF181">
            <v>2629318.9</v>
          </cell>
          <cell r="AG181">
            <v>2995602.7</v>
          </cell>
          <cell r="AH181">
            <v>3570020.5</v>
          </cell>
          <cell r="AJ181">
            <v>3347838.7</v>
          </cell>
        </row>
        <row r="183">
          <cell r="J183">
            <v>748621.41</v>
          </cell>
          <cell r="K183">
            <v>872082.93</v>
          </cell>
          <cell r="L183">
            <v>715061.83</v>
          </cell>
          <cell r="M183">
            <v>824286.75</v>
          </cell>
          <cell r="N183">
            <v>736657.18</v>
          </cell>
          <cell r="O183">
            <v>799104.67</v>
          </cell>
          <cell r="P183">
            <v>13592.96</v>
          </cell>
          <cell r="Q183">
            <v>24186.560000000001</v>
          </cell>
          <cell r="R183">
            <v>24196.36</v>
          </cell>
          <cell r="S183">
            <v>29893.86</v>
          </cell>
          <cell r="T183">
            <v>-1255.3399999999999</v>
          </cell>
          <cell r="U183">
            <v>21224.18</v>
          </cell>
          <cell r="V183">
            <v>19703.32</v>
          </cell>
          <cell r="W183">
            <v>99989.42</v>
          </cell>
          <cell r="X183">
            <v>42389.06</v>
          </cell>
          <cell r="Y183">
            <v>24938.15</v>
          </cell>
          <cell r="Z183">
            <v>27220.78</v>
          </cell>
          <cell r="AA183">
            <v>35535.629999999997</v>
          </cell>
          <cell r="AB183">
            <v>1154586.79</v>
          </cell>
          <cell r="AC183">
            <v>954915.48</v>
          </cell>
          <cell r="AD183">
            <v>755405.71</v>
          </cell>
          <cell r="AE183">
            <v>1100029.57</v>
          </cell>
          <cell r="AF183">
            <v>1055087.44</v>
          </cell>
          <cell r="AG183">
            <v>1047373.96</v>
          </cell>
          <cell r="AH183">
            <v>1250298.4099999999</v>
          </cell>
          <cell r="AJ183">
            <v>872082.93</v>
          </cell>
        </row>
        <row r="184">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270000</v>
          </cell>
          <cell r="AC184">
            <v>270000</v>
          </cell>
          <cell r="AD184">
            <v>270000</v>
          </cell>
          <cell r="AE184">
            <v>270000</v>
          </cell>
          <cell r="AF184">
            <v>270000</v>
          </cell>
          <cell r="AG184">
            <v>270000</v>
          </cell>
          <cell r="AH184">
            <v>270000</v>
          </cell>
          <cell r="AJ184">
            <v>0</v>
          </cell>
        </row>
        <row r="186">
          <cell r="J186">
            <v>453639.21</v>
          </cell>
          <cell r="K186">
            <v>477137.5</v>
          </cell>
          <cell r="L186">
            <v>475663.03</v>
          </cell>
          <cell r="M186">
            <v>456540.07</v>
          </cell>
          <cell r="N186">
            <v>414321.11</v>
          </cell>
          <cell r="O186">
            <v>412852.3</v>
          </cell>
          <cell r="P186">
            <v>854671.23</v>
          </cell>
          <cell r="Q186">
            <v>1145881.78</v>
          </cell>
          <cell r="R186">
            <v>1044729.23</v>
          </cell>
          <cell r="S186">
            <v>1065261.1399999999</v>
          </cell>
          <cell r="T186">
            <v>628268.77</v>
          </cell>
          <cell r="U186">
            <v>867696.66</v>
          </cell>
          <cell r="V186">
            <v>1043053.26</v>
          </cell>
          <cell r="W186">
            <v>1260887.94</v>
          </cell>
          <cell r="X186">
            <v>870781.29</v>
          </cell>
          <cell r="Y186">
            <v>906320.94</v>
          </cell>
          <cell r="Z186">
            <v>912298.68</v>
          </cell>
          <cell r="AA186">
            <v>1089143.24</v>
          </cell>
          <cell r="AB186">
            <v>1125351.72</v>
          </cell>
          <cell r="AC186">
            <v>474933.24</v>
          </cell>
          <cell r="AD186">
            <v>478133.13</v>
          </cell>
          <cell r="AE186">
            <v>647241.44999999995</v>
          </cell>
          <cell r="AF186">
            <v>470144.78</v>
          </cell>
          <cell r="AG186">
            <v>475520.68</v>
          </cell>
          <cell r="AH186">
            <v>517686.11</v>
          </cell>
          <cell r="AJ186">
            <v>477137.5</v>
          </cell>
        </row>
        <row r="188">
          <cell r="J188">
            <v>24429864.309999999</v>
          </cell>
          <cell r="K188">
            <v>15769750.630000001</v>
          </cell>
          <cell r="L188">
            <v>-27183889.789999999</v>
          </cell>
          <cell r="M188">
            <v>681211.69</v>
          </cell>
          <cell r="N188">
            <v>-41548252.659999996</v>
          </cell>
          <cell r="O188">
            <v>-27839281.280000001</v>
          </cell>
          <cell r="P188">
            <v>39845051.590000004</v>
          </cell>
          <cell r="Q188">
            <v>25240248.879999999</v>
          </cell>
          <cell r="R188">
            <v>-13831776.050000001</v>
          </cell>
          <cell r="S188">
            <v>-58319134.539999999</v>
          </cell>
          <cell r="T188">
            <v>10308580.33</v>
          </cell>
          <cell r="U188">
            <v>31708881.780000001</v>
          </cell>
          <cell r="V188">
            <v>26350872.690000001</v>
          </cell>
          <cell r="W188">
            <v>5471390.2199999997</v>
          </cell>
          <cell r="X188">
            <v>-31387758.390000001</v>
          </cell>
          <cell r="Y188">
            <v>-21310240.52</v>
          </cell>
          <cell r="Z188">
            <v>-28586129.039999999</v>
          </cell>
          <cell r="AA188">
            <v>23148594.09</v>
          </cell>
          <cell r="AB188">
            <v>39649177.020000003</v>
          </cell>
          <cell r="AC188">
            <v>9036219.3599999994</v>
          </cell>
          <cell r="AD188">
            <v>-8854679.5500000007</v>
          </cell>
          <cell r="AE188">
            <v>-53693682.810000002</v>
          </cell>
          <cell r="AF188">
            <v>2415502.75</v>
          </cell>
          <cell r="AG188">
            <v>42060567.869999997</v>
          </cell>
          <cell r="AH188">
            <v>26864344.129999999</v>
          </cell>
          <cell r="AJ188">
            <v>15769750.630000001</v>
          </cell>
        </row>
        <row r="189">
          <cell r="J189">
            <v>0</v>
          </cell>
          <cell r="K189">
            <v>0</v>
          </cell>
          <cell r="L189">
            <v>0</v>
          </cell>
          <cell r="M189">
            <v>0</v>
          </cell>
          <cell r="N189">
            <v>0</v>
          </cell>
          <cell r="O189">
            <v>0</v>
          </cell>
          <cell r="P189">
            <v>25370112.129999999</v>
          </cell>
          <cell r="Q189">
            <v>22425720.02</v>
          </cell>
          <cell r="R189">
            <v>-1901697.62</v>
          </cell>
          <cell r="S189">
            <v>-24327042.559999999</v>
          </cell>
          <cell r="T189">
            <v>3386719.38</v>
          </cell>
          <cell r="U189">
            <v>10459687.09</v>
          </cell>
          <cell r="V189">
            <v>8902622.0700000003</v>
          </cell>
          <cell r="W189">
            <v>-5525334.3899999997</v>
          </cell>
          <cell r="X189">
            <v>-21512829.699999999</v>
          </cell>
          <cell r="Y189">
            <v>-13078017.43</v>
          </cell>
          <cell r="Z189">
            <v>-17800181.18</v>
          </cell>
          <cell r="AA189">
            <v>18373849.039999999</v>
          </cell>
          <cell r="AB189">
            <v>23708602.449999999</v>
          </cell>
          <cell r="AC189">
            <v>14554869.77</v>
          </cell>
          <cell r="AD189">
            <v>2851763.98</v>
          </cell>
          <cell r="AE189">
            <v>-21816016.879999999</v>
          </cell>
          <cell r="AF189">
            <v>-70472.44</v>
          </cell>
          <cell r="AG189">
            <v>14813302.380000001</v>
          </cell>
          <cell r="AH189">
            <v>8973207.1799999997</v>
          </cell>
          <cell r="AJ189">
            <v>0</v>
          </cell>
        </row>
        <row r="190">
          <cell r="J190">
            <v>0</v>
          </cell>
          <cell r="K190">
            <v>0</v>
          </cell>
          <cell r="L190">
            <v>0</v>
          </cell>
          <cell r="M190">
            <v>0</v>
          </cell>
          <cell r="N190">
            <v>0</v>
          </cell>
          <cell r="O190">
            <v>0</v>
          </cell>
          <cell r="P190">
            <v>2265084.11</v>
          </cell>
          <cell r="Q190">
            <v>2321938.04</v>
          </cell>
          <cell r="R190">
            <v>2260512.54</v>
          </cell>
          <cell r="S190">
            <v>-5659357.2800000003</v>
          </cell>
          <cell r="T190">
            <v>1878070.35</v>
          </cell>
          <cell r="U190">
            <v>466811.97</v>
          </cell>
          <cell r="V190">
            <v>1911469.49</v>
          </cell>
          <cell r="W190">
            <v>2487027.36</v>
          </cell>
          <cell r="X190">
            <v>-2765637.72</v>
          </cell>
          <cell r="Y190">
            <v>-1677887.12</v>
          </cell>
          <cell r="Z190">
            <v>-2344906.66</v>
          </cell>
          <cell r="AA190">
            <v>356926.63</v>
          </cell>
          <cell r="AB190">
            <v>359411.49</v>
          </cell>
          <cell r="AC190">
            <v>1663641.54</v>
          </cell>
          <cell r="AD190">
            <v>2264839.62</v>
          </cell>
          <cell r="AE190">
            <v>-3536895.96</v>
          </cell>
          <cell r="AF190">
            <v>-210739.93</v>
          </cell>
          <cell r="AG190">
            <v>2062365.07</v>
          </cell>
          <cell r="AH190">
            <v>2597851.81</v>
          </cell>
          <cell r="AJ190">
            <v>0</v>
          </cell>
        </row>
        <row r="191">
          <cell r="J191">
            <v>21691143.609999999</v>
          </cell>
          <cell r="K191">
            <v>14656861.91</v>
          </cell>
          <cell r="L191">
            <v>-19323074.039999999</v>
          </cell>
          <cell r="M191">
            <v>446286.01</v>
          </cell>
          <cell r="N191">
            <v>-25319764.579999998</v>
          </cell>
          <cell r="O191">
            <v>-15220044.75</v>
          </cell>
          <cell r="P191">
            <v>5376022.9800000004</v>
          </cell>
          <cell r="Q191">
            <v>6988512.0499999998</v>
          </cell>
          <cell r="R191">
            <v>14433358.51</v>
          </cell>
          <cell r="S191">
            <v>-40033182.090000004</v>
          </cell>
          <cell r="T191">
            <v>7351643.4800000004</v>
          </cell>
          <cell r="U191">
            <v>6810777.4500000002</v>
          </cell>
          <cell r="V191">
            <v>13040518.33</v>
          </cell>
          <cell r="W191">
            <v>31164198.629999999</v>
          </cell>
          <cell r="X191">
            <v>-10369257.93</v>
          </cell>
          <cell r="Y191">
            <v>-6550865.7999999998</v>
          </cell>
          <cell r="Z191">
            <v>-9769723.3200000003</v>
          </cell>
          <cell r="AA191">
            <v>-9254329.4100000001</v>
          </cell>
          <cell r="AB191">
            <v>-3879188.9</v>
          </cell>
          <cell r="AC191">
            <v>4027909.37</v>
          </cell>
          <cell r="AD191">
            <v>15352320.039999999</v>
          </cell>
          <cell r="AE191">
            <v>-27527205.829999998</v>
          </cell>
          <cell r="AF191">
            <v>-6640905.3600000003</v>
          </cell>
          <cell r="AG191">
            <v>13316602.99</v>
          </cell>
          <cell r="AH191">
            <v>22106059.440000001</v>
          </cell>
          <cell r="AJ191">
            <v>14656861.91</v>
          </cell>
        </row>
        <row r="192">
          <cell r="J192">
            <v>26308966.780000001</v>
          </cell>
          <cell r="K192">
            <v>19807534.170000002</v>
          </cell>
          <cell r="L192">
            <v>-25343209.850000001</v>
          </cell>
          <cell r="M192">
            <v>572179.29</v>
          </cell>
          <cell r="N192">
            <v>-30713604.629999999</v>
          </cell>
          <cell r="O192">
            <v>-16700633.07</v>
          </cell>
          <cell r="P192">
            <v>-14007908.51</v>
          </cell>
          <cell r="Q192">
            <v>32091873.859999999</v>
          </cell>
          <cell r="R192">
            <v>39683356.219999999</v>
          </cell>
          <cell r="S192">
            <v>-42236452.18</v>
          </cell>
          <cell r="T192">
            <v>16016819.08</v>
          </cell>
          <cell r="U192">
            <v>-18076838.359999999</v>
          </cell>
          <cell r="V192">
            <v>-3565749.24</v>
          </cell>
          <cell r="W192">
            <v>50892851.600000001</v>
          </cell>
          <cell r="X192">
            <v>-7721026.54</v>
          </cell>
          <cell r="Y192">
            <v>-1671722.45</v>
          </cell>
          <cell r="Z192">
            <v>5390085.0099999998</v>
          </cell>
          <cell r="AA192">
            <v>-36343412.07</v>
          </cell>
          <cell r="AB192">
            <v>-23587998.52</v>
          </cell>
          <cell r="AC192">
            <v>9141191.8499999996</v>
          </cell>
          <cell r="AD192">
            <v>41481693.119999997</v>
          </cell>
          <cell r="AE192">
            <v>-20602494.579999998</v>
          </cell>
          <cell r="AF192">
            <v>-1720755.46</v>
          </cell>
          <cell r="AG192">
            <v>-9071355.2300000004</v>
          </cell>
          <cell r="AH192">
            <v>6996556.2599999998</v>
          </cell>
          <cell r="AJ192">
            <v>19807534.170000002</v>
          </cell>
        </row>
        <row r="193">
          <cell r="J193">
            <v>2789990.36</v>
          </cell>
          <cell r="K193">
            <v>2137497.9300000002</v>
          </cell>
          <cell r="L193">
            <v>-3124246.61</v>
          </cell>
          <cell r="M193">
            <v>74096.19</v>
          </cell>
          <cell r="N193">
            <v>-3989139.4</v>
          </cell>
          <cell r="O193">
            <v>-2280661.52</v>
          </cell>
          <cell r="P193">
            <v>-1349069.83</v>
          </cell>
          <cell r="Q193">
            <v>6212280.9299999997</v>
          </cell>
          <cell r="R193">
            <v>5392621.4800000004</v>
          </cell>
          <cell r="S193">
            <v>-5147449.93</v>
          </cell>
          <cell r="T193">
            <v>3772113.66</v>
          </cell>
          <cell r="U193">
            <v>-4591851.71</v>
          </cell>
          <cell r="V193">
            <v>-137950.15</v>
          </cell>
          <cell r="W193">
            <v>2588681.23</v>
          </cell>
          <cell r="X193">
            <v>-3027353</v>
          </cell>
          <cell r="Y193">
            <v>-70657.63</v>
          </cell>
          <cell r="Z193">
            <v>-1106255.02</v>
          </cell>
          <cell r="AA193">
            <v>-1963895.73</v>
          </cell>
          <cell r="AB193">
            <v>-2886445.95</v>
          </cell>
          <cell r="AC193">
            <v>4451734.8499999996</v>
          </cell>
          <cell r="AD193">
            <v>5650611.6699999999</v>
          </cell>
          <cell r="AE193">
            <v>-2307907.73</v>
          </cell>
          <cell r="AF193">
            <v>2146453</v>
          </cell>
          <cell r="AG193">
            <v>-4403820.37</v>
          </cell>
          <cell r="AH193">
            <v>1620944.23</v>
          </cell>
          <cell r="AJ193">
            <v>2137497.9300000002</v>
          </cell>
        </row>
        <row r="194">
          <cell r="J194">
            <v>248412.55</v>
          </cell>
          <cell r="K194">
            <v>189422.67</v>
          </cell>
          <cell r="L194">
            <v>-279087.21000000002</v>
          </cell>
          <cell r="M194">
            <v>6956.37</v>
          </cell>
          <cell r="N194">
            <v>-372626.91</v>
          </cell>
          <cell r="O194">
            <v>-235061.79</v>
          </cell>
          <cell r="P194">
            <v>79712.179999999993</v>
          </cell>
          <cell r="Q194">
            <v>575559.37</v>
          </cell>
          <cell r="R194">
            <v>801618.95</v>
          </cell>
          <cell r="S194">
            <v>-338770.27</v>
          </cell>
          <cell r="T194">
            <v>188062.88</v>
          </cell>
          <cell r="U194">
            <v>-55517.38</v>
          </cell>
          <cell r="V194">
            <v>-103787.87</v>
          </cell>
          <cell r="W194">
            <v>244079.98</v>
          </cell>
          <cell r="X194">
            <v>-412920.57</v>
          </cell>
          <cell r="Y194">
            <v>-10257.07</v>
          </cell>
          <cell r="Z194">
            <v>-208453.74</v>
          </cell>
          <cell r="AA194">
            <v>-572618.80000000005</v>
          </cell>
          <cell r="AB194">
            <v>-10.119999999999999</v>
          </cell>
          <cell r="AC194">
            <v>551599.4</v>
          </cell>
          <cell r="AD194">
            <v>1078423.05</v>
          </cell>
          <cell r="AE194">
            <v>-120065.65</v>
          </cell>
          <cell r="AF194">
            <v>-2646.82</v>
          </cell>
          <cell r="AG194">
            <v>-11558.74</v>
          </cell>
          <cell r="AH194">
            <v>49513.3</v>
          </cell>
          <cell r="AJ194">
            <v>189422.67</v>
          </cell>
        </row>
        <row r="195">
          <cell r="J195">
            <v>7313270.0300000003</v>
          </cell>
          <cell r="K195">
            <v>5125733.18</v>
          </cell>
          <cell r="L195">
            <v>-6591502.2999999998</v>
          </cell>
          <cell r="M195">
            <v>149063.29</v>
          </cell>
          <cell r="N195">
            <v>-8514374.3599999994</v>
          </cell>
          <cell r="O195">
            <v>-4841305.04</v>
          </cell>
          <cell r="P195">
            <v>1743352.51</v>
          </cell>
          <cell r="Q195">
            <v>1223805.23</v>
          </cell>
          <cell r="R195">
            <v>3474837.84</v>
          </cell>
          <cell r="S195">
            <v>-10652855.119999999</v>
          </cell>
          <cell r="T195">
            <v>3234052.03</v>
          </cell>
          <cell r="U195">
            <v>1179256.03</v>
          </cell>
          <cell r="V195">
            <v>4019070.98</v>
          </cell>
          <cell r="W195">
            <v>12162543.34</v>
          </cell>
          <cell r="X195">
            <v>-4744615.83</v>
          </cell>
          <cell r="Y195">
            <v>-1904723.66</v>
          </cell>
          <cell r="Z195">
            <v>-897164.34</v>
          </cell>
          <cell r="AA195">
            <v>-5384893.1799999997</v>
          </cell>
          <cell r="AB195">
            <v>-497555.38</v>
          </cell>
          <cell r="AC195">
            <v>-1710542.96</v>
          </cell>
          <cell r="AD195">
            <v>3791041.45</v>
          </cell>
          <cell r="AE195">
            <v>-3648049.9</v>
          </cell>
          <cell r="AF195">
            <v>-2644271.87</v>
          </cell>
          <cell r="AG195">
            <v>5023925.5</v>
          </cell>
          <cell r="AH195">
            <v>4448307.07</v>
          </cell>
          <cell r="AJ195">
            <v>5125733.18</v>
          </cell>
        </row>
        <row r="196">
          <cell r="J196">
            <v>427108.7</v>
          </cell>
          <cell r="K196">
            <v>292554.76</v>
          </cell>
          <cell r="L196">
            <v>-414199.01</v>
          </cell>
          <cell r="M196">
            <v>9355.91</v>
          </cell>
          <cell r="N196">
            <v>-530477.38</v>
          </cell>
          <cell r="O196">
            <v>-316043.81</v>
          </cell>
          <cell r="P196">
            <v>146570.35</v>
          </cell>
          <cell r="Q196">
            <v>337541.55</v>
          </cell>
          <cell r="R196">
            <v>547061.82999999996</v>
          </cell>
          <cell r="S196">
            <v>-710504.84</v>
          </cell>
          <cell r="T196">
            <v>-13994.08</v>
          </cell>
          <cell r="U196">
            <v>21945.200000000001</v>
          </cell>
          <cell r="V196">
            <v>121170.72</v>
          </cell>
          <cell r="W196">
            <v>542701.79</v>
          </cell>
          <cell r="X196">
            <v>-251529.3</v>
          </cell>
          <cell r="Y196">
            <v>-200792</v>
          </cell>
          <cell r="Z196">
            <v>-240013.75</v>
          </cell>
          <cell r="AA196">
            <v>-83313.89</v>
          </cell>
          <cell r="AB196">
            <v>-77019.83</v>
          </cell>
          <cell r="AC196">
            <v>261781.29</v>
          </cell>
          <cell r="AD196">
            <v>715300.78</v>
          </cell>
          <cell r="AE196">
            <v>-339935.59</v>
          </cell>
          <cell r="AF196">
            <v>-589454.29</v>
          </cell>
          <cell r="AG196">
            <v>370781.64</v>
          </cell>
          <cell r="AH196">
            <v>251268.37</v>
          </cell>
          <cell r="AJ196">
            <v>292554.76</v>
          </cell>
        </row>
        <row r="197">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J197">
            <v>0</v>
          </cell>
        </row>
        <row r="198">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J198">
            <v>0</v>
          </cell>
        </row>
        <row r="199">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J199">
            <v>0</v>
          </cell>
        </row>
        <row r="201">
          <cell r="J201">
            <v>992468.09</v>
          </cell>
          <cell r="K201">
            <v>1022709.1</v>
          </cell>
          <cell r="L201">
            <v>-1212003.95</v>
          </cell>
          <cell r="M201">
            <v>137325.04999999999</v>
          </cell>
          <cell r="N201">
            <v>-1812528.29</v>
          </cell>
          <cell r="O201">
            <v>-1554994.63</v>
          </cell>
          <cell r="P201">
            <v>1723346.89</v>
          </cell>
          <cell r="Q201">
            <v>754015.53</v>
          </cell>
          <cell r="R201">
            <v>-928894.46</v>
          </cell>
          <cell r="S201">
            <v>-2543848.0099999998</v>
          </cell>
          <cell r="T201">
            <v>764937.53</v>
          </cell>
          <cell r="U201">
            <v>1514690.08</v>
          </cell>
          <cell r="V201">
            <v>1037148.22</v>
          </cell>
          <cell r="W201">
            <v>83155.94</v>
          </cell>
          <cell r="X201">
            <v>-1376122.94</v>
          </cell>
          <cell r="Y201">
            <v>-782641.22</v>
          </cell>
          <cell r="Z201">
            <v>-1003989.59</v>
          </cell>
          <cell r="AA201">
            <v>1198252.6200000001</v>
          </cell>
          <cell r="AB201">
            <v>1446010.68</v>
          </cell>
          <cell r="AC201">
            <v>87144.54</v>
          </cell>
          <cell r="AD201">
            <v>-515840.76</v>
          </cell>
          <cell r="AE201">
            <v>-2179717.8199999998</v>
          </cell>
          <cell r="AF201">
            <v>294116.05</v>
          </cell>
          <cell r="AG201">
            <v>1882516.34</v>
          </cell>
          <cell r="AH201">
            <v>1028492.19</v>
          </cell>
          <cell r="AJ201">
            <v>1022709.1</v>
          </cell>
        </row>
        <row r="202">
          <cell r="J202">
            <v>0</v>
          </cell>
          <cell r="K202">
            <v>0</v>
          </cell>
          <cell r="L202">
            <v>0</v>
          </cell>
          <cell r="M202">
            <v>0</v>
          </cell>
          <cell r="N202">
            <v>0</v>
          </cell>
          <cell r="O202">
            <v>0</v>
          </cell>
          <cell r="P202">
            <v>1063981.6100000001</v>
          </cell>
          <cell r="Q202">
            <v>791291.83</v>
          </cell>
          <cell r="R202">
            <v>-256565.53</v>
          </cell>
          <cell r="S202">
            <v>-1083856.8</v>
          </cell>
          <cell r="T202">
            <v>270746.28000000003</v>
          </cell>
          <cell r="U202">
            <v>506946.71</v>
          </cell>
          <cell r="V202">
            <v>337449.23</v>
          </cell>
          <cell r="W202">
            <v>-327587.38</v>
          </cell>
          <cell r="X202">
            <v>-866603.45</v>
          </cell>
          <cell r="Y202">
            <v>-450184.05</v>
          </cell>
          <cell r="Z202">
            <v>-613311.56000000006</v>
          </cell>
          <cell r="AA202">
            <v>862817.11</v>
          </cell>
          <cell r="AB202">
            <v>866136.65</v>
          </cell>
          <cell r="AC202">
            <v>474306.73</v>
          </cell>
          <cell r="AD202">
            <v>40777.18</v>
          </cell>
          <cell r="AE202">
            <v>-904925.64</v>
          </cell>
          <cell r="AF202">
            <v>72779.399999999994</v>
          </cell>
          <cell r="AG202">
            <v>656177.67000000004</v>
          </cell>
          <cell r="AH202">
            <v>327562.02</v>
          </cell>
          <cell r="AJ202">
            <v>0</v>
          </cell>
        </row>
        <row r="203">
          <cell r="J203">
            <v>0</v>
          </cell>
          <cell r="K203">
            <v>0</v>
          </cell>
          <cell r="L203">
            <v>0</v>
          </cell>
          <cell r="M203">
            <v>0</v>
          </cell>
          <cell r="N203">
            <v>0</v>
          </cell>
          <cell r="O203">
            <v>0</v>
          </cell>
          <cell r="P203">
            <v>107821.7</v>
          </cell>
          <cell r="Q203">
            <v>68441.23</v>
          </cell>
          <cell r="R203">
            <v>88503.53</v>
          </cell>
          <cell r="S203">
            <v>-260849.29</v>
          </cell>
          <cell r="T203">
            <v>122807</v>
          </cell>
          <cell r="U203">
            <v>25476.92</v>
          </cell>
          <cell r="V203">
            <v>89288.29</v>
          </cell>
          <cell r="W203">
            <v>91381.47</v>
          </cell>
          <cell r="X203">
            <v>-142430.92000000001</v>
          </cell>
          <cell r="Y203">
            <v>-74785.58</v>
          </cell>
          <cell r="Z203">
            <v>-81443.490000000005</v>
          </cell>
          <cell r="AA203">
            <v>46423.72</v>
          </cell>
          <cell r="AB203">
            <v>-9567.75</v>
          </cell>
          <cell r="AC203">
            <v>49473.279999999999</v>
          </cell>
          <cell r="AD203">
            <v>107938.78</v>
          </cell>
          <cell r="AE203">
            <v>-139305.01999999999</v>
          </cell>
          <cell r="AF203">
            <v>4734.38</v>
          </cell>
          <cell r="AG203">
            <v>92656.21</v>
          </cell>
          <cell r="AH203">
            <v>111692.96</v>
          </cell>
          <cell r="AJ203">
            <v>0</v>
          </cell>
        </row>
        <row r="204">
          <cell r="J204">
            <v>613980.61</v>
          </cell>
          <cell r="K204">
            <v>574554.71</v>
          </cell>
          <cell r="L204">
            <v>-890714.5</v>
          </cell>
          <cell r="M204">
            <v>87375.91</v>
          </cell>
          <cell r="N204">
            <v>-886840.99</v>
          </cell>
          <cell r="O204">
            <v>-1930028.92</v>
          </cell>
          <cell r="P204">
            <v>191547.94</v>
          </cell>
          <cell r="Q204">
            <v>117100.4</v>
          </cell>
          <cell r="R204">
            <v>450966.04</v>
          </cell>
          <cell r="S204">
            <v>-1638970.03</v>
          </cell>
          <cell r="T204">
            <v>519020.85</v>
          </cell>
          <cell r="U204">
            <v>401453.31</v>
          </cell>
          <cell r="V204">
            <v>502577.33</v>
          </cell>
          <cell r="W204">
            <v>1172199.51</v>
          </cell>
          <cell r="X204">
            <v>-532453.07999999996</v>
          </cell>
          <cell r="Y204">
            <v>-286979.61</v>
          </cell>
          <cell r="Z204">
            <v>-267727.21999999997</v>
          </cell>
          <cell r="AA204">
            <v>-185914.96</v>
          </cell>
          <cell r="AB204">
            <v>-393616.14</v>
          </cell>
          <cell r="AC204">
            <v>87260.160000000003</v>
          </cell>
          <cell r="AD204">
            <v>642873.1</v>
          </cell>
          <cell r="AE204">
            <v>-1008668.57</v>
          </cell>
          <cell r="AF204">
            <v>-201343.21</v>
          </cell>
          <cell r="AG204">
            <v>619633.42000000004</v>
          </cell>
          <cell r="AH204">
            <v>770862.21</v>
          </cell>
          <cell r="AJ204">
            <v>574554.71</v>
          </cell>
        </row>
        <row r="205">
          <cell r="J205">
            <v>755971.97</v>
          </cell>
          <cell r="K205">
            <v>522980.91</v>
          </cell>
          <cell r="L205">
            <v>-828162.43</v>
          </cell>
          <cell r="M205">
            <v>14716.44</v>
          </cell>
          <cell r="N205">
            <v>-1069814.01</v>
          </cell>
          <cell r="O205">
            <v>-843763.06</v>
          </cell>
          <cell r="P205">
            <v>-254584.35</v>
          </cell>
          <cell r="Q205">
            <v>851214.08</v>
          </cell>
          <cell r="R205">
            <v>997304.8</v>
          </cell>
          <cell r="S205">
            <v>-1440925.71</v>
          </cell>
          <cell r="T205">
            <v>832238.06</v>
          </cell>
          <cell r="U205">
            <v>-617176.86</v>
          </cell>
          <cell r="V205">
            <v>30349.32</v>
          </cell>
          <cell r="W205">
            <v>1506168.61</v>
          </cell>
          <cell r="X205">
            <v>-244638.87</v>
          </cell>
          <cell r="Y205">
            <v>-94362.28</v>
          </cell>
          <cell r="Z205">
            <v>429899.58</v>
          </cell>
          <cell r="AA205">
            <v>-1225430.3400000001</v>
          </cell>
          <cell r="AB205">
            <v>-779307.09</v>
          </cell>
          <cell r="AC205">
            <v>273801.53000000003</v>
          </cell>
          <cell r="AD205">
            <v>1313001.06</v>
          </cell>
          <cell r="AE205">
            <v>-688208.3</v>
          </cell>
          <cell r="AF205">
            <v>91413.42</v>
          </cell>
          <cell r="AG205">
            <v>-433782.33</v>
          </cell>
          <cell r="AH205">
            <v>204373.55</v>
          </cell>
          <cell r="AJ205">
            <v>522980.91</v>
          </cell>
        </row>
        <row r="206">
          <cell r="J206">
            <v>105129.15</v>
          </cell>
          <cell r="K206">
            <v>112505.42</v>
          </cell>
          <cell r="L206">
            <v>-105632.04</v>
          </cell>
          <cell r="M206">
            <v>-7348.84</v>
          </cell>
          <cell r="N206">
            <v>-139659.10999999999</v>
          </cell>
          <cell r="O206">
            <v>-138626.54</v>
          </cell>
          <cell r="P206">
            <v>-47201.919999999998</v>
          </cell>
          <cell r="Q206">
            <v>208757.26</v>
          </cell>
          <cell r="R206">
            <v>178004.49</v>
          </cell>
          <cell r="S206">
            <v>-241631.18</v>
          </cell>
          <cell r="T206">
            <v>192202.25</v>
          </cell>
          <cell r="U206">
            <v>-192895.15</v>
          </cell>
          <cell r="V206">
            <v>15812.65</v>
          </cell>
          <cell r="W206">
            <v>62417.85</v>
          </cell>
          <cell r="X206">
            <v>-77648.69</v>
          </cell>
          <cell r="Y206">
            <v>12919.44</v>
          </cell>
          <cell r="Z206">
            <v>-8133.49</v>
          </cell>
          <cell r="AA206">
            <v>-71669.070000000007</v>
          </cell>
          <cell r="AB206">
            <v>-142159.34</v>
          </cell>
          <cell r="AC206">
            <v>158858.92000000001</v>
          </cell>
          <cell r="AD206">
            <v>211217</v>
          </cell>
          <cell r="AE206">
            <v>-112005.11</v>
          </cell>
          <cell r="AF206">
            <v>100348.1</v>
          </cell>
          <cell r="AG206">
            <v>-184856.46</v>
          </cell>
          <cell r="AH206">
            <v>84815.99</v>
          </cell>
          <cell r="AJ206">
            <v>112505.42</v>
          </cell>
        </row>
        <row r="207">
          <cell r="J207">
            <v>78630.460000000006</v>
          </cell>
          <cell r="K207">
            <v>40307.46</v>
          </cell>
          <cell r="L207">
            <v>10783.58</v>
          </cell>
          <cell r="M207">
            <v>-35418.35</v>
          </cell>
          <cell r="N207">
            <v>35132.78</v>
          </cell>
          <cell r="O207">
            <v>-18660.150000000001</v>
          </cell>
          <cell r="P207">
            <v>12549.27</v>
          </cell>
          <cell r="Q207">
            <v>38896.559999999998</v>
          </cell>
          <cell r="R207">
            <v>77531.8</v>
          </cell>
          <cell r="S207">
            <v>-64201.53</v>
          </cell>
          <cell r="T207">
            <v>11983.72</v>
          </cell>
          <cell r="U207">
            <v>-23965.759999999998</v>
          </cell>
          <cell r="V207">
            <v>-37368.9</v>
          </cell>
          <cell r="W207">
            <v>52971.47</v>
          </cell>
          <cell r="X207">
            <v>-39489.68</v>
          </cell>
          <cell r="Y207">
            <v>29656.59</v>
          </cell>
          <cell r="Z207">
            <v>-26759.01</v>
          </cell>
          <cell r="AA207">
            <v>-11253.86</v>
          </cell>
          <cell r="AB207">
            <v>4386.79</v>
          </cell>
          <cell r="AC207">
            <v>30843.14</v>
          </cell>
          <cell r="AD207">
            <v>103358.76</v>
          </cell>
          <cell r="AE207">
            <v>-41886.22</v>
          </cell>
          <cell r="AF207">
            <v>-15078.6</v>
          </cell>
          <cell r="AG207">
            <v>-23664.54</v>
          </cell>
          <cell r="AH207">
            <v>-14056.8</v>
          </cell>
          <cell r="AJ207">
            <v>40307.46</v>
          </cell>
        </row>
        <row r="208">
          <cell r="J208">
            <v>186185</v>
          </cell>
          <cell r="K208">
            <v>179773.39</v>
          </cell>
          <cell r="L208">
            <v>-255510.21</v>
          </cell>
          <cell r="M208">
            <v>4333.92</v>
          </cell>
          <cell r="N208">
            <v>-319762.5</v>
          </cell>
          <cell r="O208">
            <v>-177120.08</v>
          </cell>
          <cell r="P208">
            <v>68308.27</v>
          </cell>
          <cell r="Q208">
            <v>-54934.07</v>
          </cell>
          <cell r="R208">
            <v>47481.02</v>
          </cell>
          <cell r="S208">
            <v>-333443.08</v>
          </cell>
          <cell r="T208">
            <v>174322.59</v>
          </cell>
          <cell r="U208">
            <v>128809.98</v>
          </cell>
          <cell r="V208">
            <v>96555.15</v>
          </cell>
          <cell r="W208">
            <v>405652.03</v>
          </cell>
          <cell r="X208">
            <v>-204920.85</v>
          </cell>
          <cell r="Y208">
            <v>-57650.31</v>
          </cell>
          <cell r="Z208">
            <v>37793.379999999997</v>
          </cell>
          <cell r="AA208">
            <v>-157325.85</v>
          </cell>
          <cell r="AB208">
            <v>-87179.79</v>
          </cell>
          <cell r="AC208">
            <v>-142849.16</v>
          </cell>
          <cell r="AD208">
            <v>144118.29999999999</v>
          </cell>
          <cell r="AE208">
            <v>-52464.959999999999</v>
          </cell>
          <cell r="AF208">
            <v>-105854.95</v>
          </cell>
          <cell r="AG208">
            <v>269136.28000000003</v>
          </cell>
          <cell r="AH208">
            <v>75199.48</v>
          </cell>
          <cell r="AJ208">
            <v>179773.39</v>
          </cell>
        </row>
        <row r="209">
          <cell r="J209">
            <v>10749.35</v>
          </cell>
          <cell r="K209">
            <v>13873.93</v>
          </cell>
          <cell r="L209">
            <v>-16268.66</v>
          </cell>
          <cell r="M209">
            <v>2611.92</v>
          </cell>
          <cell r="N209">
            <v>-15602.25</v>
          </cell>
          <cell r="O209">
            <v>-28057.34</v>
          </cell>
          <cell r="P209">
            <v>7178.74</v>
          </cell>
          <cell r="Q209">
            <v>8110.57</v>
          </cell>
          <cell r="R209">
            <v>17811.099999999999</v>
          </cell>
          <cell r="S209">
            <v>-26666.25</v>
          </cell>
          <cell r="T209">
            <v>3821.91</v>
          </cell>
          <cell r="U209">
            <v>3125.91</v>
          </cell>
          <cell r="V209">
            <v>4172.7700000000004</v>
          </cell>
          <cell r="W209">
            <v>16694.419999999998</v>
          </cell>
          <cell r="X209">
            <v>-9337.86</v>
          </cell>
          <cell r="Y209">
            <v>-9526.92</v>
          </cell>
          <cell r="Z209">
            <v>-6179.14</v>
          </cell>
          <cell r="AA209">
            <v>620.29</v>
          </cell>
          <cell r="AB209">
            <v>-5125.91</v>
          </cell>
          <cell r="AC209">
            <v>7421.94</v>
          </cell>
          <cell r="AD209">
            <v>27645.84</v>
          </cell>
          <cell r="AE209">
            <v>-10709.29</v>
          </cell>
          <cell r="AF209">
            <v>-20672.93</v>
          </cell>
          <cell r="AG209">
            <v>15323.38</v>
          </cell>
          <cell r="AH209">
            <v>6877.12</v>
          </cell>
          <cell r="AJ209">
            <v>13873.93</v>
          </cell>
        </row>
        <row r="210">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J210">
            <v>0</v>
          </cell>
        </row>
        <row r="211">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J211">
            <v>0</v>
          </cell>
        </row>
        <row r="212">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J212">
            <v>0</v>
          </cell>
        </row>
        <row r="214">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J214">
            <v>0</v>
          </cell>
        </row>
        <row r="215">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J215">
            <v>0</v>
          </cell>
        </row>
        <row r="216">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J216">
            <v>0</v>
          </cell>
        </row>
        <row r="217">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J217">
            <v>0</v>
          </cell>
        </row>
        <row r="218">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J218">
            <v>0</v>
          </cell>
        </row>
        <row r="219">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J219">
            <v>0</v>
          </cell>
        </row>
        <row r="220">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J220">
            <v>0</v>
          </cell>
        </row>
        <row r="221">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J221">
            <v>0</v>
          </cell>
        </row>
        <row r="222">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J222">
            <v>0</v>
          </cell>
        </row>
        <row r="224">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12598000</v>
          </cell>
          <cell r="AC224">
            <v>0</v>
          </cell>
          <cell r="AD224">
            <v>0</v>
          </cell>
          <cell r="AE224">
            <v>0</v>
          </cell>
          <cell r="AF224">
            <v>0</v>
          </cell>
          <cell r="AG224">
            <v>0</v>
          </cell>
          <cell r="AH224">
            <v>0</v>
          </cell>
          <cell r="AJ224">
            <v>0</v>
          </cell>
        </row>
        <row r="226">
          <cell r="J226">
            <v>0</v>
          </cell>
          <cell r="K226">
            <v>0</v>
          </cell>
          <cell r="L226">
            <v>0</v>
          </cell>
          <cell r="M226">
            <v>0</v>
          </cell>
          <cell r="N226">
            <v>0</v>
          </cell>
          <cell r="O226">
            <v>0</v>
          </cell>
          <cell r="P226">
            <v>2267791537.5700002</v>
          </cell>
          <cell r="Q226">
            <v>1967499913.9000001</v>
          </cell>
          <cell r="R226">
            <v>1990300889.75</v>
          </cell>
          <cell r="S226">
            <v>1986463315.24</v>
          </cell>
          <cell r="T226">
            <v>2170761144.6300001</v>
          </cell>
          <cell r="U226">
            <v>2168125375.25</v>
          </cell>
          <cell r="V226">
            <v>2026105664.25</v>
          </cell>
          <cell r="W226">
            <v>1954265390.9200001</v>
          </cell>
          <cell r="X226">
            <v>1606236217.6900001</v>
          </cell>
          <cell r="Y226">
            <v>1821300431.6300001</v>
          </cell>
          <cell r="Z226">
            <v>1999786686.54</v>
          </cell>
          <cell r="AA226">
            <v>2357052016.1999998</v>
          </cell>
          <cell r="AB226">
            <v>2348637744.5500002</v>
          </cell>
          <cell r="AC226">
            <v>2008674747.0899999</v>
          </cell>
          <cell r="AD226">
            <v>1888883716.1900001</v>
          </cell>
          <cell r="AE226">
            <v>2024327675.46</v>
          </cell>
          <cell r="AF226">
            <v>2258213062.23</v>
          </cell>
          <cell r="AG226">
            <v>2315774283.4699998</v>
          </cell>
          <cell r="AH226">
            <v>2225264495.8499999</v>
          </cell>
          <cell r="AJ226">
            <v>0</v>
          </cell>
        </row>
        <row r="227">
          <cell r="J227">
            <v>0</v>
          </cell>
          <cell r="K227">
            <v>0</v>
          </cell>
          <cell r="L227">
            <v>0</v>
          </cell>
          <cell r="M227">
            <v>0</v>
          </cell>
          <cell r="N227">
            <v>0</v>
          </cell>
          <cell r="O227">
            <v>0</v>
          </cell>
          <cell r="P227">
            <v>87571678.200000003</v>
          </cell>
          <cell r="Q227">
            <v>78490138.819999993</v>
          </cell>
          <cell r="R227">
            <v>76398536.030000001</v>
          </cell>
          <cell r="S227">
            <v>80195187.760000005</v>
          </cell>
          <cell r="T227">
            <v>92824456.75</v>
          </cell>
          <cell r="U227">
            <v>93357371.640000001</v>
          </cell>
          <cell r="V227">
            <v>84416894.819999993</v>
          </cell>
          <cell r="W227">
            <v>77301710.5</v>
          </cell>
          <cell r="X227">
            <v>70955916.689999998</v>
          </cell>
          <cell r="Y227">
            <v>77450769.810000002</v>
          </cell>
          <cell r="Z227">
            <v>82013807.900000006</v>
          </cell>
          <cell r="AA227">
            <v>82013807.900000006</v>
          </cell>
          <cell r="AB227">
            <v>109041000</v>
          </cell>
          <cell r="AC227">
            <v>93315000</v>
          </cell>
          <cell r="AD227">
            <v>89916000</v>
          </cell>
          <cell r="AE227">
            <v>97275000</v>
          </cell>
          <cell r="AF227">
            <v>108740000</v>
          </cell>
          <cell r="AG227">
            <v>119995000</v>
          </cell>
          <cell r="AH227">
            <v>100003000</v>
          </cell>
          <cell r="AJ227">
            <v>0</v>
          </cell>
        </row>
        <row r="228">
          <cell r="J228">
            <v>0</v>
          </cell>
          <cell r="K228">
            <v>0</v>
          </cell>
          <cell r="L228">
            <v>0</v>
          </cell>
          <cell r="M228">
            <v>0</v>
          </cell>
          <cell r="N228">
            <v>0</v>
          </cell>
          <cell r="O228">
            <v>0</v>
          </cell>
          <cell r="P228">
            <v>109739867.69</v>
          </cell>
          <cell r="Q228">
            <v>88724989.409999996</v>
          </cell>
          <cell r="R228">
            <v>71961139.969999999</v>
          </cell>
          <cell r="S228">
            <v>63372074.719999999</v>
          </cell>
          <cell r="T228">
            <v>71151338.180000007</v>
          </cell>
          <cell r="U228">
            <v>70036204.420000002</v>
          </cell>
          <cell r="V228">
            <v>64338309.229999997</v>
          </cell>
          <cell r="W228">
            <v>66822999.060000002</v>
          </cell>
          <cell r="X228">
            <v>71792248.969999999</v>
          </cell>
          <cell r="Y228">
            <v>91085101.590000004</v>
          </cell>
          <cell r="Z228">
            <v>93516091.390000001</v>
          </cell>
          <cell r="AA228">
            <v>93516091.390000001</v>
          </cell>
          <cell r="AB228">
            <v>103544836.27</v>
          </cell>
          <cell r="AC228">
            <v>82446092.489999995</v>
          </cell>
          <cell r="AD228">
            <v>74061946.010000005</v>
          </cell>
          <cell r="AE228">
            <v>63075788.100000001</v>
          </cell>
          <cell r="AF228">
            <v>70111623.400000006</v>
          </cell>
          <cell r="AG228">
            <v>67125588.829999998</v>
          </cell>
          <cell r="AH228">
            <v>64921905.990000002</v>
          </cell>
          <cell r="AJ228">
            <v>0</v>
          </cell>
        </row>
        <row r="230">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J230">
            <v>0</v>
          </cell>
        </row>
        <row r="231">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J231">
            <v>0</v>
          </cell>
        </row>
        <row r="232">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J232">
            <v>0</v>
          </cell>
        </row>
        <row r="233">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J233">
            <v>0</v>
          </cell>
        </row>
        <row r="234">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J234">
            <v>0</v>
          </cell>
        </row>
        <row r="235">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J235">
            <v>0</v>
          </cell>
        </row>
        <row r="236">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J236">
            <v>0</v>
          </cell>
        </row>
        <row r="237">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J237">
            <v>0</v>
          </cell>
        </row>
        <row r="238">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J238">
            <v>0</v>
          </cell>
        </row>
        <row r="239">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J239">
            <v>0</v>
          </cell>
        </row>
        <row r="240">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J240">
            <v>0</v>
          </cell>
        </row>
        <row r="241">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J241">
            <v>0</v>
          </cell>
        </row>
        <row r="243">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J243">
            <v>0</v>
          </cell>
        </row>
        <row r="244">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J244">
            <v>0</v>
          </cell>
        </row>
        <row r="245">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J245">
            <v>0</v>
          </cell>
        </row>
        <row r="246">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J246">
            <v>0</v>
          </cell>
        </row>
        <row r="247">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J247">
            <v>0</v>
          </cell>
        </row>
        <row r="248">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J248">
            <v>0</v>
          </cell>
        </row>
        <row r="249">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J249">
            <v>0</v>
          </cell>
        </row>
        <row r="250">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J250">
            <v>0</v>
          </cell>
        </row>
        <row r="251">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J251">
            <v>0</v>
          </cell>
        </row>
        <row r="252">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J252">
            <v>0</v>
          </cell>
        </row>
        <row r="253">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J253">
            <v>0</v>
          </cell>
        </row>
        <row r="254">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J254">
            <v>0</v>
          </cell>
        </row>
        <row r="256">
          <cell r="J256">
            <v>22682202.199999999</v>
          </cell>
          <cell r="K256">
            <v>23536609.100000001</v>
          </cell>
          <cell r="L256">
            <v>34557126</v>
          </cell>
          <cell r="M256">
            <v>38673608.399999999</v>
          </cell>
          <cell r="N256">
            <v>46001001.100000001</v>
          </cell>
          <cell r="O256">
            <v>56599201.100000001</v>
          </cell>
          <cell r="P256">
            <v>24268539.600000001</v>
          </cell>
          <cell r="Q256">
            <v>16106628.199999999</v>
          </cell>
          <cell r="R256">
            <v>11889854</v>
          </cell>
          <cell r="S256">
            <v>12421659.4</v>
          </cell>
          <cell r="T256">
            <v>13338279.4</v>
          </cell>
          <cell r="U256">
            <v>13677823.199999999</v>
          </cell>
          <cell r="V256">
            <v>10916709.9</v>
          </cell>
          <cell r="W256">
            <v>11844715.5</v>
          </cell>
          <cell r="X256">
            <v>17318571.399999999</v>
          </cell>
          <cell r="Y256">
            <v>22293856.100000001</v>
          </cell>
          <cell r="Z256">
            <v>24484778.5</v>
          </cell>
          <cell r="AA256">
            <v>30165005.100000001</v>
          </cell>
          <cell r="AB256">
            <v>22743858.699999999</v>
          </cell>
          <cell r="AC256">
            <v>14646482.800000001</v>
          </cell>
          <cell r="AD256">
            <v>12022023.699999999</v>
          </cell>
          <cell r="AE256">
            <v>11841886.300000001</v>
          </cell>
          <cell r="AF256">
            <v>13080196</v>
          </cell>
          <cell r="AG256">
            <v>12695306.6</v>
          </cell>
          <cell r="AH256">
            <v>11395703.800000001</v>
          </cell>
          <cell r="AJ256">
            <v>23536609.100000001</v>
          </cell>
        </row>
        <row r="257">
          <cell r="J257">
            <v>0</v>
          </cell>
          <cell r="K257">
            <v>0</v>
          </cell>
          <cell r="L257">
            <v>0</v>
          </cell>
          <cell r="M257">
            <v>0</v>
          </cell>
          <cell r="N257">
            <v>0</v>
          </cell>
          <cell r="O257">
            <v>0</v>
          </cell>
          <cell r="P257">
            <v>21756728.800000001</v>
          </cell>
          <cell r="Q257">
            <v>14851381.9</v>
          </cell>
          <cell r="R257">
            <v>10994785.1</v>
          </cell>
          <cell r="S257">
            <v>11413222.800000001</v>
          </cell>
          <cell r="T257">
            <v>12124208.1</v>
          </cell>
          <cell r="U257">
            <v>12558820.9</v>
          </cell>
          <cell r="V257">
            <v>10110751.800000001</v>
          </cell>
          <cell r="W257">
            <v>10955074</v>
          </cell>
          <cell r="X257">
            <v>16107482.1</v>
          </cell>
          <cell r="Y257">
            <v>20193869.699999999</v>
          </cell>
          <cell r="Z257">
            <v>22163305.800000001</v>
          </cell>
          <cell r="AA257">
            <v>27529797.600000001</v>
          </cell>
          <cell r="AB257">
            <v>19948317.100000001</v>
          </cell>
          <cell r="AC257">
            <v>13478321.9</v>
          </cell>
          <cell r="AD257">
            <v>11108859.199999999</v>
          </cell>
          <cell r="AE257">
            <v>10855516.199999999</v>
          </cell>
          <cell r="AF257">
            <v>11778383.1</v>
          </cell>
          <cell r="AG257">
            <v>11623157.4</v>
          </cell>
          <cell r="AH257">
            <v>10568770.1</v>
          </cell>
          <cell r="AJ257">
            <v>0</v>
          </cell>
        </row>
        <row r="258">
          <cell r="J258">
            <v>0</v>
          </cell>
          <cell r="K258">
            <v>0</v>
          </cell>
          <cell r="L258">
            <v>0</v>
          </cell>
          <cell r="M258">
            <v>0</v>
          </cell>
          <cell r="N258">
            <v>0</v>
          </cell>
          <cell r="O258">
            <v>0</v>
          </cell>
          <cell r="P258">
            <v>4672627.8</v>
          </cell>
          <cell r="Q258">
            <v>3390627.5</v>
          </cell>
          <cell r="R258">
            <v>3446426.4</v>
          </cell>
          <cell r="S258">
            <v>4029883.9</v>
          </cell>
          <cell r="T258">
            <v>3781578.5</v>
          </cell>
          <cell r="U258">
            <v>3950893.4</v>
          </cell>
          <cell r="V258">
            <v>3767581.5</v>
          </cell>
          <cell r="W258">
            <v>3331413.1</v>
          </cell>
          <cell r="X258">
            <v>3701127.2</v>
          </cell>
          <cell r="Y258">
            <v>3966842.1</v>
          </cell>
          <cell r="Z258">
            <v>4150010.5</v>
          </cell>
          <cell r="AA258">
            <v>4807305.0999999996</v>
          </cell>
          <cell r="AB258">
            <v>4448937.5</v>
          </cell>
          <cell r="AC258">
            <v>3009859.4</v>
          </cell>
          <cell r="AD258">
            <v>3241677.9</v>
          </cell>
          <cell r="AE258">
            <v>3689481.2</v>
          </cell>
          <cell r="AF258">
            <v>3667123.2</v>
          </cell>
          <cell r="AG258">
            <v>3719079</v>
          </cell>
          <cell r="AH258">
            <v>3447805.7</v>
          </cell>
          <cell r="AJ258">
            <v>0</v>
          </cell>
        </row>
        <row r="259">
          <cell r="J259">
            <v>14204034</v>
          </cell>
          <cell r="K259">
            <v>13282031.6</v>
          </cell>
          <cell r="L259">
            <v>14207166.300000001</v>
          </cell>
          <cell r="M259">
            <v>15058682.800000001</v>
          </cell>
          <cell r="N259">
            <v>16454689.800000001</v>
          </cell>
          <cell r="O259">
            <v>18839702.5</v>
          </cell>
          <cell r="P259">
            <v>11763086.699999999</v>
          </cell>
          <cell r="Q259">
            <v>9590917.3000000007</v>
          </cell>
          <cell r="R259">
            <v>9731487.8000000007</v>
          </cell>
          <cell r="S259">
            <v>11175103.300000001</v>
          </cell>
          <cell r="T259">
            <v>11111906.4</v>
          </cell>
          <cell r="U259">
            <v>11775028.4</v>
          </cell>
          <cell r="V259">
            <v>10513440.6</v>
          </cell>
          <cell r="W259">
            <v>9790090.1999999993</v>
          </cell>
          <cell r="X259">
            <v>10386306.699999999</v>
          </cell>
          <cell r="Y259">
            <v>11261042.4</v>
          </cell>
          <cell r="Z259">
            <v>11961338.300000001</v>
          </cell>
          <cell r="AA259">
            <v>14135332.5</v>
          </cell>
          <cell r="AB259">
            <v>10915329.1</v>
          </cell>
          <cell r="AC259">
            <v>9473663.1999999993</v>
          </cell>
          <cell r="AD259">
            <v>9245880.9000000004</v>
          </cell>
          <cell r="AE259">
            <v>10607283.6</v>
          </cell>
          <cell r="AF259">
            <v>11258562.199999999</v>
          </cell>
          <cell r="AG259">
            <v>11282430.4</v>
          </cell>
          <cell r="AH259">
            <v>9977769.9000000004</v>
          </cell>
          <cell r="AJ259">
            <v>13282031.6</v>
          </cell>
        </row>
        <row r="260">
          <cell r="J260">
            <v>3205567.5</v>
          </cell>
          <cell r="K260">
            <v>3253425.5</v>
          </cell>
          <cell r="L260">
            <v>3301599.4</v>
          </cell>
          <cell r="M260">
            <v>3340302.4</v>
          </cell>
          <cell r="N260">
            <v>3166920.1</v>
          </cell>
          <cell r="O260">
            <v>3444101.7</v>
          </cell>
          <cell r="P260">
            <v>3709904.1</v>
          </cell>
          <cell r="Q260">
            <v>3223695</v>
          </cell>
          <cell r="R260">
            <v>1481043.3</v>
          </cell>
          <cell r="S260">
            <v>2377171</v>
          </cell>
          <cell r="T260">
            <v>1816857.5</v>
          </cell>
          <cell r="U260">
            <v>3146092.4</v>
          </cell>
          <cell r="V260">
            <v>3007019.2</v>
          </cell>
          <cell r="W260">
            <v>2284728.7000000002</v>
          </cell>
          <cell r="X260">
            <v>2813922.3</v>
          </cell>
          <cell r="Y260">
            <v>2854355.2</v>
          </cell>
          <cell r="Z260">
            <v>3353082</v>
          </cell>
          <cell r="AA260">
            <v>3253421.3</v>
          </cell>
          <cell r="AB260">
            <v>4578309.2</v>
          </cell>
          <cell r="AC260">
            <v>3306456.2</v>
          </cell>
          <cell r="AD260">
            <v>1740036.6</v>
          </cell>
          <cell r="AE260">
            <v>2465111.2999999998</v>
          </cell>
          <cell r="AF260">
            <v>2883196.8</v>
          </cell>
          <cell r="AG260">
            <v>3568828.5</v>
          </cell>
          <cell r="AH260">
            <v>3896837.9</v>
          </cell>
          <cell r="AJ260">
            <v>3253425.5</v>
          </cell>
        </row>
        <row r="261">
          <cell r="J261">
            <v>16409117.800000001</v>
          </cell>
          <cell r="K261">
            <v>16120799.800000001</v>
          </cell>
          <cell r="L261">
            <v>17468045.800000001</v>
          </cell>
          <cell r="M261">
            <v>18398455.699999999</v>
          </cell>
          <cell r="N261">
            <v>19300740.399999999</v>
          </cell>
          <cell r="O261">
            <v>18591268.800000001</v>
          </cell>
          <cell r="P261">
            <v>19466412.399999999</v>
          </cell>
          <cell r="Q261">
            <v>18379769.5</v>
          </cell>
          <cell r="R261">
            <v>17880522.899999999</v>
          </cell>
          <cell r="S261">
            <v>18055827.199999999</v>
          </cell>
          <cell r="T261">
            <v>16818960.300000001</v>
          </cell>
          <cell r="U261">
            <v>15015802.300000001</v>
          </cell>
          <cell r="V261">
            <v>17103450.600000001</v>
          </cell>
          <cell r="W261">
            <v>17443617</v>
          </cell>
          <cell r="X261">
            <v>18439028.399999999</v>
          </cell>
          <cell r="Y261">
            <v>19568214.600000001</v>
          </cell>
          <cell r="Z261">
            <v>19660309.399999999</v>
          </cell>
          <cell r="AA261">
            <v>19526635.300000001</v>
          </cell>
          <cell r="AB261">
            <v>19303469.899999999</v>
          </cell>
          <cell r="AC261">
            <v>18097413.800000001</v>
          </cell>
          <cell r="AD261">
            <v>17749536.100000001</v>
          </cell>
          <cell r="AE261">
            <v>17337190.399999999</v>
          </cell>
          <cell r="AF261">
            <v>16844295.100000001</v>
          </cell>
          <cell r="AG261">
            <v>14637189.1</v>
          </cell>
          <cell r="AH261">
            <v>16736662.9</v>
          </cell>
          <cell r="AJ261">
            <v>16120799.800000001</v>
          </cell>
        </row>
        <row r="262">
          <cell r="J262">
            <v>209034.7</v>
          </cell>
          <cell r="K262">
            <v>222664.1</v>
          </cell>
          <cell r="L262">
            <v>242139.4</v>
          </cell>
          <cell r="M262">
            <v>278624.7</v>
          </cell>
          <cell r="N262">
            <v>264460.59999999998</v>
          </cell>
          <cell r="O262">
            <v>317613.5</v>
          </cell>
          <cell r="P262">
            <v>331975.3</v>
          </cell>
          <cell r="Q262">
            <v>307366.3</v>
          </cell>
          <cell r="R262">
            <v>290591.2</v>
          </cell>
          <cell r="S262">
            <v>261771</v>
          </cell>
          <cell r="T262">
            <v>235673.9</v>
          </cell>
          <cell r="U262">
            <v>221499.7</v>
          </cell>
          <cell r="V262">
            <v>206881.8</v>
          </cell>
          <cell r="W262">
            <v>221905.9</v>
          </cell>
          <cell r="X262">
            <v>239524.4</v>
          </cell>
          <cell r="Y262">
            <v>280005.59999999998</v>
          </cell>
          <cell r="Z262">
            <v>267066.5</v>
          </cell>
          <cell r="AA262">
            <v>316897.59999999998</v>
          </cell>
          <cell r="AB262">
            <v>330932.8</v>
          </cell>
          <cell r="AC262">
            <v>309623.5</v>
          </cell>
          <cell r="AD262">
            <v>288101.3</v>
          </cell>
          <cell r="AE262">
            <v>252559.9</v>
          </cell>
          <cell r="AF262">
            <v>240592.1</v>
          </cell>
          <cell r="AG262">
            <v>221284.4</v>
          </cell>
          <cell r="AH262">
            <v>201564.1</v>
          </cell>
          <cell r="AJ262">
            <v>222664.1</v>
          </cell>
        </row>
        <row r="263">
          <cell r="J263">
            <v>6145376.4000000004</v>
          </cell>
          <cell r="K263">
            <v>6288572.7000000002</v>
          </cell>
          <cell r="L263">
            <v>6688439.9000000004</v>
          </cell>
          <cell r="M263">
            <v>7838648.0999999996</v>
          </cell>
          <cell r="N263">
            <v>8771994.3000000007</v>
          </cell>
          <cell r="O263">
            <v>9445202.5999999996</v>
          </cell>
          <cell r="P263">
            <v>8171852.5999999996</v>
          </cell>
          <cell r="Q263">
            <v>6619561.5</v>
          </cell>
          <cell r="R263">
            <v>6032299.2000000002</v>
          </cell>
          <cell r="S263">
            <v>7109026.2999999998</v>
          </cell>
          <cell r="T263">
            <v>5696424.5</v>
          </cell>
          <cell r="U263">
            <v>5784811</v>
          </cell>
          <cell r="V263">
            <v>6286188</v>
          </cell>
          <cell r="W263">
            <v>6190122.0999999996</v>
          </cell>
          <cell r="X263">
            <v>6703383</v>
          </cell>
          <cell r="Y263">
            <v>7839876.2000000002</v>
          </cell>
          <cell r="Z263">
            <v>8331275.4000000004</v>
          </cell>
          <cell r="AA263">
            <v>9557583.6999999993</v>
          </cell>
          <cell r="AB263">
            <v>7009581.2999999998</v>
          </cell>
          <cell r="AC263">
            <v>6344099.7000000002</v>
          </cell>
          <cell r="AD263">
            <v>6025690.2999999998</v>
          </cell>
          <cell r="AE263">
            <v>6704971.5</v>
          </cell>
          <cell r="AF263">
            <v>5862144.2000000002</v>
          </cell>
          <cell r="AG263">
            <v>5467550.9000000004</v>
          </cell>
          <cell r="AH263">
            <v>5930915.7999999998</v>
          </cell>
          <cell r="AJ263">
            <v>6288572.7000000002</v>
          </cell>
        </row>
        <row r="264">
          <cell r="J264">
            <v>158910.1</v>
          </cell>
          <cell r="K264">
            <v>153884.9</v>
          </cell>
          <cell r="L264">
            <v>167467.6</v>
          </cell>
          <cell r="M264">
            <v>173250.3</v>
          </cell>
          <cell r="N264">
            <v>181524.6</v>
          </cell>
          <cell r="O264">
            <v>217568.2</v>
          </cell>
          <cell r="P264">
            <v>205641.5</v>
          </cell>
          <cell r="Q264">
            <v>167638.1</v>
          </cell>
          <cell r="R264">
            <v>172553.2</v>
          </cell>
          <cell r="S264">
            <v>171391.2</v>
          </cell>
          <cell r="T264">
            <v>159421.79999999999</v>
          </cell>
          <cell r="U264">
            <v>169329</v>
          </cell>
          <cell r="V264">
            <v>151335.4</v>
          </cell>
          <cell r="W264">
            <v>147095.1</v>
          </cell>
          <cell r="X264">
            <v>158984.29999999999</v>
          </cell>
          <cell r="Y264">
            <v>174089.7</v>
          </cell>
          <cell r="Z264">
            <v>175752.4</v>
          </cell>
          <cell r="AA264">
            <v>218015.1</v>
          </cell>
          <cell r="AB264">
            <v>188878.4</v>
          </cell>
          <cell r="AC264">
            <v>158317.4</v>
          </cell>
          <cell r="AD264">
            <v>168449.1</v>
          </cell>
          <cell r="AE264">
            <v>135951.6</v>
          </cell>
          <cell r="AF264">
            <v>138167.20000000001</v>
          </cell>
          <cell r="AG264">
            <v>143654.79999999999</v>
          </cell>
          <cell r="AH264">
            <v>140652.70000000001</v>
          </cell>
          <cell r="AJ264">
            <v>153884.9</v>
          </cell>
        </row>
        <row r="265">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J265">
            <v>0</v>
          </cell>
        </row>
        <row r="266">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J266">
            <v>0</v>
          </cell>
        </row>
        <row r="267">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J267">
            <v>0</v>
          </cell>
        </row>
        <row r="269">
          <cell r="J269">
            <v>1336163.2</v>
          </cell>
          <cell r="K269">
            <v>1366949.2</v>
          </cell>
          <cell r="L269">
            <v>1942878.1</v>
          </cell>
          <cell r="M269">
            <v>2087057</v>
          </cell>
          <cell r="N269">
            <v>2489027.2000000002</v>
          </cell>
          <cell r="O269">
            <v>2986527.4</v>
          </cell>
          <cell r="P269">
            <v>1167675.2</v>
          </cell>
          <cell r="Q269">
            <v>794919.9</v>
          </cell>
          <cell r="R269">
            <v>606329.4</v>
          </cell>
          <cell r="S269">
            <v>628174.19999999995</v>
          </cell>
          <cell r="T269">
            <v>671108.5</v>
          </cell>
          <cell r="U269">
            <v>691117.6</v>
          </cell>
          <cell r="V269">
            <v>557772.19999999995</v>
          </cell>
          <cell r="W269">
            <v>602575.6</v>
          </cell>
          <cell r="X269">
            <v>858129.1</v>
          </cell>
          <cell r="Y269">
            <v>1072682.8999999999</v>
          </cell>
          <cell r="Z269">
            <v>1160379.1000000001</v>
          </cell>
          <cell r="AA269">
            <v>1421670.6</v>
          </cell>
          <cell r="AB269">
            <v>1109098.5</v>
          </cell>
          <cell r="AC269">
            <v>737297.8</v>
          </cell>
          <cell r="AD269">
            <v>622209.69999999995</v>
          </cell>
          <cell r="AE269">
            <v>607530.69999999995</v>
          </cell>
          <cell r="AF269">
            <v>665229</v>
          </cell>
          <cell r="AG269">
            <v>647188.19999999995</v>
          </cell>
          <cell r="AH269">
            <v>590123.9</v>
          </cell>
          <cell r="AJ269">
            <v>1366949.2</v>
          </cell>
        </row>
        <row r="270">
          <cell r="J270">
            <v>0</v>
          </cell>
          <cell r="K270">
            <v>0</v>
          </cell>
          <cell r="L270">
            <v>0</v>
          </cell>
          <cell r="M270">
            <v>0</v>
          </cell>
          <cell r="N270">
            <v>0</v>
          </cell>
          <cell r="O270">
            <v>0</v>
          </cell>
          <cell r="P270">
            <v>1053333.2</v>
          </cell>
          <cell r="Q270">
            <v>737169.1</v>
          </cell>
          <cell r="R270">
            <v>564550.69999999995</v>
          </cell>
          <cell r="S270">
            <v>581537.80000000005</v>
          </cell>
          <cell r="T270">
            <v>615514.1</v>
          </cell>
          <cell r="U270">
            <v>639734.69999999995</v>
          </cell>
          <cell r="V270">
            <v>520523.2</v>
          </cell>
          <cell r="W270">
            <v>562306.80000000005</v>
          </cell>
          <cell r="X270">
            <v>801816.2</v>
          </cell>
          <cell r="Y270">
            <v>977144</v>
          </cell>
          <cell r="Z270">
            <v>1055401.1000000001</v>
          </cell>
          <cell r="AA270">
            <v>1301260.1000000001</v>
          </cell>
          <cell r="AB270">
            <v>978415.8</v>
          </cell>
          <cell r="AC270">
            <v>681180.8</v>
          </cell>
          <cell r="AD270">
            <v>578082.80000000005</v>
          </cell>
          <cell r="AE270">
            <v>560476.4</v>
          </cell>
          <cell r="AF270">
            <v>603270.1</v>
          </cell>
          <cell r="AG270">
            <v>597775.4</v>
          </cell>
          <cell r="AH270">
            <v>552324</v>
          </cell>
          <cell r="AJ270">
            <v>0</v>
          </cell>
        </row>
        <row r="271">
          <cell r="J271">
            <v>0</v>
          </cell>
          <cell r="K271">
            <v>0</v>
          </cell>
          <cell r="L271">
            <v>0</v>
          </cell>
          <cell r="M271">
            <v>0</v>
          </cell>
          <cell r="N271">
            <v>0</v>
          </cell>
          <cell r="O271">
            <v>0</v>
          </cell>
          <cell r="P271">
            <v>243266.5</v>
          </cell>
          <cell r="Q271">
            <v>185486.8</v>
          </cell>
          <cell r="R271">
            <v>184184.5</v>
          </cell>
          <cell r="S271">
            <v>208183.6</v>
          </cell>
          <cell r="T271">
            <v>199193.1</v>
          </cell>
          <cell r="U271">
            <v>206993.7</v>
          </cell>
          <cell r="V271">
            <v>203009.9</v>
          </cell>
          <cell r="W271">
            <v>177664.9</v>
          </cell>
          <cell r="X271">
            <v>197379</v>
          </cell>
          <cell r="Y271">
            <v>214709.3</v>
          </cell>
          <cell r="Z271">
            <v>218305.9</v>
          </cell>
          <cell r="AA271">
            <v>252210.8</v>
          </cell>
          <cell r="AB271">
            <v>235625.60000000001</v>
          </cell>
          <cell r="AC271">
            <v>163020.70000000001</v>
          </cell>
          <cell r="AD271">
            <v>174208.1</v>
          </cell>
          <cell r="AE271">
            <v>195599.7</v>
          </cell>
          <cell r="AF271">
            <v>191814.7</v>
          </cell>
          <cell r="AG271">
            <v>196214.8</v>
          </cell>
          <cell r="AH271">
            <v>184800.9</v>
          </cell>
          <cell r="AJ271">
            <v>0</v>
          </cell>
        </row>
        <row r="272">
          <cell r="J272">
            <v>831084.10000000009</v>
          </cell>
          <cell r="K272">
            <v>762858.2</v>
          </cell>
          <cell r="L272">
            <v>821852.3</v>
          </cell>
          <cell r="M272">
            <v>864353.6</v>
          </cell>
          <cell r="N272">
            <v>941074</v>
          </cell>
          <cell r="O272">
            <v>1040111.2</v>
          </cell>
          <cell r="P272">
            <v>584348.80000000005</v>
          </cell>
          <cell r="Q272">
            <v>485810.4</v>
          </cell>
          <cell r="R272">
            <v>481418.1</v>
          </cell>
          <cell r="S272">
            <v>553164.80000000005</v>
          </cell>
          <cell r="T272">
            <v>545096.5</v>
          </cell>
          <cell r="U272">
            <v>571476.5</v>
          </cell>
          <cell r="V272">
            <v>523844.7</v>
          </cell>
          <cell r="W272">
            <v>483762.3</v>
          </cell>
          <cell r="X272">
            <v>524906.6</v>
          </cell>
          <cell r="Y272">
            <v>572001.4</v>
          </cell>
          <cell r="Z272">
            <v>596365.30000000005</v>
          </cell>
          <cell r="AA272">
            <v>687758.3</v>
          </cell>
          <cell r="AB272">
            <v>542603</v>
          </cell>
          <cell r="AC272">
            <v>484001.4</v>
          </cell>
          <cell r="AD272">
            <v>463066.5</v>
          </cell>
          <cell r="AE272">
            <v>523042.9</v>
          </cell>
          <cell r="AF272">
            <v>556400.19999999995</v>
          </cell>
          <cell r="AG272">
            <v>552492.30000000005</v>
          </cell>
          <cell r="AH272">
            <v>490690.1</v>
          </cell>
          <cell r="AJ272">
            <v>762858.2</v>
          </cell>
        </row>
        <row r="273">
          <cell r="J273">
            <v>168847.09999999998</v>
          </cell>
          <cell r="K273">
            <v>170095.8</v>
          </cell>
          <cell r="L273">
            <v>177018.3</v>
          </cell>
          <cell r="M273">
            <v>171721.5</v>
          </cell>
          <cell r="N273">
            <v>162442.4</v>
          </cell>
          <cell r="O273">
            <v>169461.3</v>
          </cell>
          <cell r="P273">
            <v>166640.79999999999</v>
          </cell>
          <cell r="Q273">
            <v>145526.1</v>
          </cell>
          <cell r="R273">
            <v>67816.800000000003</v>
          </cell>
          <cell r="S273">
            <v>108898.9</v>
          </cell>
          <cell r="T273">
            <v>83106.399999999994</v>
          </cell>
          <cell r="U273">
            <v>141407.9</v>
          </cell>
          <cell r="V273">
            <v>135454.39999999999</v>
          </cell>
          <cell r="W273">
            <v>103492.2</v>
          </cell>
          <cell r="X273">
            <v>132406.29999999999</v>
          </cell>
          <cell r="Y273">
            <v>130411.7</v>
          </cell>
          <cell r="Z273">
            <v>149833.79999999999</v>
          </cell>
          <cell r="AA273">
            <v>141955.20000000001</v>
          </cell>
          <cell r="AB273">
            <v>207822.2</v>
          </cell>
          <cell r="AC273">
            <v>154569.60000000001</v>
          </cell>
          <cell r="AD273">
            <v>80807.399999999994</v>
          </cell>
          <cell r="AE273">
            <v>113307.5</v>
          </cell>
          <cell r="AF273">
            <v>133528.5</v>
          </cell>
          <cell r="AG273">
            <v>162951.9</v>
          </cell>
          <cell r="AH273">
            <v>179457.2</v>
          </cell>
          <cell r="AJ273">
            <v>170095.8</v>
          </cell>
        </row>
        <row r="274">
          <cell r="J274">
            <v>823865.70000000007</v>
          </cell>
          <cell r="K274">
            <v>784765.1</v>
          </cell>
          <cell r="L274">
            <v>841239.3</v>
          </cell>
          <cell r="M274">
            <v>861030.2</v>
          </cell>
          <cell r="N274">
            <v>904206.1</v>
          </cell>
          <cell r="O274">
            <v>853264.7</v>
          </cell>
          <cell r="P274">
            <v>790744.3</v>
          </cell>
          <cell r="Q274">
            <v>752776.8</v>
          </cell>
          <cell r="R274">
            <v>756096.7</v>
          </cell>
          <cell r="S274">
            <v>764893.1</v>
          </cell>
          <cell r="T274">
            <v>709572.9</v>
          </cell>
          <cell r="U274">
            <v>652378.69999999995</v>
          </cell>
          <cell r="V274">
            <v>728278.5</v>
          </cell>
          <cell r="W274">
            <v>727321.8</v>
          </cell>
          <cell r="X274">
            <v>767004.7</v>
          </cell>
          <cell r="Y274">
            <v>803837.1</v>
          </cell>
          <cell r="Z274">
            <v>791134.1</v>
          </cell>
          <cell r="AA274">
            <v>787416.4</v>
          </cell>
          <cell r="AB274">
            <v>807246.9</v>
          </cell>
          <cell r="AC274">
            <v>759972</v>
          </cell>
          <cell r="AD274">
            <v>771369.6</v>
          </cell>
          <cell r="AE274">
            <v>751822.4</v>
          </cell>
          <cell r="AF274">
            <v>722825.8</v>
          </cell>
          <cell r="AG274">
            <v>656812.4</v>
          </cell>
          <cell r="AH274">
            <v>715211.8</v>
          </cell>
          <cell r="AJ274">
            <v>784765.1</v>
          </cell>
        </row>
        <row r="275">
          <cell r="J275">
            <v>40320.400000000001</v>
          </cell>
          <cell r="K275">
            <v>39628.800000000003</v>
          </cell>
          <cell r="L275">
            <v>40467.9</v>
          </cell>
          <cell r="M275">
            <v>41030.400000000001</v>
          </cell>
          <cell r="N275">
            <v>39428.199999999997</v>
          </cell>
          <cell r="O275">
            <v>40625.699999999997</v>
          </cell>
          <cell r="P275">
            <v>40050</v>
          </cell>
          <cell r="Q275">
            <v>39554.6</v>
          </cell>
          <cell r="R275">
            <v>35636.9</v>
          </cell>
          <cell r="S275">
            <v>14672.3</v>
          </cell>
          <cell r="T275">
            <v>38934.9</v>
          </cell>
          <cell r="U275">
            <v>39825.599999999999</v>
          </cell>
          <cell r="V275">
            <v>38327.4</v>
          </cell>
          <cell r="W275">
            <v>37943.9</v>
          </cell>
          <cell r="X275">
            <v>38459.1</v>
          </cell>
          <cell r="Y275">
            <v>39632.1</v>
          </cell>
          <cell r="Z275">
            <v>38051.9</v>
          </cell>
          <cell r="AA275">
            <v>38768.9</v>
          </cell>
          <cell r="AB275">
            <v>34467</v>
          </cell>
          <cell r="AC275">
            <v>34640.800000000003</v>
          </cell>
          <cell r="AD275">
            <v>33775.300000000003</v>
          </cell>
          <cell r="AE275">
            <v>33686.800000000003</v>
          </cell>
          <cell r="AF275">
            <v>31710.9</v>
          </cell>
          <cell r="AG275">
            <v>32108.2</v>
          </cell>
          <cell r="AH275">
            <v>30977.9</v>
          </cell>
          <cell r="AJ275">
            <v>39628.800000000003</v>
          </cell>
        </row>
        <row r="276">
          <cell r="J276">
            <v>355510.6</v>
          </cell>
          <cell r="K276">
            <v>361578.5</v>
          </cell>
          <cell r="L276">
            <v>389226</v>
          </cell>
          <cell r="M276">
            <v>439771.8</v>
          </cell>
          <cell r="N276">
            <v>487524.9</v>
          </cell>
          <cell r="O276">
            <v>509014</v>
          </cell>
          <cell r="P276">
            <v>411569.7</v>
          </cell>
          <cell r="Q276">
            <v>342653.4</v>
          </cell>
          <cell r="R276">
            <v>317195.40000000002</v>
          </cell>
          <cell r="S276">
            <v>365613.4</v>
          </cell>
          <cell r="T276">
            <v>295998.5</v>
          </cell>
          <cell r="U276">
            <v>299274.8</v>
          </cell>
          <cell r="V276">
            <v>315711.8</v>
          </cell>
          <cell r="W276">
            <v>312681.7</v>
          </cell>
          <cell r="X276">
            <v>346108.4</v>
          </cell>
          <cell r="Y276">
            <v>394994</v>
          </cell>
          <cell r="Z276">
            <v>407977</v>
          </cell>
          <cell r="AA276">
            <v>461827.6</v>
          </cell>
          <cell r="AB276">
            <v>353335.3</v>
          </cell>
          <cell r="AC276">
            <v>329828.90000000002</v>
          </cell>
          <cell r="AD276">
            <v>309269.2</v>
          </cell>
          <cell r="AE276">
            <v>341117.2</v>
          </cell>
          <cell r="AF276">
            <v>305632.40000000002</v>
          </cell>
          <cell r="AG276">
            <v>282410</v>
          </cell>
          <cell r="AH276">
            <v>313014.59999999998</v>
          </cell>
          <cell r="AJ276">
            <v>361578.5</v>
          </cell>
        </row>
        <row r="277">
          <cell r="J277">
            <v>9462.3000000000011</v>
          </cell>
          <cell r="K277">
            <v>8995.7999999999993</v>
          </cell>
          <cell r="L277">
            <v>9590.7000000000007</v>
          </cell>
          <cell r="M277">
            <v>9826.1</v>
          </cell>
          <cell r="N277">
            <v>10126.1</v>
          </cell>
          <cell r="O277">
            <v>11592.9</v>
          </cell>
          <cell r="P277">
            <v>10366.200000000001</v>
          </cell>
          <cell r="Q277">
            <v>8818.4</v>
          </cell>
          <cell r="R277">
            <v>8972.4</v>
          </cell>
          <cell r="S277">
            <v>8687.4</v>
          </cell>
          <cell r="T277">
            <v>8131.3</v>
          </cell>
          <cell r="U277">
            <v>8515.6</v>
          </cell>
          <cell r="V277">
            <v>7857</v>
          </cell>
          <cell r="W277">
            <v>7571.4</v>
          </cell>
          <cell r="X277">
            <v>8061.6</v>
          </cell>
          <cell r="Y277">
            <v>8877.9</v>
          </cell>
          <cell r="Z277">
            <v>8642.7000000000007</v>
          </cell>
          <cell r="AA277">
            <v>10402.200000000001</v>
          </cell>
          <cell r="AB277">
            <v>8627.6</v>
          </cell>
          <cell r="AC277">
            <v>7270.3</v>
          </cell>
          <cell r="AD277">
            <v>7750.6</v>
          </cell>
          <cell r="AE277">
            <v>6155.4</v>
          </cell>
          <cell r="AF277">
            <v>6364</v>
          </cell>
          <cell r="AG277">
            <v>6569.5</v>
          </cell>
          <cell r="AH277">
            <v>6486.5</v>
          </cell>
          <cell r="AJ277">
            <v>8995.7999999999993</v>
          </cell>
        </row>
        <row r="278">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J278">
            <v>0</v>
          </cell>
        </row>
        <row r="279">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J279">
            <v>0</v>
          </cell>
        </row>
        <row r="280">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J280">
            <v>0</v>
          </cell>
        </row>
        <row r="282">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J282">
            <v>0</v>
          </cell>
        </row>
        <row r="283">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J283">
            <v>0</v>
          </cell>
        </row>
        <row r="284">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J284">
            <v>0</v>
          </cell>
        </row>
        <row r="285">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J285">
            <v>0</v>
          </cell>
        </row>
        <row r="286">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J286">
            <v>0</v>
          </cell>
        </row>
        <row r="287">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J287">
            <v>0</v>
          </cell>
        </row>
        <row r="288">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J288">
            <v>0</v>
          </cell>
        </row>
        <row r="289">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J289">
            <v>0</v>
          </cell>
        </row>
        <row r="290">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J290">
            <v>0</v>
          </cell>
        </row>
        <row r="291">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J291">
            <v>0</v>
          </cell>
        </row>
        <row r="292">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J292">
            <v>0</v>
          </cell>
        </row>
        <row r="293">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J293">
            <v>0</v>
          </cell>
        </row>
        <row r="295">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J295">
            <v>0</v>
          </cell>
        </row>
        <row r="296">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J296">
            <v>0</v>
          </cell>
        </row>
        <row r="297">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J297">
            <v>0</v>
          </cell>
        </row>
        <row r="298">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J298">
            <v>0</v>
          </cell>
        </row>
        <row r="299">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J299">
            <v>0</v>
          </cell>
        </row>
        <row r="300">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J300">
            <v>0</v>
          </cell>
        </row>
        <row r="301">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J301">
            <v>0</v>
          </cell>
        </row>
        <row r="302">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J302">
            <v>0</v>
          </cell>
        </row>
        <row r="303">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J303">
            <v>0</v>
          </cell>
        </row>
        <row r="304">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J304">
            <v>0</v>
          </cell>
        </row>
        <row r="305">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J305">
            <v>0</v>
          </cell>
        </row>
        <row r="306">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J306">
            <v>0</v>
          </cell>
        </row>
        <row r="308">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J308">
            <v>0</v>
          </cell>
        </row>
        <row r="309">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J309">
            <v>0</v>
          </cell>
        </row>
        <row r="310">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J310">
            <v>0</v>
          </cell>
        </row>
        <row r="311">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J311">
            <v>0</v>
          </cell>
        </row>
        <row r="312">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J312">
            <v>0</v>
          </cell>
        </row>
        <row r="313">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J313">
            <v>0</v>
          </cell>
        </row>
        <row r="314">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J314">
            <v>0</v>
          </cell>
        </row>
        <row r="315">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J315">
            <v>0</v>
          </cell>
        </row>
        <row r="316">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J316">
            <v>0</v>
          </cell>
        </row>
        <row r="317">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J317">
            <v>0</v>
          </cell>
        </row>
        <row r="318">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J318">
            <v>0</v>
          </cell>
        </row>
        <row r="319">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J319">
            <v>0</v>
          </cell>
        </row>
        <row r="321">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J321">
            <v>0</v>
          </cell>
        </row>
        <row r="322">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J322">
            <v>0</v>
          </cell>
        </row>
        <row r="323">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J323">
            <v>0</v>
          </cell>
        </row>
        <row r="324">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J324">
            <v>0</v>
          </cell>
        </row>
        <row r="325">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J325">
            <v>0</v>
          </cell>
        </row>
        <row r="326">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J326">
            <v>0</v>
          </cell>
        </row>
        <row r="327">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J327">
            <v>0</v>
          </cell>
        </row>
        <row r="328">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J328">
            <v>0</v>
          </cell>
        </row>
        <row r="329">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J329">
            <v>0</v>
          </cell>
        </row>
        <row r="330">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J330">
            <v>0</v>
          </cell>
        </row>
        <row r="331">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J331">
            <v>0</v>
          </cell>
        </row>
        <row r="332">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J332">
            <v>0</v>
          </cell>
        </row>
        <row r="334">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J334">
            <v>0</v>
          </cell>
        </row>
        <row r="335">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J335">
            <v>0</v>
          </cell>
        </row>
        <row r="336">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J336">
            <v>0</v>
          </cell>
        </row>
        <row r="337">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J337">
            <v>0</v>
          </cell>
        </row>
        <row r="338">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J338">
            <v>0</v>
          </cell>
        </row>
        <row r="339">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J339">
            <v>0</v>
          </cell>
        </row>
        <row r="340">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J340">
            <v>0</v>
          </cell>
        </row>
        <row r="341">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J341">
            <v>0</v>
          </cell>
        </row>
        <row r="342">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J342">
            <v>0</v>
          </cell>
        </row>
        <row r="343">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J343">
            <v>0</v>
          </cell>
        </row>
        <row r="344">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J344">
            <v>0</v>
          </cell>
        </row>
        <row r="345">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J345">
            <v>0</v>
          </cell>
        </row>
        <row r="347">
          <cell r="J347">
            <v>-39883.800000000003</v>
          </cell>
          <cell r="K347">
            <v>-41188</v>
          </cell>
          <cell r="L347">
            <v>-58257.2</v>
          </cell>
          <cell r="M347">
            <v>-62747.8</v>
          </cell>
          <cell r="N347">
            <v>-73101.2</v>
          </cell>
          <cell r="O347">
            <v>-89171.5</v>
          </cell>
          <cell r="P347">
            <v>-43744.5</v>
          </cell>
          <cell r="Q347">
            <v>-30028.400000000001</v>
          </cell>
          <cell r="R347">
            <v>-23141.200000000001</v>
          </cell>
          <cell r="S347">
            <v>-23913</v>
          </cell>
          <cell r="T347">
            <v>-25506.9</v>
          </cell>
          <cell r="U347">
            <v>-26302.2</v>
          </cell>
          <cell r="V347">
            <v>-21300.5</v>
          </cell>
          <cell r="W347">
            <v>-22980.9</v>
          </cell>
          <cell r="X347">
            <v>-32457.3</v>
          </cell>
          <cell r="Y347">
            <v>-40186</v>
          </cell>
          <cell r="Z347">
            <v>-43250.8</v>
          </cell>
          <cell r="AA347">
            <v>-52890</v>
          </cell>
          <cell r="AB347">
            <v>-27247.599999999999</v>
          </cell>
          <cell r="AC347">
            <v>-17546.8</v>
          </cell>
          <cell r="AD347">
            <v>-14402.6</v>
          </cell>
          <cell r="AE347">
            <v>-14186.8</v>
          </cell>
          <cell r="AF347">
            <v>-15670.3</v>
          </cell>
          <cell r="AG347">
            <v>-15209.2</v>
          </cell>
          <cell r="AH347">
            <v>-12535.3</v>
          </cell>
          <cell r="AJ347">
            <v>-41188</v>
          </cell>
        </row>
        <row r="348">
          <cell r="J348">
            <v>0</v>
          </cell>
          <cell r="K348">
            <v>0</v>
          </cell>
          <cell r="L348">
            <v>0</v>
          </cell>
          <cell r="M348">
            <v>0</v>
          </cell>
          <cell r="N348">
            <v>0</v>
          </cell>
          <cell r="O348">
            <v>0</v>
          </cell>
          <cell r="P348">
            <v>-39542</v>
          </cell>
          <cell r="Q348">
            <v>-27897.8</v>
          </cell>
          <cell r="R348">
            <v>-21592.1</v>
          </cell>
          <cell r="S348">
            <v>-22189.3</v>
          </cell>
          <cell r="T348">
            <v>-23459.3</v>
          </cell>
          <cell r="U348">
            <v>-24407.8</v>
          </cell>
          <cell r="V348">
            <v>-19924.099999999999</v>
          </cell>
          <cell r="W348">
            <v>-21503.9</v>
          </cell>
          <cell r="X348">
            <v>-30372.1</v>
          </cell>
          <cell r="Y348">
            <v>-36675.4</v>
          </cell>
          <cell r="Z348">
            <v>-39401.699999999997</v>
          </cell>
          <cell r="AA348">
            <v>-48458.6</v>
          </cell>
          <cell r="AB348">
            <v>-23898.5</v>
          </cell>
          <cell r="AC348">
            <v>-16147.3</v>
          </cell>
          <cell r="AD348">
            <v>-13308.6</v>
          </cell>
          <cell r="AE348">
            <v>-13005.1</v>
          </cell>
          <cell r="AF348">
            <v>-14110.7</v>
          </cell>
          <cell r="AG348">
            <v>-13924.8</v>
          </cell>
          <cell r="AH348">
            <v>-11625.6</v>
          </cell>
          <cell r="AJ348">
            <v>0</v>
          </cell>
        </row>
        <row r="349">
          <cell r="J349">
            <v>0</v>
          </cell>
          <cell r="K349">
            <v>0</v>
          </cell>
          <cell r="L349">
            <v>0</v>
          </cell>
          <cell r="M349">
            <v>0</v>
          </cell>
          <cell r="N349">
            <v>0</v>
          </cell>
          <cell r="O349">
            <v>0</v>
          </cell>
          <cell r="P349">
            <v>-9343.1</v>
          </cell>
          <cell r="Q349">
            <v>-7227.1</v>
          </cell>
          <cell r="R349">
            <v>-7128.6</v>
          </cell>
          <cell r="S349">
            <v>-7977</v>
          </cell>
          <cell r="T349">
            <v>-7677</v>
          </cell>
          <cell r="U349">
            <v>-7964.9</v>
          </cell>
          <cell r="V349">
            <v>-7875.9</v>
          </cell>
          <cell r="W349">
            <v>-6872.1</v>
          </cell>
          <cell r="X349">
            <v>-7634.6</v>
          </cell>
          <cell r="Y349">
            <v>-8340.5</v>
          </cell>
          <cell r="Z349">
            <v>-8410.2999999999993</v>
          </cell>
          <cell r="AA349">
            <v>-9708.7999999999993</v>
          </cell>
          <cell r="AB349">
            <v>-5329.9</v>
          </cell>
          <cell r="AC349">
            <v>-3605.9</v>
          </cell>
          <cell r="AD349">
            <v>-3883.6</v>
          </cell>
          <cell r="AE349">
            <v>-4420.1000000000004</v>
          </cell>
          <cell r="AF349">
            <v>-4393.3</v>
          </cell>
          <cell r="AG349">
            <v>-4455.5</v>
          </cell>
          <cell r="AH349">
            <v>-3792.6</v>
          </cell>
          <cell r="AJ349">
            <v>0</v>
          </cell>
        </row>
        <row r="350">
          <cell r="J350">
            <v>-24723.200000000001</v>
          </cell>
          <cell r="K350">
            <v>-22861.1</v>
          </cell>
          <cell r="L350">
            <v>-24984.6</v>
          </cell>
          <cell r="M350">
            <v>-26746.9</v>
          </cell>
          <cell r="N350">
            <v>-28419.9</v>
          </cell>
          <cell r="O350">
            <v>-31741.4</v>
          </cell>
          <cell r="P350">
            <v>-22120.1</v>
          </cell>
          <cell r="Q350">
            <v>-18502.900000000001</v>
          </cell>
          <cell r="R350">
            <v>-18199.5</v>
          </cell>
          <cell r="S350">
            <v>-20915.8</v>
          </cell>
          <cell r="T350">
            <v>-20551</v>
          </cell>
          <cell r="U350">
            <v>-21470.400000000001</v>
          </cell>
          <cell r="V350">
            <v>-19848.7</v>
          </cell>
          <cell r="W350">
            <v>-18281.400000000001</v>
          </cell>
          <cell r="X350">
            <v>-19977.900000000001</v>
          </cell>
          <cell r="Y350">
            <v>-21804.5</v>
          </cell>
          <cell r="Z350">
            <v>-22601.1</v>
          </cell>
          <cell r="AA350">
            <v>-25860.5</v>
          </cell>
          <cell r="AB350">
            <v>-13076.8</v>
          </cell>
          <cell r="AC350">
            <v>-11349.6</v>
          </cell>
          <cell r="AD350">
            <v>-11076.7</v>
          </cell>
          <cell r="AE350">
            <v>-12707.7</v>
          </cell>
          <cell r="AF350">
            <v>-13488</v>
          </cell>
          <cell r="AG350">
            <v>-13516.6</v>
          </cell>
          <cell r="AH350">
            <v>-10975.5</v>
          </cell>
          <cell r="AJ350">
            <v>-22861.1</v>
          </cell>
        </row>
        <row r="351">
          <cell r="J351">
            <v>-4741.8999999999996</v>
          </cell>
          <cell r="K351">
            <v>-4849.3</v>
          </cell>
          <cell r="L351">
            <v>-5180.7</v>
          </cell>
          <cell r="M351">
            <v>-5037.3</v>
          </cell>
          <cell r="N351">
            <v>-4633.6000000000004</v>
          </cell>
          <cell r="O351">
            <v>-4876.8999999999996</v>
          </cell>
          <cell r="P351">
            <v>-6095.2</v>
          </cell>
          <cell r="Q351">
            <v>-5332.6</v>
          </cell>
          <cell r="R351">
            <v>-2497.8000000000002</v>
          </cell>
          <cell r="S351">
            <v>-4011.5</v>
          </cell>
          <cell r="T351">
            <v>-3059.7</v>
          </cell>
          <cell r="U351">
            <v>-5173.5</v>
          </cell>
          <cell r="V351">
            <v>-4959.6000000000004</v>
          </cell>
          <cell r="W351">
            <v>-3797</v>
          </cell>
          <cell r="X351">
            <v>-4923.2</v>
          </cell>
          <cell r="Y351">
            <v>-4799.3999999999996</v>
          </cell>
          <cell r="Z351">
            <v>-5470.1</v>
          </cell>
          <cell r="AA351">
            <v>-5136.5</v>
          </cell>
          <cell r="AB351">
            <v>-5484.9</v>
          </cell>
          <cell r="AC351">
            <v>-3961.2</v>
          </cell>
          <cell r="AD351">
            <v>-2084.6</v>
          </cell>
          <cell r="AE351">
            <v>-2953.3</v>
          </cell>
          <cell r="AF351">
            <v>-3454.1</v>
          </cell>
          <cell r="AG351">
            <v>-4275.5</v>
          </cell>
          <cell r="AH351">
            <v>-4286.5</v>
          </cell>
          <cell r="AJ351">
            <v>-4849.3</v>
          </cell>
        </row>
        <row r="352">
          <cell r="J352">
            <v>-22462.7</v>
          </cell>
          <cell r="K352">
            <v>-21429.3</v>
          </cell>
          <cell r="L352">
            <v>-23142.9</v>
          </cell>
          <cell r="M352">
            <v>-23948.9</v>
          </cell>
          <cell r="N352">
            <v>-24398.9</v>
          </cell>
          <cell r="O352">
            <v>-23572.799999999999</v>
          </cell>
          <cell r="P352">
            <v>-27807.7</v>
          </cell>
          <cell r="Q352">
            <v>-26563.5</v>
          </cell>
          <cell r="R352">
            <v>-27028.2</v>
          </cell>
          <cell r="S352">
            <v>-27362.3</v>
          </cell>
          <cell r="T352">
            <v>-25342</v>
          </cell>
          <cell r="U352">
            <v>-23567.4</v>
          </cell>
          <cell r="V352">
            <v>-26105.200000000001</v>
          </cell>
          <cell r="W352">
            <v>-25853.7</v>
          </cell>
          <cell r="X352">
            <v>-27238.2</v>
          </cell>
          <cell r="Y352">
            <v>-28400.2</v>
          </cell>
          <cell r="Z352">
            <v>-27711</v>
          </cell>
          <cell r="AA352">
            <v>-27605.5</v>
          </cell>
          <cell r="AB352">
            <v>-23125.9</v>
          </cell>
          <cell r="AC352">
            <v>-21681.1</v>
          </cell>
          <cell r="AD352">
            <v>-21264.3</v>
          </cell>
          <cell r="AE352">
            <v>-20770.3</v>
          </cell>
          <cell r="AF352">
            <v>-20179.8</v>
          </cell>
          <cell r="AG352">
            <v>-17535.599999999999</v>
          </cell>
          <cell r="AH352">
            <v>-18410.3</v>
          </cell>
          <cell r="AJ352">
            <v>-21429.3</v>
          </cell>
        </row>
        <row r="353">
          <cell r="J353">
            <v>-1621.3</v>
          </cell>
          <cell r="K353">
            <v>-1584.7</v>
          </cell>
          <cell r="L353">
            <v>-1610.3</v>
          </cell>
          <cell r="M353">
            <v>-1615.7</v>
          </cell>
          <cell r="N353">
            <v>-1544.7</v>
          </cell>
          <cell r="O353">
            <v>-1568.8</v>
          </cell>
          <cell r="P353">
            <v>-1800.1</v>
          </cell>
          <cell r="Q353">
            <v>-1790.1</v>
          </cell>
          <cell r="R353">
            <v>-1604.6</v>
          </cell>
          <cell r="S353">
            <v>-575.5</v>
          </cell>
          <cell r="T353">
            <v>-1802.1</v>
          </cell>
          <cell r="U353">
            <v>-1855.1</v>
          </cell>
          <cell r="V353">
            <v>-1789</v>
          </cell>
          <cell r="W353">
            <v>-1760.9</v>
          </cell>
          <cell r="X353">
            <v>-1776.1</v>
          </cell>
          <cell r="Y353">
            <v>-1810.4</v>
          </cell>
          <cell r="Z353">
            <v>-1739.2</v>
          </cell>
          <cell r="AA353">
            <v>-1745.2</v>
          </cell>
          <cell r="AB353">
            <v>-396.5</v>
          </cell>
          <cell r="AC353">
            <v>-370.9</v>
          </cell>
          <cell r="AD353">
            <v>-345.2</v>
          </cell>
          <cell r="AE353">
            <v>-302.60000000000002</v>
          </cell>
          <cell r="AF353">
            <v>-288.2</v>
          </cell>
          <cell r="AG353">
            <v>-265.10000000000002</v>
          </cell>
          <cell r="AH353">
            <v>-221.7</v>
          </cell>
          <cell r="AJ353">
            <v>-1584.7</v>
          </cell>
        </row>
        <row r="354">
          <cell r="J354">
            <v>-10514.8</v>
          </cell>
          <cell r="K354">
            <v>-10841.5</v>
          </cell>
          <cell r="L354">
            <v>-11865.8</v>
          </cell>
          <cell r="M354">
            <v>-13468.1</v>
          </cell>
          <cell r="N354">
            <v>-14516.7</v>
          </cell>
          <cell r="O354">
            <v>-15356.5</v>
          </cell>
          <cell r="P354">
            <v>-15647.4</v>
          </cell>
          <cell r="Q354">
            <v>-13137.5</v>
          </cell>
          <cell r="R354">
            <v>-12218.6</v>
          </cell>
          <cell r="S354">
            <v>-13990.3</v>
          </cell>
          <cell r="T354">
            <v>-11361.8</v>
          </cell>
          <cell r="U354">
            <v>-11472.4</v>
          </cell>
          <cell r="V354">
            <v>-11992.5</v>
          </cell>
          <cell r="W354">
            <v>-11898.7</v>
          </cell>
          <cell r="X354">
            <v>-13259.7</v>
          </cell>
          <cell r="Y354">
            <v>-15018.9</v>
          </cell>
          <cell r="Z354">
            <v>-15372.6</v>
          </cell>
          <cell r="AA354">
            <v>-17325.900000000001</v>
          </cell>
          <cell r="AB354">
            <v>-8397.6</v>
          </cell>
          <cell r="AC354">
            <v>-7600.4</v>
          </cell>
          <cell r="AD354">
            <v>-7218.9</v>
          </cell>
          <cell r="AE354">
            <v>-8032.7</v>
          </cell>
          <cell r="AF354">
            <v>-7023</v>
          </cell>
          <cell r="AG354">
            <v>-6550.2</v>
          </cell>
          <cell r="AH354">
            <v>-6524</v>
          </cell>
          <cell r="AJ354">
            <v>-10841.5</v>
          </cell>
        </row>
        <row r="355">
          <cell r="J355">
            <v>-284</v>
          </cell>
          <cell r="K355">
            <v>-271.89999999999998</v>
          </cell>
          <cell r="L355">
            <v>-290.2</v>
          </cell>
          <cell r="M355">
            <v>-302.39999999999998</v>
          </cell>
          <cell r="N355">
            <v>-302.10000000000002</v>
          </cell>
          <cell r="O355">
            <v>-347.8</v>
          </cell>
          <cell r="P355">
            <v>-394.2</v>
          </cell>
          <cell r="Q355">
            <v>-339.7</v>
          </cell>
          <cell r="R355">
            <v>-344.5</v>
          </cell>
          <cell r="S355">
            <v>-330.9</v>
          </cell>
          <cell r="T355">
            <v>-310.39999999999998</v>
          </cell>
          <cell r="U355">
            <v>-323.60000000000002</v>
          </cell>
          <cell r="V355">
            <v>-301.5</v>
          </cell>
          <cell r="W355">
            <v>-289.8</v>
          </cell>
          <cell r="X355">
            <v>-307.10000000000002</v>
          </cell>
          <cell r="Y355">
            <v>-338.8</v>
          </cell>
          <cell r="Z355">
            <v>-326.10000000000002</v>
          </cell>
          <cell r="AA355">
            <v>-388.6</v>
          </cell>
          <cell r="AB355">
            <v>-226.3</v>
          </cell>
          <cell r="AC355">
            <v>-189.7</v>
          </cell>
          <cell r="AD355">
            <v>-201.8</v>
          </cell>
          <cell r="AE355">
            <v>-162.9</v>
          </cell>
          <cell r="AF355">
            <v>-165.5</v>
          </cell>
          <cell r="AG355">
            <v>-172.1</v>
          </cell>
          <cell r="AH355">
            <v>-154.69999999999999</v>
          </cell>
          <cell r="AJ355">
            <v>-271.89999999999998</v>
          </cell>
        </row>
        <row r="356">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J356">
            <v>0</v>
          </cell>
        </row>
        <row r="357">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J357">
            <v>0</v>
          </cell>
        </row>
        <row r="358">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J358">
            <v>0</v>
          </cell>
        </row>
        <row r="360">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J360">
            <v>0</v>
          </cell>
        </row>
        <row r="361">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J361">
            <v>0</v>
          </cell>
        </row>
        <row r="362">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J362">
            <v>0</v>
          </cell>
        </row>
        <row r="363">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J363">
            <v>0</v>
          </cell>
        </row>
        <row r="364">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J364">
            <v>0</v>
          </cell>
        </row>
        <row r="365">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J365">
            <v>0</v>
          </cell>
        </row>
        <row r="366">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J366">
            <v>0</v>
          </cell>
        </row>
        <row r="367">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J367">
            <v>0</v>
          </cell>
        </row>
        <row r="368">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J368">
            <v>0</v>
          </cell>
        </row>
        <row r="369">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J369">
            <v>0</v>
          </cell>
        </row>
        <row r="370">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J370">
            <v>0</v>
          </cell>
        </row>
        <row r="371">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J371">
            <v>0</v>
          </cell>
        </row>
        <row r="373">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J373">
            <v>0</v>
          </cell>
        </row>
        <row r="374">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J374">
            <v>0</v>
          </cell>
        </row>
        <row r="375">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J375">
            <v>0</v>
          </cell>
        </row>
        <row r="376">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J376">
            <v>0</v>
          </cell>
        </row>
        <row r="377">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J377">
            <v>0</v>
          </cell>
        </row>
        <row r="378">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J378">
            <v>0</v>
          </cell>
        </row>
        <row r="379">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J379">
            <v>0</v>
          </cell>
        </row>
        <row r="380">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J380">
            <v>0</v>
          </cell>
        </row>
        <row r="381">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J381">
            <v>0</v>
          </cell>
        </row>
        <row r="382">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J382">
            <v>0</v>
          </cell>
        </row>
        <row r="383">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J383">
            <v>0</v>
          </cell>
        </row>
        <row r="384">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J384">
            <v>0</v>
          </cell>
        </row>
        <row r="386">
          <cell r="J386">
            <v>1296279.3999999999</v>
          </cell>
          <cell r="K386">
            <v>1325761.2</v>
          </cell>
          <cell r="L386">
            <v>1884620.9</v>
          </cell>
          <cell r="M386">
            <v>2024309.2</v>
          </cell>
          <cell r="N386">
            <v>2415926</v>
          </cell>
          <cell r="O386">
            <v>2897355.9</v>
          </cell>
          <cell r="P386">
            <v>1123930.7</v>
          </cell>
          <cell r="Q386">
            <v>764891.5</v>
          </cell>
          <cell r="R386">
            <v>583188.19999999995</v>
          </cell>
          <cell r="S386">
            <v>604261.19999999995</v>
          </cell>
          <cell r="T386">
            <v>645601.6</v>
          </cell>
          <cell r="U386">
            <v>664815.4</v>
          </cell>
          <cell r="V386">
            <v>536471.69999999995</v>
          </cell>
          <cell r="W386">
            <v>579594.69999999995</v>
          </cell>
          <cell r="X386">
            <v>825671.8</v>
          </cell>
          <cell r="Y386">
            <v>1032496.9</v>
          </cell>
          <cell r="Z386">
            <v>1117128.3</v>
          </cell>
          <cell r="AA386">
            <v>1368780.6</v>
          </cell>
          <cell r="AB386">
            <v>1081850.8999999999</v>
          </cell>
          <cell r="AC386">
            <v>719751</v>
          </cell>
          <cell r="AD386">
            <v>607807.1</v>
          </cell>
          <cell r="AE386">
            <v>593343.9</v>
          </cell>
          <cell r="AF386">
            <v>649558.69999999995</v>
          </cell>
          <cell r="AG386">
            <v>631979</v>
          </cell>
          <cell r="AH386">
            <v>577588.6</v>
          </cell>
          <cell r="AJ386">
            <v>1325761.2</v>
          </cell>
        </row>
        <row r="387">
          <cell r="J387">
            <v>0</v>
          </cell>
          <cell r="K387">
            <v>0</v>
          </cell>
          <cell r="L387">
            <v>0</v>
          </cell>
          <cell r="M387">
            <v>0</v>
          </cell>
          <cell r="N387">
            <v>0</v>
          </cell>
          <cell r="O387">
            <v>0</v>
          </cell>
          <cell r="P387">
            <v>1013791.2</v>
          </cell>
          <cell r="Q387">
            <v>709271.3</v>
          </cell>
          <cell r="R387">
            <v>542958.6</v>
          </cell>
          <cell r="S387">
            <v>559348.5</v>
          </cell>
          <cell r="T387">
            <v>592054.80000000005</v>
          </cell>
          <cell r="U387">
            <v>615326.9</v>
          </cell>
          <cell r="V387">
            <v>500599.1</v>
          </cell>
          <cell r="W387">
            <v>540802.9</v>
          </cell>
          <cell r="X387">
            <v>771444.1</v>
          </cell>
          <cell r="Y387">
            <v>940468.6</v>
          </cell>
          <cell r="Z387">
            <v>1015999.4</v>
          </cell>
          <cell r="AA387">
            <v>1252801.5</v>
          </cell>
          <cell r="AB387">
            <v>954517.3</v>
          </cell>
          <cell r="AC387">
            <v>665033.5</v>
          </cell>
          <cell r="AD387">
            <v>564774.19999999995</v>
          </cell>
          <cell r="AE387">
            <v>547471.30000000005</v>
          </cell>
          <cell r="AF387">
            <v>589159.4</v>
          </cell>
          <cell r="AG387">
            <v>583850.6</v>
          </cell>
          <cell r="AH387">
            <v>540698.4</v>
          </cell>
          <cell r="AJ387">
            <v>0</v>
          </cell>
        </row>
        <row r="388">
          <cell r="J388">
            <v>0</v>
          </cell>
          <cell r="K388">
            <v>0</v>
          </cell>
          <cell r="L388">
            <v>0</v>
          </cell>
          <cell r="M388">
            <v>0</v>
          </cell>
          <cell r="N388">
            <v>0</v>
          </cell>
          <cell r="O388">
            <v>0</v>
          </cell>
          <cell r="P388">
            <v>233923.4</v>
          </cell>
          <cell r="Q388">
            <v>178259.7</v>
          </cell>
          <cell r="R388">
            <v>177055.9</v>
          </cell>
          <cell r="S388">
            <v>200206.6</v>
          </cell>
          <cell r="T388">
            <v>191516.1</v>
          </cell>
          <cell r="U388">
            <v>199028.8</v>
          </cell>
          <cell r="V388">
            <v>195134</v>
          </cell>
          <cell r="W388">
            <v>170792.8</v>
          </cell>
          <cell r="X388">
            <v>189744.4</v>
          </cell>
          <cell r="Y388">
            <v>206368.8</v>
          </cell>
          <cell r="Z388">
            <v>209895.6</v>
          </cell>
          <cell r="AA388">
            <v>242502</v>
          </cell>
          <cell r="AB388">
            <v>230295.7</v>
          </cell>
          <cell r="AC388">
            <v>159414.79999999999</v>
          </cell>
          <cell r="AD388">
            <v>170324.5</v>
          </cell>
          <cell r="AE388">
            <v>191179.6</v>
          </cell>
          <cell r="AF388">
            <v>187421.4</v>
          </cell>
          <cell r="AG388">
            <v>191759.3</v>
          </cell>
          <cell r="AH388">
            <v>181008.3</v>
          </cell>
          <cell r="AJ388">
            <v>0</v>
          </cell>
        </row>
        <row r="389">
          <cell r="J389">
            <v>806360.90000000014</v>
          </cell>
          <cell r="K389">
            <v>739997.1</v>
          </cell>
          <cell r="L389">
            <v>796867.7</v>
          </cell>
          <cell r="M389">
            <v>837606.7</v>
          </cell>
          <cell r="N389">
            <v>912654.1</v>
          </cell>
          <cell r="O389">
            <v>1008369.8</v>
          </cell>
          <cell r="P389">
            <v>562228.69999999995</v>
          </cell>
          <cell r="Q389">
            <v>467307.5</v>
          </cell>
          <cell r="R389">
            <v>463218.6</v>
          </cell>
          <cell r="S389">
            <v>532249</v>
          </cell>
          <cell r="T389">
            <v>524545.5</v>
          </cell>
          <cell r="U389">
            <v>550006.1</v>
          </cell>
          <cell r="V389">
            <v>503996</v>
          </cell>
          <cell r="W389">
            <v>465480.9</v>
          </cell>
          <cell r="X389">
            <v>504928.7</v>
          </cell>
          <cell r="Y389">
            <v>550196.9</v>
          </cell>
          <cell r="Z389">
            <v>573764.19999999995</v>
          </cell>
          <cell r="AA389">
            <v>661897.80000000005</v>
          </cell>
          <cell r="AB389">
            <v>529526.19999999995</v>
          </cell>
          <cell r="AC389">
            <v>472651.8</v>
          </cell>
          <cell r="AD389">
            <v>451989.8</v>
          </cell>
          <cell r="AE389">
            <v>510335.2</v>
          </cell>
          <cell r="AF389">
            <v>542912.19999999995</v>
          </cell>
          <cell r="AG389">
            <v>538975.69999999995</v>
          </cell>
          <cell r="AH389">
            <v>479714.6</v>
          </cell>
          <cell r="AJ389">
            <v>739997.1</v>
          </cell>
        </row>
        <row r="390">
          <cell r="J390">
            <v>164105.19999999998</v>
          </cell>
          <cell r="K390">
            <v>165246.5</v>
          </cell>
          <cell r="L390">
            <v>171837.6</v>
          </cell>
          <cell r="M390">
            <v>166684.20000000001</v>
          </cell>
          <cell r="N390">
            <v>157808.79999999999</v>
          </cell>
          <cell r="O390">
            <v>164584.4</v>
          </cell>
          <cell r="P390">
            <v>160545.60000000001</v>
          </cell>
          <cell r="Q390">
            <v>140193.5</v>
          </cell>
          <cell r="R390">
            <v>65319</v>
          </cell>
          <cell r="S390">
            <v>104887.4</v>
          </cell>
          <cell r="T390">
            <v>80046.7</v>
          </cell>
          <cell r="U390">
            <v>136234.4</v>
          </cell>
          <cell r="V390">
            <v>130494.8</v>
          </cell>
          <cell r="W390">
            <v>99695.2</v>
          </cell>
          <cell r="X390">
            <v>127483.1</v>
          </cell>
          <cell r="Y390">
            <v>125612.3</v>
          </cell>
          <cell r="Z390">
            <v>144363.70000000001</v>
          </cell>
          <cell r="AA390">
            <v>136818.70000000001</v>
          </cell>
          <cell r="AB390">
            <v>202337.3</v>
          </cell>
          <cell r="AC390">
            <v>150608.4</v>
          </cell>
          <cell r="AD390">
            <v>78722.8</v>
          </cell>
          <cell r="AE390">
            <v>110354.2</v>
          </cell>
          <cell r="AF390">
            <v>130074.4</v>
          </cell>
          <cell r="AG390">
            <v>158676.4</v>
          </cell>
          <cell r="AH390">
            <v>175170.7</v>
          </cell>
          <cell r="AJ390">
            <v>165246.5</v>
          </cell>
        </row>
        <row r="391">
          <cell r="J391">
            <v>801403.00000000012</v>
          </cell>
          <cell r="K391">
            <v>763335.8</v>
          </cell>
          <cell r="L391">
            <v>818096.4</v>
          </cell>
          <cell r="M391">
            <v>837081.3</v>
          </cell>
          <cell r="N391">
            <v>879807.2</v>
          </cell>
          <cell r="O391">
            <v>829691.9</v>
          </cell>
          <cell r="P391">
            <v>762936.6</v>
          </cell>
          <cell r="Q391">
            <v>726213.3</v>
          </cell>
          <cell r="R391">
            <v>729068.5</v>
          </cell>
          <cell r="S391">
            <v>737530.8</v>
          </cell>
          <cell r="T391">
            <v>684230.9</v>
          </cell>
          <cell r="U391">
            <v>628811.30000000005</v>
          </cell>
          <cell r="V391">
            <v>702173.3</v>
          </cell>
          <cell r="W391">
            <v>701468.1</v>
          </cell>
          <cell r="X391">
            <v>739766.5</v>
          </cell>
          <cell r="Y391">
            <v>775436.9</v>
          </cell>
          <cell r="Z391">
            <v>763423.1</v>
          </cell>
          <cell r="AA391">
            <v>759810.9</v>
          </cell>
          <cell r="AB391">
            <v>784121</v>
          </cell>
          <cell r="AC391">
            <v>738290.9</v>
          </cell>
          <cell r="AD391">
            <v>750105.3</v>
          </cell>
          <cell r="AE391">
            <v>731052.1</v>
          </cell>
          <cell r="AF391">
            <v>702646</v>
          </cell>
          <cell r="AG391">
            <v>639276.80000000005</v>
          </cell>
          <cell r="AH391">
            <v>696801.5</v>
          </cell>
          <cell r="AJ391">
            <v>763335.8</v>
          </cell>
        </row>
        <row r="392">
          <cell r="J392">
            <v>38699.1</v>
          </cell>
          <cell r="K392">
            <v>38044.1</v>
          </cell>
          <cell r="L392">
            <v>38857.599999999999</v>
          </cell>
          <cell r="M392">
            <v>39414.699999999997</v>
          </cell>
          <cell r="N392">
            <v>37883.5</v>
          </cell>
          <cell r="O392">
            <v>39056.9</v>
          </cell>
          <cell r="P392">
            <v>38249.9</v>
          </cell>
          <cell r="Q392">
            <v>37764.5</v>
          </cell>
          <cell r="R392">
            <v>34032.300000000003</v>
          </cell>
          <cell r="S392">
            <v>14096.8</v>
          </cell>
          <cell r="T392">
            <v>37132.800000000003</v>
          </cell>
          <cell r="U392">
            <v>37970.5</v>
          </cell>
          <cell r="V392">
            <v>36538.400000000001</v>
          </cell>
          <cell r="W392">
            <v>36183</v>
          </cell>
          <cell r="X392">
            <v>36683</v>
          </cell>
          <cell r="Y392">
            <v>37821.699999999997</v>
          </cell>
          <cell r="Z392">
            <v>36312.699999999997</v>
          </cell>
          <cell r="AA392">
            <v>37023.699999999997</v>
          </cell>
          <cell r="AB392">
            <v>34070.5</v>
          </cell>
          <cell r="AC392">
            <v>34269.9</v>
          </cell>
          <cell r="AD392">
            <v>33430.1</v>
          </cell>
          <cell r="AE392">
            <v>33384.199999999997</v>
          </cell>
          <cell r="AF392">
            <v>31422.7</v>
          </cell>
          <cell r="AG392">
            <v>31843.1</v>
          </cell>
          <cell r="AH392">
            <v>30756.2</v>
          </cell>
          <cell r="AJ392">
            <v>38044.1</v>
          </cell>
        </row>
        <row r="393">
          <cell r="J393">
            <v>344995.8</v>
          </cell>
          <cell r="K393">
            <v>350737</v>
          </cell>
          <cell r="L393">
            <v>377360.2</v>
          </cell>
          <cell r="M393">
            <v>426303.7</v>
          </cell>
          <cell r="N393">
            <v>473008.2</v>
          </cell>
          <cell r="O393">
            <v>493657.5</v>
          </cell>
          <cell r="P393">
            <v>395922.3</v>
          </cell>
          <cell r="Q393">
            <v>329515.90000000002</v>
          </cell>
          <cell r="R393">
            <v>304976.8</v>
          </cell>
          <cell r="S393">
            <v>351623.1</v>
          </cell>
          <cell r="T393">
            <v>284636.7</v>
          </cell>
          <cell r="U393">
            <v>287802.40000000002</v>
          </cell>
          <cell r="V393">
            <v>303719.3</v>
          </cell>
          <cell r="W393">
            <v>300783</v>
          </cell>
          <cell r="X393">
            <v>332848.7</v>
          </cell>
          <cell r="Y393">
            <v>379975.1</v>
          </cell>
          <cell r="Z393">
            <v>392604.4</v>
          </cell>
          <cell r="AA393">
            <v>444501.7</v>
          </cell>
          <cell r="AB393">
            <v>344937.7</v>
          </cell>
          <cell r="AC393">
            <v>322228.5</v>
          </cell>
          <cell r="AD393">
            <v>302050.3</v>
          </cell>
          <cell r="AE393">
            <v>333084.5</v>
          </cell>
          <cell r="AF393">
            <v>298609.40000000002</v>
          </cell>
          <cell r="AG393">
            <v>275859.8</v>
          </cell>
          <cell r="AH393">
            <v>306490.59999999998</v>
          </cell>
          <cell r="AJ393">
            <v>350737</v>
          </cell>
        </row>
        <row r="394">
          <cell r="J394">
            <v>9178.3000000000011</v>
          </cell>
          <cell r="K394">
            <v>8723.9</v>
          </cell>
          <cell r="L394">
            <v>9300.5</v>
          </cell>
          <cell r="M394">
            <v>9523.7000000000007</v>
          </cell>
          <cell r="N394">
            <v>9824</v>
          </cell>
          <cell r="O394">
            <v>11245.1</v>
          </cell>
          <cell r="P394">
            <v>9972</v>
          </cell>
          <cell r="Q394">
            <v>8478.7000000000007</v>
          </cell>
          <cell r="R394">
            <v>8627.9</v>
          </cell>
          <cell r="S394">
            <v>8356.5</v>
          </cell>
          <cell r="T394">
            <v>7820.9</v>
          </cell>
          <cell r="U394">
            <v>8192</v>
          </cell>
          <cell r="V394">
            <v>7555.5</v>
          </cell>
          <cell r="W394">
            <v>7281.6</v>
          </cell>
          <cell r="X394">
            <v>7754.5</v>
          </cell>
          <cell r="Y394">
            <v>8539.1</v>
          </cell>
          <cell r="Z394">
            <v>8316.6</v>
          </cell>
          <cell r="AA394">
            <v>10013.6</v>
          </cell>
          <cell r="AB394">
            <v>8401.2999999999993</v>
          </cell>
          <cell r="AC394">
            <v>7080.6</v>
          </cell>
          <cell r="AD394">
            <v>7548.8</v>
          </cell>
          <cell r="AE394">
            <v>5992.5</v>
          </cell>
          <cell r="AF394">
            <v>6198.5</v>
          </cell>
          <cell r="AG394">
            <v>6397.4</v>
          </cell>
          <cell r="AH394">
            <v>6331.8</v>
          </cell>
          <cell r="AJ394">
            <v>8723.9</v>
          </cell>
        </row>
        <row r="395">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J395">
            <v>0</v>
          </cell>
        </row>
        <row r="396">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J396">
            <v>0</v>
          </cell>
        </row>
        <row r="397">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J397">
            <v>0</v>
          </cell>
        </row>
        <row r="399">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J399">
            <v>0</v>
          </cell>
        </row>
        <row r="400">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J400">
            <v>0</v>
          </cell>
        </row>
        <row r="402">
          <cell r="J402">
            <v>0</v>
          </cell>
          <cell r="K402">
            <v>0</v>
          </cell>
          <cell r="L402">
            <v>0</v>
          </cell>
          <cell r="M402">
            <v>0</v>
          </cell>
          <cell r="N402">
            <v>0</v>
          </cell>
          <cell r="O402">
            <v>0</v>
          </cell>
          <cell r="P402">
            <v>-3921</v>
          </cell>
          <cell r="Q402">
            <v>19797.2</v>
          </cell>
          <cell r="R402">
            <v>19737.7</v>
          </cell>
          <cell r="S402">
            <v>11992.6</v>
          </cell>
          <cell r="T402">
            <v>-8783.7000000000007</v>
          </cell>
          <cell r="U402">
            <v>11271.1</v>
          </cell>
          <cell r="V402">
            <v>13061.9</v>
          </cell>
          <cell r="W402">
            <v>11847.4</v>
          </cell>
          <cell r="X402">
            <v>12836.8</v>
          </cell>
          <cell r="Y402">
            <v>11515.5</v>
          </cell>
          <cell r="Z402">
            <v>11173.4</v>
          </cell>
          <cell r="AA402">
            <v>10662.7</v>
          </cell>
          <cell r="AB402">
            <v>65281.1</v>
          </cell>
          <cell r="AC402">
            <v>12503.1</v>
          </cell>
          <cell r="AD402">
            <v>12713.6</v>
          </cell>
          <cell r="AE402">
            <v>25557.3</v>
          </cell>
          <cell r="AF402">
            <v>15321</v>
          </cell>
          <cell r="AG402">
            <v>12260.5</v>
          </cell>
          <cell r="AH402">
            <v>14768.9</v>
          </cell>
          <cell r="AJ402">
            <v>0</v>
          </cell>
        </row>
        <row r="404">
          <cell r="J404">
            <v>1321903.2</v>
          </cell>
          <cell r="K404">
            <v>1064411.8999999999</v>
          </cell>
          <cell r="L404">
            <v>-2107388.2000000002</v>
          </cell>
          <cell r="M404">
            <v>52582.9</v>
          </cell>
          <cell r="N404">
            <v>-3356944</v>
          </cell>
          <cell r="O404">
            <v>-2260152.7000000002</v>
          </cell>
          <cell r="P404">
            <v>3782861.3</v>
          </cell>
          <cell r="Q404">
            <v>3330182.1</v>
          </cell>
          <cell r="R404">
            <v>1282169.6000000001</v>
          </cell>
          <cell r="S404">
            <v>-2005921.5</v>
          </cell>
          <cell r="T404">
            <v>342634.2</v>
          </cell>
          <cell r="U404">
            <v>865649.8</v>
          </cell>
          <cell r="V404">
            <v>-740055</v>
          </cell>
          <cell r="W404">
            <v>-1081304.7</v>
          </cell>
          <cell r="X404">
            <v>-2855529.1</v>
          </cell>
          <cell r="Y404">
            <v>-979336.3</v>
          </cell>
          <cell r="Z404">
            <v>-2510171.5</v>
          </cell>
          <cell r="AA404">
            <v>905465.6</v>
          </cell>
          <cell r="AB404">
            <v>3908644.9</v>
          </cell>
          <cell r="AC404">
            <v>2489952.9</v>
          </cell>
          <cell r="AD404">
            <v>1867514.3</v>
          </cell>
          <cell r="AE404">
            <v>-1403851.8</v>
          </cell>
          <cell r="AF404">
            <v>-66635</v>
          </cell>
          <cell r="AG404">
            <v>524532.19999999995</v>
          </cell>
          <cell r="AH404">
            <v>-654843</v>
          </cell>
          <cell r="AJ404">
            <v>1064411.8999999999</v>
          </cell>
        </row>
        <row r="405">
          <cell r="J405">
            <v>0</v>
          </cell>
          <cell r="K405">
            <v>0</v>
          </cell>
          <cell r="L405">
            <v>0</v>
          </cell>
          <cell r="M405">
            <v>0</v>
          </cell>
          <cell r="N405">
            <v>0</v>
          </cell>
          <cell r="O405">
            <v>0</v>
          </cell>
          <cell r="P405">
            <v>3153852.5</v>
          </cell>
          <cell r="Q405">
            <v>3054839.1</v>
          </cell>
          <cell r="R405">
            <v>1213254.1000000001</v>
          </cell>
          <cell r="S405">
            <v>-1777336.3</v>
          </cell>
          <cell r="T405">
            <v>253060.2</v>
          </cell>
          <cell r="U405">
            <v>751130</v>
          </cell>
          <cell r="V405">
            <v>-677459.7</v>
          </cell>
          <cell r="W405">
            <v>-1037868</v>
          </cell>
          <cell r="X405">
            <v>-2409529.6</v>
          </cell>
          <cell r="Y405">
            <v>-880218.1</v>
          </cell>
          <cell r="Z405">
            <v>-2373836.9</v>
          </cell>
          <cell r="AA405">
            <v>1032778.5</v>
          </cell>
          <cell r="AB405">
            <v>2984072.4</v>
          </cell>
          <cell r="AC405">
            <v>2261720.2999999998</v>
          </cell>
          <cell r="AD405">
            <v>1769201.7</v>
          </cell>
          <cell r="AE405">
            <v>-1167822.8</v>
          </cell>
          <cell r="AF405">
            <v>-171610</v>
          </cell>
          <cell r="AG405">
            <v>398453.2</v>
          </cell>
          <cell r="AH405">
            <v>-515002.5</v>
          </cell>
          <cell r="AJ405">
            <v>0</v>
          </cell>
        </row>
        <row r="406">
          <cell r="J406">
            <v>0</v>
          </cell>
          <cell r="K406">
            <v>0</v>
          </cell>
          <cell r="L406">
            <v>0</v>
          </cell>
          <cell r="M406">
            <v>0</v>
          </cell>
          <cell r="N406">
            <v>0</v>
          </cell>
          <cell r="O406">
            <v>0</v>
          </cell>
          <cell r="P406">
            <v>561406.19999999995</v>
          </cell>
          <cell r="Q406">
            <v>228241.8</v>
          </cell>
          <cell r="R406">
            <v>210041.1</v>
          </cell>
          <cell r="S406">
            <v>-377401.7</v>
          </cell>
          <cell r="T406">
            <v>63284.2</v>
          </cell>
          <cell r="U406">
            <v>-57943.7</v>
          </cell>
          <cell r="V406">
            <v>141426.29999999999</v>
          </cell>
          <cell r="W406">
            <v>188651.3</v>
          </cell>
          <cell r="X406">
            <v>-247119.2</v>
          </cell>
          <cell r="Y406">
            <v>-80311.199999999997</v>
          </cell>
          <cell r="Z406">
            <v>-287330.3</v>
          </cell>
          <cell r="AA406">
            <v>-222371.6</v>
          </cell>
          <cell r="AB406">
            <v>662790.40000000002</v>
          </cell>
          <cell r="AC406">
            <v>11269.1</v>
          </cell>
          <cell r="AD406">
            <v>254834.5</v>
          </cell>
          <cell r="AE406">
            <v>-208411.9</v>
          </cell>
          <cell r="AF406">
            <v>-111919.3</v>
          </cell>
          <cell r="AG406">
            <v>87587.199999999997</v>
          </cell>
          <cell r="AH406">
            <v>160149.79999999999</v>
          </cell>
          <cell r="AJ406">
            <v>0</v>
          </cell>
        </row>
        <row r="407">
          <cell r="J407">
            <v>827801.3</v>
          </cell>
          <cell r="K407">
            <v>600662.30000000005</v>
          </cell>
          <cell r="L407">
            <v>-866391.9</v>
          </cell>
          <cell r="M407">
            <v>20474.7</v>
          </cell>
          <cell r="N407">
            <v>-1200788.5</v>
          </cell>
          <cell r="O407">
            <v>-752318.1</v>
          </cell>
          <cell r="P407">
            <v>804792</v>
          </cell>
          <cell r="Q407">
            <v>654269.4</v>
          </cell>
          <cell r="R407">
            <v>669825.4</v>
          </cell>
          <cell r="S407">
            <v>-1359846</v>
          </cell>
          <cell r="T407">
            <v>109202.8</v>
          </cell>
          <cell r="U407">
            <v>185944.6</v>
          </cell>
          <cell r="V407">
            <v>135611</v>
          </cell>
          <cell r="W407">
            <v>760910.2</v>
          </cell>
          <cell r="X407">
            <v>-752247.4</v>
          </cell>
          <cell r="Y407">
            <v>-309954</v>
          </cell>
          <cell r="Z407">
            <v>-954546.5</v>
          </cell>
          <cell r="AA407">
            <v>356728.1</v>
          </cell>
          <cell r="AB407">
            <v>158250.20000000001</v>
          </cell>
          <cell r="AC407">
            <v>656779.30000000005</v>
          </cell>
          <cell r="AD407">
            <v>684652.9</v>
          </cell>
          <cell r="AE407">
            <v>-1000600.7</v>
          </cell>
          <cell r="AF407">
            <v>-264495.09999999998</v>
          </cell>
          <cell r="AG407">
            <v>556528.9</v>
          </cell>
          <cell r="AH407">
            <v>232940.5</v>
          </cell>
          <cell r="AJ407">
            <v>600662.30000000005</v>
          </cell>
        </row>
        <row r="408">
          <cell r="J408">
            <v>186818.3</v>
          </cell>
          <cell r="K408">
            <v>147131.9</v>
          </cell>
          <cell r="L408">
            <v>-201340.6</v>
          </cell>
          <cell r="M408">
            <v>4541.7</v>
          </cell>
          <cell r="N408">
            <v>-231107.4</v>
          </cell>
          <cell r="O408">
            <v>-137531.9</v>
          </cell>
          <cell r="P408">
            <v>139139.1</v>
          </cell>
          <cell r="Q408">
            <v>1116874.7</v>
          </cell>
          <cell r="R408">
            <v>-152697.4</v>
          </cell>
          <cell r="S408">
            <v>-15302.7</v>
          </cell>
          <cell r="T408">
            <v>-547967.1</v>
          </cell>
          <cell r="U408">
            <v>-49599.199999999997</v>
          </cell>
          <cell r="V408">
            <v>309169.2</v>
          </cell>
          <cell r="W408">
            <v>13272.1</v>
          </cell>
          <cell r="X408">
            <v>-114309.4</v>
          </cell>
          <cell r="Y408">
            <v>-224581.4</v>
          </cell>
          <cell r="Z408">
            <v>53054.5</v>
          </cell>
          <cell r="AA408">
            <v>-385078.6</v>
          </cell>
          <cell r="AB408">
            <v>535158.9</v>
          </cell>
          <cell r="AC408">
            <v>1194128.5</v>
          </cell>
          <cell r="AD408">
            <v>-106096.3</v>
          </cell>
          <cell r="AE408">
            <v>-382168.1</v>
          </cell>
          <cell r="AF408">
            <v>-464055.9</v>
          </cell>
          <cell r="AG408">
            <v>-271135.90000000002</v>
          </cell>
          <cell r="AH408">
            <v>34161.699999999997</v>
          </cell>
          <cell r="AJ408">
            <v>147131.9</v>
          </cell>
        </row>
        <row r="409">
          <cell r="J409">
            <v>956312.1</v>
          </cell>
          <cell r="K409">
            <v>729041.8</v>
          </cell>
          <cell r="L409">
            <v>-1065249.3</v>
          </cell>
          <cell r="M409">
            <v>25015.599999999999</v>
          </cell>
          <cell r="N409">
            <v>-1408480.3</v>
          </cell>
          <cell r="O409">
            <v>-742397.5</v>
          </cell>
          <cell r="P409">
            <v>-114513.1</v>
          </cell>
          <cell r="Q409">
            <v>1639003.8</v>
          </cell>
          <cell r="R409">
            <v>2163260.6</v>
          </cell>
          <cell r="S409">
            <v>-1628652.1</v>
          </cell>
          <cell r="T409">
            <v>1466214.2</v>
          </cell>
          <cell r="U409">
            <v>-1616322.7</v>
          </cell>
          <cell r="V409">
            <v>-575174.6</v>
          </cell>
          <cell r="W409">
            <v>1383943.8</v>
          </cell>
          <cell r="X409">
            <v>-1142542.2</v>
          </cell>
          <cell r="Y409">
            <v>-27305.3</v>
          </cell>
          <cell r="Z409">
            <v>107290.4</v>
          </cell>
          <cell r="AA409">
            <v>-1212669.2</v>
          </cell>
          <cell r="AB409">
            <v>-664144.5</v>
          </cell>
          <cell r="AC409">
            <v>1198016.6000000001</v>
          </cell>
          <cell r="AD409">
            <v>2830586.4</v>
          </cell>
          <cell r="AE409">
            <v>-761778.2</v>
          </cell>
          <cell r="AF409">
            <v>912376.1</v>
          </cell>
          <cell r="AG409">
            <v>-1567350.5</v>
          </cell>
          <cell r="AH409">
            <v>-621098.1</v>
          </cell>
          <cell r="AJ409">
            <v>729041.8</v>
          </cell>
        </row>
        <row r="410">
          <cell r="J410">
            <v>12182.4</v>
          </cell>
          <cell r="K410">
            <v>10069.700000000001</v>
          </cell>
          <cell r="L410">
            <v>-14766.3</v>
          </cell>
          <cell r="M410">
            <v>378.8</v>
          </cell>
          <cell r="N410">
            <v>-19299.099999999999</v>
          </cell>
          <cell r="O410">
            <v>-12683.1</v>
          </cell>
          <cell r="P410">
            <v>1552</v>
          </cell>
          <cell r="Q410">
            <v>31631.7</v>
          </cell>
          <cell r="R410">
            <v>47078.8</v>
          </cell>
          <cell r="S410">
            <v>-19521.5</v>
          </cell>
          <cell r="T410">
            <v>15404.1</v>
          </cell>
          <cell r="U410">
            <v>-1072</v>
          </cell>
          <cell r="V410">
            <v>-12680.5</v>
          </cell>
          <cell r="W410">
            <v>15518.2</v>
          </cell>
          <cell r="X410">
            <v>-26594.7</v>
          </cell>
          <cell r="Y410">
            <v>6090</v>
          </cell>
          <cell r="Z410">
            <v>-21896.5</v>
          </cell>
          <cell r="AA410">
            <v>-28051.1</v>
          </cell>
          <cell r="AB410">
            <v>-10941.1</v>
          </cell>
          <cell r="AC410">
            <v>30600.6</v>
          </cell>
          <cell r="AD410">
            <v>60400.4</v>
          </cell>
          <cell r="AE410">
            <v>-8411.5</v>
          </cell>
          <cell r="AF410">
            <v>5906.3</v>
          </cell>
          <cell r="AG410">
            <v>7372.5</v>
          </cell>
          <cell r="AH410">
            <v>-14628.9</v>
          </cell>
          <cell r="AJ410">
            <v>10069.700000000001</v>
          </cell>
        </row>
        <row r="411">
          <cell r="J411">
            <v>358148.3</v>
          </cell>
          <cell r="K411">
            <v>284392.40000000002</v>
          </cell>
          <cell r="L411">
            <v>-407879.4</v>
          </cell>
          <cell r="M411">
            <v>10657.9</v>
          </cell>
          <cell r="N411">
            <v>-640140.30000000005</v>
          </cell>
          <cell r="O411">
            <v>-377171.4</v>
          </cell>
          <cell r="P411">
            <v>584049.5</v>
          </cell>
          <cell r="Q411">
            <v>794481.1</v>
          </cell>
          <cell r="R411">
            <v>346743.9</v>
          </cell>
          <cell r="S411">
            <v>-177536.9</v>
          </cell>
          <cell r="T411">
            <v>172574</v>
          </cell>
          <cell r="U411">
            <v>-470815.2</v>
          </cell>
          <cell r="V411">
            <v>-95413.7</v>
          </cell>
          <cell r="W411">
            <v>423705.3</v>
          </cell>
          <cell r="X411">
            <v>-745912.8</v>
          </cell>
          <cell r="Y411">
            <v>-217541.5</v>
          </cell>
          <cell r="Z411">
            <v>-534666.80000000005</v>
          </cell>
          <cell r="AA411">
            <v>96352.9</v>
          </cell>
          <cell r="AB411">
            <v>-81292.3</v>
          </cell>
          <cell r="AC411">
            <v>547456.30000000005</v>
          </cell>
          <cell r="AD411">
            <v>550410.5</v>
          </cell>
          <cell r="AE411">
            <v>71265.8</v>
          </cell>
          <cell r="AF411">
            <v>99672</v>
          </cell>
          <cell r="AG411">
            <v>-391749.3</v>
          </cell>
          <cell r="AH411">
            <v>-126864.4</v>
          </cell>
          <cell r="AJ411">
            <v>284392.40000000002</v>
          </cell>
        </row>
        <row r="412">
          <cell r="J412">
            <v>9261.2000000000007</v>
          </cell>
          <cell r="K412">
            <v>6959.2</v>
          </cell>
          <cell r="L412">
            <v>-10212.6</v>
          </cell>
          <cell r="M412">
            <v>235.6</v>
          </cell>
          <cell r="N412">
            <v>-13246.8</v>
          </cell>
          <cell r="O412">
            <v>-8688.1</v>
          </cell>
          <cell r="P412">
            <v>14086.4</v>
          </cell>
          <cell r="Q412">
            <v>10204</v>
          </cell>
          <cell r="R412">
            <v>21950.5</v>
          </cell>
          <cell r="S412">
            <v>-15345.1</v>
          </cell>
          <cell r="T412">
            <v>1384.3</v>
          </cell>
          <cell r="U412">
            <v>2599.5</v>
          </cell>
          <cell r="V412">
            <v>-1285.8</v>
          </cell>
          <cell r="W412">
            <v>10197.9</v>
          </cell>
          <cell r="X412">
            <v>-12295.9</v>
          </cell>
          <cell r="Y412">
            <v>-626.29999999999995</v>
          </cell>
          <cell r="Z412">
            <v>-18691.8</v>
          </cell>
          <cell r="AA412">
            <v>-6945.3</v>
          </cell>
          <cell r="AB412">
            <v>6683.4</v>
          </cell>
          <cell r="AC412">
            <v>1930.8</v>
          </cell>
          <cell r="AD412">
            <v>41186.6</v>
          </cell>
          <cell r="AE412">
            <v>-9384.7999999999993</v>
          </cell>
          <cell r="AF412">
            <v>-6275.7</v>
          </cell>
          <cell r="AG412">
            <v>-1130.4000000000001</v>
          </cell>
          <cell r="AH412">
            <v>-592.1</v>
          </cell>
          <cell r="AJ412">
            <v>6959.2</v>
          </cell>
        </row>
        <row r="413">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J413">
            <v>0</v>
          </cell>
        </row>
        <row r="414">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J414">
            <v>0</v>
          </cell>
        </row>
        <row r="415">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J415">
            <v>0</v>
          </cell>
        </row>
        <row r="417">
          <cell r="J417">
            <v>79280.600000000006</v>
          </cell>
          <cell r="K417">
            <v>86994.6</v>
          </cell>
          <cell r="L417">
            <v>-88298.6</v>
          </cell>
          <cell r="M417">
            <v>18052.099999999999</v>
          </cell>
          <cell r="N417">
            <v>-172131.8</v>
          </cell>
          <cell r="O417">
            <v>-147753.79999999999</v>
          </cell>
          <cell r="P417">
            <v>169136.6</v>
          </cell>
          <cell r="Q417">
            <v>152849.70000000001</v>
          </cell>
          <cell r="R417">
            <v>55601.8</v>
          </cell>
          <cell r="S417">
            <v>-99455.5</v>
          </cell>
          <cell r="T417">
            <v>18952.8</v>
          </cell>
          <cell r="U417">
            <v>42384.1</v>
          </cell>
          <cell r="V417">
            <v>-40905.199999999997</v>
          </cell>
          <cell r="W417">
            <v>-53639.1</v>
          </cell>
          <cell r="X417">
            <v>-131836.9</v>
          </cell>
          <cell r="Y417">
            <v>-32565.200000000001</v>
          </cell>
          <cell r="Z417">
            <v>-110906.1</v>
          </cell>
          <cell r="AA417">
            <v>46248.9</v>
          </cell>
          <cell r="AB417">
            <v>176534.9</v>
          </cell>
          <cell r="AC417">
            <v>109136</v>
          </cell>
          <cell r="AD417">
            <v>85606</v>
          </cell>
          <cell r="AE417">
            <v>-69338.7</v>
          </cell>
          <cell r="AF417">
            <v>-117.7</v>
          </cell>
          <cell r="AG417">
            <v>25845.3</v>
          </cell>
          <cell r="AH417">
            <v>-39457.599999999999</v>
          </cell>
          <cell r="AJ417">
            <v>86994.6</v>
          </cell>
        </row>
        <row r="418">
          <cell r="J418">
            <v>0</v>
          </cell>
          <cell r="K418">
            <v>0</v>
          </cell>
          <cell r="L418">
            <v>0</v>
          </cell>
          <cell r="M418">
            <v>0</v>
          </cell>
          <cell r="N418">
            <v>0</v>
          </cell>
          <cell r="O418">
            <v>0</v>
          </cell>
          <cell r="P418">
            <v>139252.29999999999</v>
          </cell>
          <cell r="Q418">
            <v>141163</v>
          </cell>
          <cell r="R418">
            <v>52871.4</v>
          </cell>
          <cell r="S418">
            <v>-88867.199999999997</v>
          </cell>
          <cell r="T418">
            <v>13974.7</v>
          </cell>
          <cell r="U418">
            <v>37262.300000000003</v>
          </cell>
          <cell r="V418">
            <v>-37630.199999999997</v>
          </cell>
          <cell r="W418">
            <v>-52388.800000000003</v>
          </cell>
          <cell r="X418">
            <v>-109432.2</v>
          </cell>
          <cell r="Y418">
            <v>-29802.9</v>
          </cell>
          <cell r="Z418">
            <v>-105294.5</v>
          </cell>
          <cell r="AA418">
            <v>53198.2</v>
          </cell>
          <cell r="AB418">
            <v>132469.79999999999</v>
          </cell>
          <cell r="AC418">
            <v>100180.1</v>
          </cell>
          <cell r="AD418">
            <v>81259.600000000006</v>
          </cell>
          <cell r="AE418">
            <v>-58079</v>
          </cell>
          <cell r="AF418">
            <v>-6066.3</v>
          </cell>
          <cell r="AG418">
            <v>19060</v>
          </cell>
          <cell r="AH418">
            <v>-32211.9</v>
          </cell>
          <cell r="AJ418">
            <v>0</v>
          </cell>
        </row>
        <row r="419">
          <cell r="J419">
            <v>0</v>
          </cell>
          <cell r="K419">
            <v>0</v>
          </cell>
          <cell r="L419">
            <v>0</v>
          </cell>
          <cell r="M419">
            <v>0</v>
          </cell>
          <cell r="N419">
            <v>0</v>
          </cell>
          <cell r="O419">
            <v>0</v>
          </cell>
          <cell r="P419">
            <v>30239.8</v>
          </cell>
          <cell r="Q419">
            <v>7316.8</v>
          </cell>
          <cell r="R419">
            <v>13407.3</v>
          </cell>
          <cell r="S419">
            <v>-16792.8</v>
          </cell>
          <cell r="T419">
            <v>1411.2</v>
          </cell>
          <cell r="U419">
            <v>-2517.6</v>
          </cell>
          <cell r="V419">
            <v>4802.5</v>
          </cell>
          <cell r="W419">
            <v>11027.6</v>
          </cell>
          <cell r="X419">
            <v>-13177.6</v>
          </cell>
          <cell r="Y419">
            <v>-5785.7</v>
          </cell>
          <cell r="Z419">
            <v>-12242.9</v>
          </cell>
          <cell r="AA419">
            <v>-11363</v>
          </cell>
          <cell r="AB419">
            <v>35822</v>
          </cell>
          <cell r="AC419">
            <v>-1927.6</v>
          </cell>
          <cell r="AD419">
            <v>14582.8</v>
          </cell>
          <cell r="AE419">
            <v>-9709.4</v>
          </cell>
          <cell r="AF419">
            <v>-4395.8</v>
          </cell>
          <cell r="AG419">
            <v>3639.8</v>
          </cell>
          <cell r="AH419">
            <v>6834.3</v>
          </cell>
          <cell r="AJ419">
            <v>0</v>
          </cell>
        </row>
        <row r="420">
          <cell r="J420">
            <v>50723.4</v>
          </cell>
          <cell r="K420">
            <v>27559.4</v>
          </cell>
          <cell r="L420">
            <v>-52947.6</v>
          </cell>
          <cell r="M420">
            <v>10385.9</v>
          </cell>
          <cell r="N420">
            <v>-58963.6</v>
          </cell>
          <cell r="O420">
            <v>-48554.1</v>
          </cell>
          <cell r="P420">
            <v>33509</v>
          </cell>
          <cell r="Q420">
            <v>27738.799999999999</v>
          </cell>
          <cell r="R420">
            <v>38905.599999999999</v>
          </cell>
          <cell r="S420">
            <v>-67436.600000000006</v>
          </cell>
          <cell r="T420">
            <v>7831.8</v>
          </cell>
          <cell r="U420">
            <v>11874.6</v>
          </cell>
          <cell r="V420">
            <v>-60.6</v>
          </cell>
          <cell r="W420">
            <v>39718.9</v>
          </cell>
          <cell r="X420">
            <v>-42938.6</v>
          </cell>
          <cell r="Y420">
            <v>-17058.599999999999</v>
          </cell>
          <cell r="Z420">
            <v>-42497</v>
          </cell>
          <cell r="AA420">
            <v>25042.7</v>
          </cell>
          <cell r="AB420">
            <v>-7.4</v>
          </cell>
          <cell r="AC420">
            <v>24374.9</v>
          </cell>
          <cell r="AD420">
            <v>40323.4</v>
          </cell>
          <cell r="AE420">
            <v>-45226.7</v>
          </cell>
          <cell r="AF420">
            <v>-13768.6</v>
          </cell>
          <cell r="AG420">
            <v>30220</v>
          </cell>
          <cell r="AH420">
            <v>10196.200000000001</v>
          </cell>
          <cell r="AJ420">
            <v>27559.4</v>
          </cell>
        </row>
        <row r="421">
          <cell r="J421">
            <v>9320.6</v>
          </cell>
          <cell r="K421">
            <v>6367.7</v>
          </cell>
          <cell r="L421">
            <v>-9484.9</v>
          </cell>
          <cell r="M421">
            <v>1100.7</v>
          </cell>
          <cell r="N421">
            <v>-10547.6</v>
          </cell>
          <cell r="O421">
            <v>-8401.2000000000007</v>
          </cell>
          <cell r="P421">
            <v>3681.7</v>
          </cell>
          <cell r="Q421">
            <v>50000.7</v>
          </cell>
          <cell r="R421">
            <v>-7472.4</v>
          </cell>
          <cell r="S421">
            <v>-719.2</v>
          </cell>
          <cell r="T421">
            <v>-25002.7</v>
          </cell>
          <cell r="U421">
            <v>-1070.5999999999999</v>
          </cell>
          <cell r="V421">
            <v>13777.7</v>
          </cell>
          <cell r="W421">
            <v>300</v>
          </cell>
          <cell r="X421">
            <v>-7460.9</v>
          </cell>
          <cell r="Y421">
            <v>-8486.4</v>
          </cell>
          <cell r="Z421">
            <v>3899.9</v>
          </cell>
          <cell r="AA421">
            <v>-15253.1</v>
          </cell>
          <cell r="AB421">
            <v>21562.6</v>
          </cell>
          <cell r="AC421">
            <v>52674.8</v>
          </cell>
          <cell r="AD421">
            <v>-4579.6000000000004</v>
          </cell>
          <cell r="AE421">
            <v>-16978.7</v>
          </cell>
          <cell r="AF421">
            <v>-22054.9</v>
          </cell>
          <cell r="AG421">
            <v>-11021</v>
          </cell>
          <cell r="AH421">
            <v>650.4</v>
          </cell>
          <cell r="AJ421">
            <v>6367.7</v>
          </cell>
        </row>
        <row r="422">
          <cell r="J422">
            <v>54659.5</v>
          </cell>
          <cell r="K422">
            <v>35577.800000000003</v>
          </cell>
          <cell r="L422">
            <v>-45630.9</v>
          </cell>
          <cell r="M422">
            <v>9260.2999999999993</v>
          </cell>
          <cell r="N422">
            <v>-65983.899999999994</v>
          </cell>
          <cell r="O422">
            <v>-37834.1</v>
          </cell>
          <cell r="P422">
            <v>-7752.1</v>
          </cell>
          <cell r="Q422">
            <v>63568.5</v>
          </cell>
          <cell r="R422">
            <v>79565.3</v>
          </cell>
          <cell r="S422">
            <v>-69514.899999999994</v>
          </cell>
          <cell r="T422">
            <v>63322.400000000001</v>
          </cell>
          <cell r="U422">
            <v>-78973.100000000006</v>
          </cell>
          <cell r="V422">
            <v>-17070.2</v>
          </cell>
          <cell r="W422">
            <v>65804.899999999994</v>
          </cell>
          <cell r="X422">
            <v>-46758.9</v>
          </cell>
          <cell r="Y422">
            <v>3494.3</v>
          </cell>
          <cell r="Z422">
            <v>11811.4</v>
          </cell>
          <cell r="AA422">
            <v>-49652.4</v>
          </cell>
          <cell r="AB422">
            <v>-29394.1</v>
          </cell>
          <cell r="AC422">
            <v>48087.7</v>
          </cell>
          <cell r="AD422">
            <v>106137.2</v>
          </cell>
          <cell r="AE422">
            <v>-32218.9</v>
          </cell>
          <cell r="AF422">
            <v>43428.1</v>
          </cell>
          <cell r="AG422">
            <v>-87069.5</v>
          </cell>
          <cell r="AH422">
            <v>-4922.2</v>
          </cell>
          <cell r="AJ422">
            <v>35577.800000000003</v>
          </cell>
        </row>
        <row r="423">
          <cell r="J423">
            <v>2886.3</v>
          </cell>
          <cell r="K423">
            <v>2083.6</v>
          </cell>
          <cell r="L423">
            <v>-1626.7</v>
          </cell>
          <cell r="M423">
            <v>15.1</v>
          </cell>
          <cell r="N423">
            <v>-1602.5</v>
          </cell>
          <cell r="O423">
            <v>-1499.1</v>
          </cell>
          <cell r="P423">
            <v>983.2</v>
          </cell>
          <cell r="Q423">
            <v>3148.1</v>
          </cell>
          <cell r="R423">
            <v>7156.6</v>
          </cell>
          <cell r="S423">
            <v>5833.2</v>
          </cell>
          <cell r="T423">
            <v>-9972.2000000000007</v>
          </cell>
          <cell r="U423">
            <v>-1370.4</v>
          </cell>
          <cell r="V423">
            <v>-2633.5</v>
          </cell>
          <cell r="W423">
            <v>4671.8999999999996</v>
          </cell>
          <cell r="X423">
            <v>-2898.7</v>
          </cell>
          <cell r="Y423">
            <v>3700.2</v>
          </cell>
          <cell r="Z423">
            <v>-2859.5</v>
          </cell>
          <cell r="AA423">
            <v>-100.7</v>
          </cell>
          <cell r="AB423">
            <v>-2346.8000000000002</v>
          </cell>
          <cell r="AC423">
            <v>1842.9</v>
          </cell>
          <cell r="AD423">
            <v>6187.4</v>
          </cell>
          <cell r="AE423">
            <v>-3089.4</v>
          </cell>
          <cell r="AF423">
            <v>1065.5</v>
          </cell>
          <cell r="AG423">
            <v>-579.4</v>
          </cell>
          <cell r="AH423">
            <v>-3236.5</v>
          </cell>
          <cell r="AJ423">
            <v>2083.6</v>
          </cell>
        </row>
        <row r="424">
          <cell r="J424">
            <v>19422.400000000001</v>
          </cell>
          <cell r="K424">
            <v>13701.1</v>
          </cell>
          <cell r="L424">
            <v>-20345</v>
          </cell>
          <cell r="M424">
            <v>4134.8</v>
          </cell>
          <cell r="N424">
            <v>-33111.800000000003</v>
          </cell>
          <cell r="O424">
            <v>-27655.8</v>
          </cell>
          <cell r="P424">
            <v>29164.7</v>
          </cell>
          <cell r="Q424">
            <v>43147.6</v>
          </cell>
          <cell r="R424">
            <v>21654.3</v>
          </cell>
          <cell r="S424">
            <v>1146.7</v>
          </cell>
          <cell r="T424">
            <v>12393.7</v>
          </cell>
          <cell r="U424">
            <v>-19575.7</v>
          </cell>
          <cell r="V424">
            <v>5390</v>
          </cell>
          <cell r="W424">
            <v>27035.4</v>
          </cell>
          <cell r="X424">
            <v>-36317.800000000003</v>
          </cell>
          <cell r="Y424">
            <v>235.3</v>
          </cell>
          <cell r="Z424">
            <v>-13459.7</v>
          </cell>
          <cell r="AA424">
            <v>15376.8</v>
          </cell>
          <cell r="AB424">
            <v>-8162.9</v>
          </cell>
          <cell r="AC424">
            <v>22697.8</v>
          </cell>
          <cell r="AD424">
            <v>32198</v>
          </cell>
          <cell r="AE424">
            <v>6564.9</v>
          </cell>
          <cell r="AF424">
            <v>2106.4</v>
          </cell>
          <cell r="AG424">
            <v>-17933.7</v>
          </cell>
          <cell r="AH424">
            <v>-9676.9</v>
          </cell>
          <cell r="AJ424">
            <v>13701.1</v>
          </cell>
        </row>
        <row r="425">
          <cell r="J425">
            <v>596.1</v>
          </cell>
          <cell r="K425">
            <v>498</v>
          </cell>
          <cell r="L425">
            <v>-618.6</v>
          </cell>
          <cell r="M425">
            <v>265.60000000000002</v>
          </cell>
          <cell r="N425">
            <v>-508.2</v>
          </cell>
          <cell r="O425">
            <v>-898.7</v>
          </cell>
          <cell r="P425">
            <v>411.5</v>
          </cell>
          <cell r="Q425">
            <v>324.60000000000002</v>
          </cell>
          <cell r="R425">
            <v>1193.8</v>
          </cell>
          <cell r="S425">
            <v>-693.3</v>
          </cell>
          <cell r="T425">
            <v>45.3</v>
          </cell>
          <cell r="U425">
            <v>186.8</v>
          </cell>
          <cell r="V425">
            <v>-190.3</v>
          </cell>
          <cell r="W425">
            <v>559.29999999999995</v>
          </cell>
          <cell r="X425">
            <v>-572.20000000000005</v>
          </cell>
          <cell r="Y425">
            <v>-54.9</v>
          </cell>
          <cell r="Z425">
            <v>-773.7</v>
          </cell>
          <cell r="AA425">
            <v>-187.3</v>
          </cell>
          <cell r="AB425">
            <v>182.8</v>
          </cell>
          <cell r="AC425">
            <v>61.6</v>
          </cell>
          <cell r="AD425">
            <v>1885.3</v>
          </cell>
          <cell r="AE425">
            <v>-374.8</v>
          </cell>
          <cell r="AF425">
            <v>-349.8</v>
          </cell>
          <cell r="AG425">
            <v>-24.2</v>
          </cell>
          <cell r="AH425">
            <v>-60.1</v>
          </cell>
          <cell r="AJ425">
            <v>498</v>
          </cell>
        </row>
        <row r="426">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J426">
            <v>0</v>
          </cell>
        </row>
        <row r="427">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J427">
            <v>0</v>
          </cell>
        </row>
        <row r="428">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J428">
            <v>0</v>
          </cell>
        </row>
        <row r="430">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J430">
            <v>0</v>
          </cell>
        </row>
        <row r="431">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J431">
            <v>0</v>
          </cell>
        </row>
        <row r="432">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J432">
            <v>0</v>
          </cell>
        </row>
        <row r="433">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J433">
            <v>0</v>
          </cell>
        </row>
        <row r="434">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J434">
            <v>0</v>
          </cell>
        </row>
        <row r="435">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J435">
            <v>0</v>
          </cell>
        </row>
        <row r="436">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J436">
            <v>0</v>
          </cell>
        </row>
        <row r="437">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J437">
            <v>0</v>
          </cell>
        </row>
        <row r="438">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J438">
            <v>0</v>
          </cell>
        </row>
        <row r="440">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J440">
            <v>0</v>
          </cell>
        </row>
        <row r="442">
          <cell r="J442">
            <v>0</v>
          </cell>
          <cell r="K442">
            <v>0</v>
          </cell>
          <cell r="L442">
            <v>0</v>
          </cell>
          <cell r="M442">
            <v>0</v>
          </cell>
          <cell r="N442">
            <v>0</v>
          </cell>
          <cell r="O442">
            <v>0</v>
          </cell>
          <cell r="P442">
            <v>109739867.7</v>
          </cell>
          <cell r="Q442">
            <v>88724989.400000006</v>
          </cell>
          <cell r="R442">
            <v>71961140</v>
          </cell>
          <cell r="S442">
            <v>63372074.700000003</v>
          </cell>
          <cell r="T442">
            <v>71151338.200000003</v>
          </cell>
          <cell r="U442">
            <v>70036204.400000006</v>
          </cell>
          <cell r="V442">
            <v>64338309.200000003</v>
          </cell>
          <cell r="W442">
            <v>66822999.100000001</v>
          </cell>
          <cell r="X442">
            <v>71792249</v>
          </cell>
          <cell r="Y442">
            <v>91085101.599999994</v>
          </cell>
          <cell r="Z442">
            <v>93516091.400000006</v>
          </cell>
          <cell r="AA442">
            <v>93516091.400000006</v>
          </cell>
          <cell r="AB442">
            <v>103544836.3</v>
          </cell>
          <cell r="AC442">
            <v>82446092.5</v>
          </cell>
          <cell r="AD442">
            <v>74061946</v>
          </cell>
          <cell r="AE442">
            <v>63075788.100000001</v>
          </cell>
          <cell r="AF442">
            <v>70111623.400000006</v>
          </cell>
          <cell r="AG442">
            <v>67125588.799999997</v>
          </cell>
          <cell r="AH442">
            <v>64921906</v>
          </cell>
          <cell r="AJ442">
            <v>0</v>
          </cell>
        </row>
        <row r="443">
          <cell r="J443">
            <v>0</v>
          </cell>
          <cell r="K443">
            <v>0</v>
          </cell>
          <cell r="L443">
            <v>0</v>
          </cell>
          <cell r="M443">
            <v>0</v>
          </cell>
          <cell r="N443">
            <v>0</v>
          </cell>
          <cell r="O443">
            <v>0</v>
          </cell>
          <cell r="P443">
            <v>6465873</v>
          </cell>
          <cell r="Q443">
            <v>5227676.4000000004</v>
          </cell>
          <cell r="R443">
            <v>4239950.4000000004</v>
          </cell>
          <cell r="S443">
            <v>3733882.6</v>
          </cell>
          <cell r="T443">
            <v>4192236.8</v>
          </cell>
          <cell r="U443">
            <v>4126533.2</v>
          </cell>
          <cell r="V443">
            <v>3790813.2</v>
          </cell>
          <cell r="W443">
            <v>3937211.1</v>
          </cell>
          <cell r="X443">
            <v>4229999.3</v>
          </cell>
          <cell r="Y443">
            <v>5366734.2</v>
          </cell>
          <cell r="Z443">
            <v>5509968.0999999996</v>
          </cell>
          <cell r="AA443">
            <v>5509968.0999999996</v>
          </cell>
          <cell r="AB443">
            <v>6578000</v>
          </cell>
          <cell r="AC443">
            <v>5230000</v>
          </cell>
          <cell r="AD443">
            <v>4519000</v>
          </cell>
          <cell r="AE443">
            <v>4057000</v>
          </cell>
          <cell r="AF443">
            <v>4426000</v>
          </cell>
          <cell r="AG443">
            <v>4424000</v>
          </cell>
          <cell r="AH443">
            <v>4131000</v>
          </cell>
          <cell r="AJ443">
            <v>0</v>
          </cell>
        </row>
      </sheetData>
      <sheetData sheetId="4" refreshError="1">
        <row r="5">
          <cell r="I5">
            <v>38504</v>
          </cell>
          <cell r="J5">
            <v>38473</v>
          </cell>
          <cell r="K5">
            <v>38443</v>
          </cell>
          <cell r="L5">
            <v>38412</v>
          </cell>
          <cell r="M5">
            <v>38384</v>
          </cell>
          <cell r="N5">
            <v>38353</v>
          </cell>
          <cell r="O5">
            <v>38322</v>
          </cell>
          <cell r="P5">
            <v>38292</v>
          </cell>
          <cell r="Q5">
            <v>38261</v>
          </cell>
          <cell r="R5">
            <v>38231</v>
          </cell>
          <cell r="S5">
            <v>38200</v>
          </cell>
          <cell r="T5">
            <v>38169</v>
          </cell>
          <cell r="U5">
            <v>38139</v>
          </cell>
          <cell r="V5">
            <v>38108</v>
          </cell>
          <cell r="W5">
            <v>38078</v>
          </cell>
          <cell r="X5">
            <v>38047</v>
          </cell>
          <cell r="Y5">
            <v>38018</v>
          </cell>
          <cell r="Z5">
            <v>37987</v>
          </cell>
          <cell r="AA5">
            <v>37956</v>
          </cell>
          <cell r="AB5">
            <v>37926</v>
          </cell>
          <cell r="AC5">
            <v>37895</v>
          </cell>
          <cell r="AD5">
            <v>37865</v>
          </cell>
          <cell r="AE5">
            <v>37834</v>
          </cell>
          <cell r="AF5">
            <v>37803</v>
          </cell>
          <cell r="AG5">
            <v>37773</v>
          </cell>
          <cell r="AI5">
            <v>38473</v>
          </cell>
        </row>
        <row r="7">
          <cell r="I7">
            <v>17636826</v>
          </cell>
          <cell r="J7">
            <v>17330886</v>
          </cell>
          <cell r="K7">
            <v>25521974</v>
          </cell>
          <cell r="L7">
            <v>27503582</v>
          </cell>
          <cell r="M7">
            <v>28634682</v>
          </cell>
          <cell r="N7">
            <v>33210231</v>
          </cell>
          <cell r="O7">
            <v>14506383</v>
          </cell>
          <cell r="P7">
            <v>10689388</v>
          </cell>
          <cell r="Q7">
            <v>14898942</v>
          </cell>
          <cell r="R7">
            <v>15888033</v>
          </cell>
          <cell r="S7">
            <v>18612297</v>
          </cell>
          <cell r="T7">
            <v>16333863</v>
          </cell>
          <cell r="U7">
            <v>14781109</v>
          </cell>
          <cell r="V7">
            <v>12534708</v>
          </cell>
          <cell r="W7">
            <v>13498990</v>
          </cell>
          <cell r="X7">
            <v>17239197</v>
          </cell>
          <cell r="Y7">
            <v>19378677</v>
          </cell>
          <cell r="Z7">
            <v>19292230</v>
          </cell>
          <cell r="AA7">
            <v>13085885</v>
          </cell>
          <cell r="AB7">
            <v>9769819</v>
          </cell>
          <cell r="AC7">
            <v>12555729</v>
          </cell>
          <cell r="AD7">
            <v>17396529</v>
          </cell>
          <cell r="AE7">
            <v>17297136</v>
          </cell>
          <cell r="AF7">
            <v>12838763</v>
          </cell>
          <cell r="AG7">
            <v>10766457</v>
          </cell>
          <cell r="AI7">
            <v>17330886</v>
          </cell>
        </row>
        <row r="8">
          <cell r="I8">
            <v>18514430</v>
          </cell>
          <cell r="J8">
            <v>17972375</v>
          </cell>
          <cell r="K8">
            <v>25689303</v>
          </cell>
          <cell r="L8">
            <v>26761558</v>
          </cell>
          <cell r="M8">
            <v>29853422</v>
          </cell>
          <cell r="N8">
            <v>33831385</v>
          </cell>
          <cell r="O8">
            <v>14366496</v>
          </cell>
          <cell r="P8">
            <v>10864811</v>
          </cell>
          <cell r="Q8">
            <v>14245972</v>
          </cell>
          <cell r="R8">
            <v>15762758</v>
          </cell>
          <cell r="S8">
            <v>18809766</v>
          </cell>
          <cell r="T8">
            <v>16400307</v>
          </cell>
          <cell r="U8">
            <v>14931950</v>
          </cell>
          <cell r="V8">
            <v>12582492</v>
          </cell>
          <cell r="W8">
            <v>13396891</v>
          </cell>
          <cell r="X8">
            <v>17565875</v>
          </cell>
          <cell r="Y8">
            <v>21348543</v>
          </cell>
          <cell r="Z8">
            <v>20829018</v>
          </cell>
          <cell r="AA8">
            <v>14860809</v>
          </cell>
          <cell r="AB8">
            <v>10809454</v>
          </cell>
          <cell r="AC8">
            <v>12987125</v>
          </cell>
          <cell r="AD8">
            <v>19771127</v>
          </cell>
          <cell r="AE8">
            <v>19730345</v>
          </cell>
          <cell r="AF8">
            <v>15298082</v>
          </cell>
          <cell r="AG8">
            <v>11910798</v>
          </cell>
          <cell r="AI8">
            <v>17972375</v>
          </cell>
        </row>
        <row r="9">
          <cell r="I9">
            <v>18364535</v>
          </cell>
          <cell r="J9">
            <v>17665981</v>
          </cell>
          <cell r="K9">
            <v>26036108</v>
          </cell>
          <cell r="L9">
            <v>27681899</v>
          </cell>
          <cell r="M9">
            <v>30347903</v>
          </cell>
          <cell r="N9">
            <v>34141143</v>
          </cell>
          <cell r="O9">
            <v>15451364</v>
          </cell>
          <cell r="P9">
            <v>11758584</v>
          </cell>
          <cell r="Q9">
            <v>15398898</v>
          </cell>
          <cell r="R9">
            <v>16798212</v>
          </cell>
          <cell r="S9">
            <v>20785924</v>
          </cell>
          <cell r="T9">
            <v>18447053</v>
          </cell>
          <cell r="U9">
            <v>16205823</v>
          </cell>
          <cell r="V9">
            <v>12808130</v>
          </cell>
          <cell r="W9">
            <v>14653462</v>
          </cell>
          <cell r="X9">
            <v>17918269</v>
          </cell>
          <cell r="Y9">
            <v>22528293</v>
          </cell>
          <cell r="Z9">
            <v>21931952</v>
          </cell>
          <cell r="AA9">
            <v>15744047</v>
          </cell>
          <cell r="AB9">
            <v>11231714</v>
          </cell>
          <cell r="AC9">
            <v>13134091</v>
          </cell>
          <cell r="AD9">
            <v>20852753</v>
          </cell>
          <cell r="AE9">
            <v>20159937</v>
          </cell>
          <cell r="AF9">
            <v>17173156</v>
          </cell>
          <cell r="AG9">
            <v>12006365</v>
          </cell>
          <cell r="AI9">
            <v>17665981</v>
          </cell>
        </row>
        <row r="10">
          <cell r="I10">
            <v>18294682</v>
          </cell>
          <cell r="J10">
            <v>16493000</v>
          </cell>
          <cell r="K10">
            <v>23791733</v>
          </cell>
          <cell r="L10">
            <v>25767479</v>
          </cell>
          <cell r="M10">
            <v>27713934</v>
          </cell>
          <cell r="N10">
            <v>30603190</v>
          </cell>
          <cell r="O10">
            <v>14907911</v>
          </cell>
          <cell r="P10">
            <v>11180142</v>
          </cell>
          <cell r="Q10">
            <v>14455761</v>
          </cell>
          <cell r="R10">
            <v>15737161</v>
          </cell>
          <cell r="S10">
            <v>18684232</v>
          </cell>
          <cell r="T10">
            <v>18029325</v>
          </cell>
          <cell r="U10">
            <v>15354369</v>
          </cell>
          <cell r="V10">
            <v>12293760</v>
          </cell>
          <cell r="W10">
            <v>14509946</v>
          </cell>
          <cell r="X10">
            <v>16658504</v>
          </cell>
          <cell r="Y10">
            <v>20997385</v>
          </cell>
          <cell r="Z10">
            <v>21100916</v>
          </cell>
          <cell r="AA10">
            <v>15134740</v>
          </cell>
          <cell r="AB10">
            <v>10931946</v>
          </cell>
          <cell r="AC10">
            <v>12559674</v>
          </cell>
          <cell r="AD10">
            <v>19122766</v>
          </cell>
          <cell r="AE10">
            <v>17557816</v>
          </cell>
          <cell r="AF10">
            <v>16986002</v>
          </cell>
          <cell r="AG10">
            <v>10988377</v>
          </cell>
          <cell r="AI10">
            <v>16493000</v>
          </cell>
        </row>
        <row r="11">
          <cell r="I11">
            <v>19399210</v>
          </cell>
          <cell r="J11">
            <v>17325272</v>
          </cell>
          <cell r="K11">
            <v>23892859</v>
          </cell>
          <cell r="L11">
            <v>27421692</v>
          </cell>
          <cell r="M11">
            <v>30236317</v>
          </cell>
          <cell r="N11">
            <v>32037487</v>
          </cell>
          <cell r="O11">
            <v>14547356</v>
          </cell>
          <cell r="P11">
            <v>10171203</v>
          </cell>
          <cell r="Q11">
            <v>12868422</v>
          </cell>
          <cell r="R11">
            <v>15343755</v>
          </cell>
          <cell r="S11">
            <v>16903062</v>
          </cell>
          <cell r="T11">
            <v>17622341</v>
          </cell>
          <cell r="U11">
            <v>14691556</v>
          </cell>
          <cell r="V11">
            <v>11000274</v>
          </cell>
          <cell r="W11">
            <v>15023466</v>
          </cell>
          <cell r="X11">
            <v>16900332</v>
          </cell>
          <cell r="Y11">
            <v>21688079</v>
          </cell>
          <cell r="Z11">
            <v>21855797</v>
          </cell>
          <cell r="AA11">
            <v>15367318</v>
          </cell>
          <cell r="AB11">
            <v>10865223</v>
          </cell>
          <cell r="AC11">
            <v>12282092</v>
          </cell>
          <cell r="AD11">
            <v>19538739</v>
          </cell>
          <cell r="AE11">
            <v>17627839</v>
          </cell>
          <cell r="AF11">
            <v>17506120</v>
          </cell>
          <cell r="AG11">
            <v>11661450</v>
          </cell>
          <cell r="AI11">
            <v>17325272</v>
          </cell>
        </row>
        <row r="12">
          <cell r="I12">
            <v>20185584</v>
          </cell>
          <cell r="J12">
            <v>17833549</v>
          </cell>
          <cell r="K12">
            <v>23342097</v>
          </cell>
          <cell r="L12">
            <v>27609233</v>
          </cell>
          <cell r="M12">
            <v>30809083</v>
          </cell>
          <cell r="N12">
            <v>33077177</v>
          </cell>
          <cell r="O12">
            <v>16038463</v>
          </cell>
          <cell r="P12">
            <v>11157089</v>
          </cell>
          <cell r="Q12">
            <v>13193614</v>
          </cell>
          <cell r="R12">
            <v>16741968</v>
          </cell>
          <cell r="S12">
            <v>18323013</v>
          </cell>
          <cell r="T12">
            <v>18976741</v>
          </cell>
          <cell r="U12">
            <v>16238150</v>
          </cell>
          <cell r="V12">
            <v>12240567</v>
          </cell>
          <cell r="W12">
            <v>15357543</v>
          </cell>
          <cell r="X12">
            <v>17090209</v>
          </cell>
          <cell r="Y12">
            <v>22893176</v>
          </cell>
          <cell r="Z12">
            <v>23399983</v>
          </cell>
          <cell r="AA12">
            <v>17303464</v>
          </cell>
          <cell r="AB12">
            <v>11394833</v>
          </cell>
          <cell r="AC12">
            <v>12449446</v>
          </cell>
          <cell r="AD12">
            <v>20997294</v>
          </cell>
          <cell r="AE12">
            <v>18760203</v>
          </cell>
          <cell r="AF12">
            <v>19255456</v>
          </cell>
          <cell r="AG12">
            <v>12613293</v>
          </cell>
          <cell r="AI12">
            <v>17833549</v>
          </cell>
        </row>
        <row r="13">
          <cell r="I13">
            <v>20089624</v>
          </cell>
          <cell r="J13">
            <v>18270758</v>
          </cell>
          <cell r="K13">
            <v>23673881</v>
          </cell>
          <cell r="L13">
            <v>27857094</v>
          </cell>
          <cell r="M13">
            <v>31427803</v>
          </cell>
          <cell r="N13">
            <v>33668586</v>
          </cell>
          <cell r="O13">
            <v>15795055</v>
          </cell>
          <cell r="P13">
            <v>11227960</v>
          </cell>
          <cell r="Q13">
            <v>12320619</v>
          </cell>
          <cell r="R13">
            <v>16239590</v>
          </cell>
          <cell r="S13">
            <v>17348266</v>
          </cell>
          <cell r="T13">
            <v>18537322</v>
          </cell>
          <cell r="U13">
            <v>15053779</v>
          </cell>
          <cell r="V13">
            <v>12216853</v>
          </cell>
          <cell r="W13">
            <v>14396689</v>
          </cell>
          <cell r="X13">
            <v>16638801</v>
          </cell>
          <cell r="Y13">
            <v>21604004</v>
          </cell>
          <cell r="Z13">
            <v>22020020</v>
          </cell>
          <cell r="AA13">
            <v>16230824</v>
          </cell>
          <cell r="AB13">
            <v>10752937</v>
          </cell>
          <cell r="AC13">
            <v>12290090</v>
          </cell>
          <cell r="AD13">
            <v>18073420</v>
          </cell>
          <cell r="AE13">
            <v>16970066</v>
          </cell>
          <cell r="AF13">
            <v>17330034</v>
          </cell>
          <cell r="AG13">
            <v>11001504</v>
          </cell>
          <cell r="AI13">
            <v>18270758</v>
          </cell>
        </row>
        <row r="14">
          <cell r="I14">
            <v>21238591</v>
          </cell>
          <cell r="J14">
            <v>19053109</v>
          </cell>
          <cell r="K14">
            <v>25513124</v>
          </cell>
          <cell r="L14">
            <v>30879605</v>
          </cell>
          <cell r="M14">
            <v>34496115</v>
          </cell>
          <cell r="N14">
            <v>36690031</v>
          </cell>
          <cell r="O14">
            <v>18645715</v>
          </cell>
          <cell r="P14">
            <v>12007240</v>
          </cell>
          <cell r="Q14">
            <v>12842785</v>
          </cell>
          <cell r="R14">
            <v>16743603</v>
          </cell>
          <cell r="S14">
            <v>17274332</v>
          </cell>
          <cell r="T14">
            <v>19157787</v>
          </cell>
          <cell r="U14">
            <v>15148452</v>
          </cell>
          <cell r="V14">
            <v>12213485</v>
          </cell>
          <cell r="W14">
            <v>16738913</v>
          </cell>
          <cell r="X14">
            <v>18077244</v>
          </cell>
          <cell r="Y14">
            <v>24659988</v>
          </cell>
          <cell r="Z14">
            <v>25828088</v>
          </cell>
          <cell r="AA14">
            <v>18142804</v>
          </cell>
          <cell r="AB14">
            <v>12007954</v>
          </cell>
          <cell r="AC14">
            <v>12798626</v>
          </cell>
          <cell r="AD14">
            <v>19566545</v>
          </cell>
          <cell r="AE14">
            <v>18686190</v>
          </cell>
          <cell r="AF14">
            <v>19830685</v>
          </cell>
          <cell r="AG14">
            <v>12337701</v>
          </cell>
          <cell r="AI14">
            <v>19053109</v>
          </cell>
        </row>
        <row r="15">
          <cell r="I15">
            <v>18611784</v>
          </cell>
          <cell r="J15">
            <v>15942471</v>
          </cell>
          <cell r="K15">
            <v>19791685</v>
          </cell>
          <cell r="L15">
            <v>25557335</v>
          </cell>
          <cell r="M15">
            <v>27948675</v>
          </cell>
          <cell r="N15">
            <v>29582208</v>
          </cell>
          <cell r="O15">
            <v>16938757</v>
          </cell>
          <cell r="P15">
            <v>9876778</v>
          </cell>
          <cell r="Q15">
            <v>10199405</v>
          </cell>
          <cell r="R15">
            <v>14169609</v>
          </cell>
          <cell r="S15">
            <v>14130212</v>
          </cell>
          <cell r="T15">
            <v>16599946</v>
          </cell>
          <cell r="U15">
            <v>13330909</v>
          </cell>
          <cell r="V15">
            <v>9948642</v>
          </cell>
          <cell r="W15">
            <v>13184727</v>
          </cell>
          <cell r="X15">
            <v>13685781</v>
          </cell>
          <cell r="Y15">
            <v>18481078</v>
          </cell>
          <cell r="Z15">
            <v>20019182</v>
          </cell>
          <cell r="AA15">
            <v>13972063</v>
          </cell>
          <cell r="AB15">
            <v>9515446</v>
          </cell>
          <cell r="AC15">
            <v>10259271</v>
          </cell>
          <cell r="AD15">
            <v>15435111</v>
          </cell>
          <cell r="AE15">
            <v>14405058</v>
          </cell>
          <cell r="AF15">
            <v>15798567</v>
          </cell>
          <cell r="AG15">
            <v>9675524</v>
          </cell>
          <cell r="AI15">
            <v>15942471</v>
          </cell>
        </row>
        <row r="16">
          <cell r="I16">
            <v>21216951</v>
          </cell>
          <cell r="J16">
            <v>17649664</v>
          </cell>
          <cell r="K16">
            <v>20714505</v>
          </cell>
          <cell r="L16">
            <v>27774819</v>
          </cell>
          <cell r="M16">
            <v>31179329</v>
          </cell>
          <cell r="N16">
            <v>31991837</v>
          </cell>
          <cell r="O16">
            <v>24176383</v>
          </cell>
          <cell r="P16">
            <v>10518634</v>
          </cell>
          <cell r="Q16">
            <v>11189063</v>
          </cell>
          <cell r="R16">
            <v>15475165</v>
          </cell>
          <cell r="S16">
            <v>15186812</v>
          </cell>
          <cell r="T16">
            <v>17403273</v>
          </cell>
          <cell r="U16">
            <v>14876841</v>
          </cell>
          <cell r="V16">
            <v>11035869</v>
          </cell>
          <cell r="W16">
            <v>13742012</v>
          </cell>
          <cell r="X16">
            <v>14996049</v>
          </cell>
          <cell r="Y16">
            <v>20061159</v>
          </cell>
          <cell r="Z16">
            <v>21092887</v>
          </cell>
          <cell r="AA16">
            <v>15526012</v>
          </cell>
          <cell r="AB16">
            <v>10531456</v>
          </cell>
          <cell r="AC16">
            <v>10967302</v>
          </cell>
          <cell r="AD16">
            <v>18499463</v>
          </cell>
          <cell r="AE16">
            <v>16295867</v>
          </cell>
          <cell r="AF16">
            <v>17277299</v>
          </cell>
          <cell r="AG16">
            <v>11470948</v>
          </cell>
          <cell r="AI16">
            <v>17649664</v>
          </cell>
        </row>
        <row r="17">
          <cell r="I17">
            <v>23378375</v>
          </cell>
          <cell r="J17">
            <v>20169472</v>
          </cell>
          <cell r="K17">
            <v>22165830</v>
          </cell>
          <cell r="L17">
            <v>31084073</v>
          </cell>
          <cell r="M17">
            <v>35400773</v>
          </cell>
          <cell r="N17">
            <v>36057255</v>
          </cell>
          <cell r="O17">
            <v>27519089</v>
          </cell>
          <cell r="P17">
            <v>11991313</v>
          </cell>
          <cell r="Q17">
            <v>12303621</v>
          </cell>
          <cell r="R17">
            <v>17328729</v>
          </cell>
          <cell r="S17">
            <v>17082992</v>
          </cell>
          <cell r="T17">
            <v>19745272</v>
          </cell>
          <cell r="U17">
            <v>16941888</v>
          </cell>
          <cell r="V17">
            <v>12573270</v>
          </cell>
          <cell r="W17">
            <v>15128491</v>
          </cell>
          <cell r="X17">
            <v>16941413</v>
          </cell>
          <cell r="Y17">
            <v>23347508</v>
          </cell>
          <cell r="Z17">
            <v>23730991</v>
          </cell>
          <cell r="AA17">
            <v>18432753</v>
          </cell>
          <cell r="AB17">
            <v>11709907</v>
          </cell>
          <cell r="AC17">
            <v>11564620</v>
          </cell>
          <cell r="AD17">
            <v>18196632</v>
          </cell>
          <cell r="AE17">
            <v>17093221</v>
          </cell>
          <cell r="AF17">
            <v>18546169</v>
          </cell>
          <cell r="AG17">
            <v>12416396</v>
          </cell>
          <cell r="AI17">
            <v>20169472</v>
          </cell>
        </row>
        <row r="18">
          <cell r="I18">
            <v>24607757</v>
          </cell>
          <cell r="J18">
            <v>21180750</v>
          </cell>
          <cell r="K18">
            <v>23506165</v>
          </cell>
          <cell r="L18">
            <v>32604130</v>
          </cell>
          <cell r="M18">
            <v>36686938</v>
          </cell>
          <cell r="N18">
            <v>38967501</v>
          </cell>
          <cell r="O18">
            <v>28917910</v>
          </cell>
          <cell r="P18">
            <v>13870763</v>
          </cell>
          <cell r="Q18">
            <v>13582952</v>
          </cell>
          <cell r="R18">
            <v>19475107</v>
          </cell>
          <cell r="S18">
            <v>18570132</v>
          </cell>
          <cell r="T18">
            <v>21581462</v>
          </cell>
          <cell r="U18">
            <v>18686124</v>
          </cell>
          <cell r="V18">
            <v>14047494</v>
          </cell>
          <cell r="W18">
            <v>16505707</v>
          </cell>
          <cell r="X18">
            <v>18687125</v>
          </cell>
          <cell r="Y18">
            <v>27070588</v>
          </cell>
          <cell r="Z18">
            <v>27484575</v>
          </cell>
          <cell r="AA18">
            <v>21068780</v>
          </cell>
          <cell r="AB18">
            <v>13902381</v>
          </cell>
          <cell r="AC18">
            <v>12816132</v>
          </cell>
          <cell r="AD18">
            <v>19497208</v>
          </cell>
          <cell r="AE18">
            <v>19907141</v>
          </cell>
          <cell r="AF18">
            <v>20447546</v>
          </cell>
          <cell r="AG18">
            <v>13482944</v>
          </cell>
          <cell r="AI18">
            <v>21180750</v>
          </cell>
        </row>
        <row r="19">
          <cell r="I19">
            <v>21833338</v>
          </cell>
          <cell r="J19">
            <v>18068049</v>
          </cell>
          <cell r="K19">
            <v>20133169</v>
          </cell>
          <cell r="L19">
            <v>27552321</v>
          </cell>
          <cell r="M19">
            <v>29780765</v>
          </cell>
          <cell r="N19">
            <v>33336113</v>
          </cell>
          <cell r="O19">
            <v>25285645</v>
          </cell>
          <cell r="P19">
            <v>11779392</v>
          </cell>
          <cell r="Q19">
            <v>11326363</v>
          </cell>
          <cell r="R19">
            <v>16360498</v>
          </cell>
          <cell r="S19">
            <v>15385539</v>
          </cell>
          <cell r="T19">
            <v>18642939</v>
          </cell>
          <cell r="U19">
            <v>16043366</v>
          </cell>
          <cell r="V19">
            <v>12042184</v>
          </cell>
          <cell r="W19">
            <v>14388236</v>
          </cell>
          <cell r="X19">
            <v>15026539</v>
          </cell>
          <cell r="Y19">
            <v>20783273</v>
          </cell>
          <cell r="Z19">
            <v>22656449</v>
          </cell>
          <cell r="AA19">
            <v>17450519</v>
          </cell>
          <cell r="AB19">
            <v>11980317</v>
          </cell>
          <cell r="AC19">
            <v>11001419</v>
          </cell>
          <cell r="AD19">
            <v>17494218</v>
          </cell>
          <cell r="AE19">
            <v>17885716</v>
          </cell>
          <cell r="AF19">
            <v>19655535</v>
          </cell>
          <cell r="AG19">
            <v>12393091</v>
          </cell>
          <cell r="AI19">
            <v>18068049</v>
          </cell>
        </row>
        <row r="20">
          <cell r="I20">
            <v>22951784</v>
          </cell>
          <cell r="J20">
            <v>19411871</v>
          </cell>
          <cell r="K20">
            <v>20807639</v>
          </cell>
          <cell r="L20">
            <v>30167151</v>
          </cell>
          <cell r="M20">
            <v>31944115</v>
          </cell>
          <cell r="N20">
            <v>35717680</v>
          </cell>
          <cell r="O20">
            <v>27733142</v>
          </cell>
          <cell r="P20">
            <v>13416106</v>
          </cell>
          <cell r="Q20">
            <v>13149263</v>
          </cell>
          <cell r="R20">
            <v>18558623</v>
          </cell>
          <cell r="S20">
            <v>16928547</v>
          </cell>
          <cell r="T20">
            <v>20796158</v>
          </cell>
          <cell r="U20">
            <v>17856625</v>
          </cell>
          <cell r="V20">
            <v>14167557</v>
          </cell>
          <cell r="W20">
            <v>15580286</v>
          </cell>
          <cell r="X20">
            <v>16243665</v>
          </cell>
          <cell r="Y20">
            <v>22645263</v>
          </cell>
          <cell r="Z20">
            <v>24651428</v>
          </cell>
          <cell r="AA20">
            <v>18870341</v>
          </cell>
          <cell r="AB20">
            <v>12923158</v>
          </cell>
          <cell r="AC20">
            <v>11710680</v>
          </cell>
          <cell r="AD20">
            <v>17207065</v>
          </cell>
          <cell r="AE20">
            <v>17989017</v>
          </cell>
          <cell r="AF20">
            <v>19424425</v>
          </cell>
          <cell r="AG20">
            <v>12740393</v>
          </cell>
          <cell r="AI20">
            <v>19411871</v>
          </cell>
        </row>
        <row r="21">
          <cell r="I21">
            <v>21888126</v>
          </cell>
          <cell r="J21">
            <v>17634052</v>
          </cell>
          <cell r="K21">
            <v>18095187</v>
          </cell>
          <cell r="L21">
            <v>26379242</v>
          </cell>
          <cell r="M21">
            <v>28265497</v>
          </cell>
          <cell r="N21">
            <v>31538829</v>
          </cell>
          <cell r="O21">
            <v>25742995</v>
          </cell>
          <cell r="P21">
            <v>11930014</v>
          </cell>
          <cell r="Q21">
            <v>11465037</v>
          </cell>
          <cell r="R21">
            <v>16668360</v>
          </cell>
          <cell r="S21">
            <v>15579112</v>
          </cell>
          <cell r="T21">
            <v>18507395</v>
          </cell>
          <cell r="U21">
            <v>16985594</v>
          </cell>
          <cell r="V21">
            <v>12702656</v>
          </cell>
          <cell r="W21">
            <v>13319816</v>
          </cell>
          <cell r="X21">
            <v>14962295</v>
          </cell>
          <cell r="Y21">
            <v>20477547</v>
          </cell>
          <cell r="Z21">
            <v>22202238</v>
          </cell>
          <cell r="AA21">
            <v>17881900</v>
          </cell>
          <cell r="AB21">
            <v>11849060</v>
          </cell>
          <cell r="AC21">
            <v>10955859</v>
          </cell>
          <cell r="AD21">
            <v>16276757</v>
          </cell>
          <cell r="AE21">
            <v>17345162</v>
          </cell>
          <cell r="AF21">
            <v>18416413</v>
          </cell>
          <cell r="AG21">
            <v>12368439</v>
          </cell>
          <cell r="AI21">
            <v>17634052</v>
          </cell>
        </row>
        <row r="22">
          <cell r="I22">
            <v>20613217</v>
          </cell>
          <cell r="J22">
            <v>16998655</v>
          </cell>
          <cell r="K22">
            <v>16157382</v>
          </cell>
          <cell r="L22">
            <v>24053933</v>
          </cell>
          <cell r="M22">
            <v>25833664</v>
          </cell>
          <cell r="N22">
            <v>28353989</v>
          </cell>
          <cell r="O22">
            <v>25792134</v>
          </cell>
          <cell r="P22">
            <v>10838399</v>
          </cell>
          <cell r="Q22">
            <v>10210886</v>
          </cell>
          <cell r="R22">
            <v>15160538</v>
          </cell>
          <cell r="S22">
            <v>14900295</v>
          </cell>
          <cell r="T22">
            <v>17906550</v>
          </cell>
          <cell r="U22">
            <v>15642548</v>
          </cell>
          <cell r="V22">
            <v>12755454</v>
          </cell>
          <cell r="W22">
            <v>11528943</v>
          </cell>
          <cell r="X22">
            <v>13371172</v>
          </cell>
          <cell r="Y22">
            <v>17788491</v>
          </cell>
          <cell r="Z22">
            <v>19228758</v>
          </cell>
          <cell r="AA22">
            <v>16155197</v>
          </cell>
          <cell r="AB22">
            <v>10572797</v>
          </cell>
          <cell r="AC22">
            <v>9240821</v>
          </cell>
          <cell r="AD22">
            <v>14524703</v>
          </cell>
          <cell r="AE22">
            <v>15538917</v>
          </cell>
          <cell r="AF22">
            <v>16595533</v>
          </cell>
          <cell r="AG22">
            <v>11175324</v>
          </cell>
          <cell r="AI22">
            <v>16998655</v>
          </cell>
        </row>
        <row r="23">
          <cell r="I23">
            <v>22385815</v>
          </cell>
          <cell r="J23">
            <v>18002891</v>
          </cell>
          <cell r="K23">
            <v>18324510</v>
          </cell>
          <cell r="L23">
            <v>26815484</v>
          </cell>
          <cell r="M23">
            <v>28428514</v>
          </cell>
          <cell r="N23">
            <v>32583055</v>
          </cell>
          <cell r="O23">
            <v>29750127</v>
          </cell>
          <cell r="P23">
            <v>11015126</v>
          </cell>
          <cell r="Q23">
            <v>9995619</v>
          </cell>
          <cell r="R23">
            <v>14043421</v>
          </cell>
          <cell r="S23">
            <v>13478086</v>
          </cell>
          <cell r="T23">
            <v>16488520</v>
          </cell>
          <cell r="U23">
            <v>14234688</v>
          </cell>
          <cell r="V23">
            <v>11846440</v>
          </cell>
          <cell r="W23">
            <v>11273084</v>
          </cell>
          <cell r="X23">
            <v>12039305</v>
          </cell>
          <cell r="Y23">
            <v>16960432</v>
          </cell>
          <cell r="Z23">
            <v>18509646</v>
          </cell>
          <cell r="AA23">
            <v>16449183</v>
          </cell>
          <cell r="AB23">
            <v>10130262</v>
          </cell>
          <cell r="AC23">
            <v>8881668</v>
          </cell>
          <cell r="AD23">
            <v>13193725</v>
          </cell>
          <cell r="AE23">
            <v>15568058</v>
          </cell>
          <cell r="AF23">
            <v>15933970</v>
          </cell>
          <cell r="AG23">
            <v>10664202</v>
          </cell>
          <cell r="AI23">
            <v>18002891</v>
          </cell>
        </row>
        <row r="24">
          <cell r="I24">
            <v>23768453</v>
          </cell>
          <cell r="J24">
            <v>18324936</v>
          </cell>
          <cell r="K24">
            <v>18878512</v>
          </cell>
          <cell r="L24">
            <v>27914337</v>
          </cell>
          <cell r="M24">
            <v>28601804</v>
          </cell>
          <cell r="N24">
            <v>30245910</v>
          </cell>
          <cell r="O24">
            <v>34004571</v>
          </cell>
          <cell r="P24">
            <v>12110411</v>
          </cell>
          <cell r="Q24">
            <v>11083438</v>
          </cell>
          <cell r="R24">
            <v>15343897</v>
          </cell>
          <cell r="S24">
            <v>14969635</v>
          </cell>
          <cell r="T24">
            <v>18666262</v>
          </cell>
          <cell r="U24">
            <v>15481292</v>
          </cell>
          <cell r="V24">
            <v>13284906</v>
          </cell>
          <cell r="W24">
            <v>13017475</v>
          </cell>
          <cell r="X24">
            <v>14829091</v>
          </cell>
          <cell r="Y24">
            <v>19995455</v>
          </cell>
          <cell r="Z24">
            <v>21889789</v>
          </cell>
          <cell r="AA24">
            <v>21078236</v>
          </cell>
          <cell r="AB24">
            <v>12597025</v>
          </cell>
          <cell r="AC24">
            <v>10657458</v>
          </cell>
          <cell r="AD24">
            <v>15495317</v>
          </cell>
          <cell r="AE24">
            <v>18465017</v>
          </cell>
          <cell r="AF24">
            <v>19517840</v>
          </cell>
          <cell r="AG24">
            <v>13204631</v>
          </cell>
          <cell r="AI24">
            <v>18324936</v>
          </cell>
        </row>
        <row r="25">
          <cell r="I25">
            <v>24439188</v>
          </cell>
          <cell r="J25">
            <v>17511077</v>
          </cell>
          <cell r="K25">
            <v>17029407</v>
          </cell>
          <cell r="L25">
            <v>28478482</v>
          </cell>
          <cell r="M25">
            <v>27331599</v>
          </cell>
          <cell r="N25">
            <v>28501886</v>
          </cell>
          <cell r="O25">
            <v>33601427</v>
          </cell>
          <cell r="P25">
            <v>11959891</v>
          </cell>
          <cell r="Q25">
            <v>10532270</v>
          </cell>
          <cell r="R25">
            <v>14568011</v>
          </cell>
          <cell r="S25">
            <v>14826348</v>
          </cell>
          <cell r="T25">
            <v>17824894</v>
          </cell>
          <cell r="U25">
            <v>15308585</v>
          </cell>
          <cell r="V25">
            <v>13515660</v>
          </cell>
          <cell r="W25">
            <v>12224629</v>
          </cell>
          <cell r="X25">
            <v>13139205</v>
          </cell>
          <cell r="Y25">
            <v>17481987</v>
          </cell>
          <cell r="Z25">
            <v>18778989</v>
          </cell>
          <cell r="AA25">
            <v>19411614</v>
          </cell>
          <cell r="AB25">
            <v>11166811</v>
          </cell>
          <cell r="AC25">
            <v>9837087</v>
          </cell>
          <cell r="AD25">
            <v>12908804</v>
          </cell>
          <cell r="AE25">
            <v>15714402</v>
          </cell>
          <cell r="AF25">
            <v>16934052</v>
          </cell>
          <cell r="AG25">
            <v>11407471</v>
          </cell>
          <cell r="AI25">
            <v>17511077</v>
          </cell>
        </row>
        <row r="26">
          <cell r="I26">
            <v>25531345</v>
          </cell>
          <cell r="J26">
            <v>18272305</v>
          </cell>
          <cell r="K26">
            <v>17316767</v>
          </cell>
          <cell r="L26">
            <v>27781708</v>
          </cell>
          <cell r="M26">
            <v>27063565</v>
          </cell>
          <cell r="N26">
            <v>28185379</v>
          </cell>
          <cell r="O26">
            <v>33781911</v>
          </cell>
          <cell r="P26">
            <v>12694146</v>
          </cell>
          <cell r="Q26">
            <v>10383914</v>
          </cell>
          <cell r="R26">
            <v>14623475</v>
          </cell>
          <cell r="S26">
            <v>15009371</v>
          </cell>
          <cell r="T26">
            <v>17262900</v>
          </cell>
          <cell r="U26">
            <v>15317205</v>
          </cell>
          <cell r="V26">
            <v>13779509</v>
          </cell>
          <cell r="W26">
            <v>11676072</v>
          </cell>
          <cell r="X26">
            <v>14190620</v>
          </cell>
          <cell r="Y26">
            <v>17494035</v>
          </cell>
          <cell r="Z26">
            <v>19438585</v>
          </cell>
          <cell r="AA26">
            <v>19754435</v>
          </cell>
          <cell r="AB26">
            <v>12287763</v>
          </cell>
          <cell r="AC26">
            <v>10314537</v>
          </cell>
          <cell r="AD26">
            <v>14287966</v>
          </cell>
          <cell r="AE26">
            <v>17503912</v>
          </cell>
          <cell r="AF26">
            <v>18113141</v>
          </cell>
          <cell r="AG26">
            <v>13059981</v>
          </cell>
          <cell r="AI26">
            <v>18272305</v>
          </cell>
        </row>
        <row r="28">
          <cell r="I28">
            <v>-6919</v>
          </cell>
          <cell r="J28">
            <v>-1060</v>
          </cell>
          <cell r="K28">
            <v>-6630</v>
          </cell>
          <cell r="L28">
            <v>-7045</v>
          </cell>
          <cell r="M28">
            <v>-1203</v>
          </cell>
          <cell r="N28">
            <v>-5321</v>
          </cell>
          <cell r="O28">
            <v>6642960</v>
          </cell>
          <cell r="P28">
            <v>4727179</v>
          </cell>
          <cell r="Q28">
            <v>5531909</v>
          </cell>
          <cell r="R28">
            <v>6303777</v>
          </cell>
          <cell r="S28">
            <v>7518316</v>
          </cell>
          <cell r="T28">
            <v>6447945</v>
          </cell>
          <cell r="U28">
            <v>5807807</v>
          </cell>
          <cell r="V28">
            <v>5902180</v>
          </cell>
          <cell r="W28">
            <v>7280421</v>
          </cell>
          <cell r="X28">
            <v>10164211</v>
          </cell>
          <cell r="Y28">
            <v>11813648</v>
          </cell>
          <cell r="Z28">
            <v>11557377</v>
          </cell>
          <cell r="AA28">
            <v>7023995</v>
          </cell>
          <cell r="AB28">
            <v>4886732</v>
          </cell>
          <cell r="AC28">
            <v>5391094</v>
          </cell>
          <cell r="AD28">
            <v>6867066</v>
          </cell>
          <cell r="AE28">
            <v>6941282</v>
          </cell>
          <cell r="AF28">
            <v>5387138</v>
          </cell>
          <cell r="AG28">
            <v>4754657</v>
          </cell>
          <cell r="AI28">
            <v>-1060</v>
          </cell>
        </row>
        <row r="29">
          <cell r="I29">
            <v>0</v>
          </cell>
          <cell r="J29">
            <v>146</v>
          </cell>
          <cell r="K29">
            <v>130</v>
          </cell>
          <cell r="L29">
            <v>-846</v>
          </cell>
          <cell r="M29">
            <v>-5645</v>
          </cell>
          <cell r="N29">
            <v>-17527</v>
          </cell>
          <cell r="O29">
            <v>7909363</v>
          </cell>
          <cell r="P29">
            <v>5321473</v>
          </cell>
          <cell r="Q29">
            <v>6475081</v>
          </cell>
          <cell r="R29">
            <v>7105572</v>
          </cell>
          <cell r="S29">
            <v>8317374</v>
          </cell>
          <cell r="T29">
            <v>7202866</v>
          </cell>
          <cell r="U29">
            <v>6444879</v>
          </cell>
          <cell r="V29">
            <v>6717608</v>
          </cell>
          <cell r="W29">
            <v>7929816</v>
          </cell>
          <cell r="X29">
            <v>10718108</v>
          </cell>
          <cell r="Y29">
            <v>13215708</v>
          </cell>
          <cell r="Z29">
            <v>12540430</v>
          </cell>
          <cell r="AA29">
            <v>8201971</v>
          </cell>
          <cell r="AB29">
            <v>5584335</v>
          </cell>
          <cell r="AC29">
            <v>6071789</v>
          </cell>
          <cell r="AD29">
            <v>8332832</v>
          </cell>
          <cell r="AE29">
            <v>8450064</v>
          </cell>
          <cell r="AF29">
            <v>6633994</v>
          </cell>
          <cell r="AG29">
            <v>5562879</v>
          </cell>
          <cell r="AI29">
            <v>146</v>
          </cell>
        </row>
        <row r="30">
          <cell r="I30">
            <v>-360</v>
          </cell>
          <cell r="J30">
            <v>-400</v>
          </cell>
          <cell r="K30">
            <v>209</v>
          </cell>
          <cell r="L30">
            <v>100</v>
          </cell>
          <cell r="M30">
            <v>3</v>
          </cell>
          <cell r="N30">
            <v>-11302</v>
          </cell>
          <cell r="O30">
            <v>6880161</v>
          </cell>
          <cell r="P30">
            <v>4737672</v>
          </cell>
          <cell r="Q30">
            <v>5469349</v>
          </cell>
          <cell r="R30">
            <v>5824846</v>
          </cell>
          <cell r="S30">
            <v>6791944</v>
          </cell>
          <cell r="T30">
            <v>6310463</v>
          </cell>
          <cell r="U30">
            <v>5563490</v>
          </cell>
          <cell r="V30">
            <v>6044849</v>
          </cell>
          <cell r="W30">
            <v>6831420</v>
          </cell>
          <cell r="X30">
            <v>8920798</v>
          </cell>
          <cell r="Y30">
            <v>11279915</v>
          </cell>
          <cell r="Z30">
            <v>11051690</v>
          </cell>
          <cell r="AA30">
            <v>7221992</v>
          </cell>
          <cell r="AB30">
            <v>4829456</v>
          </cell>
          <cell r="AC30">
            <v>4974841</v>
          </cell>
          <cell r="AD30">
            <v>7004878</v>
          </cell>
          <cell r="AE30">
            <v>6867218</v>
          </cell>
          <cell r="AF30">
            <v>6220868</v>
          </cell>
          <cell r="AG30">
            <v>4574372</v>
          </cell>
          <cell r="AI30">
            <v>-400</v>
          </cell>
        </row>
        <row r="31">
          <cell r="I31">
            <v>0</v>
          </cell>
          <cell r="J31">
            <v>66</v>
          </cell>
          <cell r="K31">
            <v>57</v>
          </cell>
          <cell r="L31">
            <v>23</v>
          </cell>
          <cell r="M31">
            <v>-1692</v>
          </cell>
          <cell r="N31">
            <v>-7211</v>
          </cell>
          <cell r="O31">
            <v>6225487</v>
          </cell>
          <cell r="P31">
            <v>4175681</v>
          </cell>
          <cell r="Q31">
            <v>5089361</v>
          </cell>
          <cell r="R31">
            <v>5580328</v>
          </cell>
          <cell r="S31">
            <v>6437456</v>
          </cell>
          <cell r="T31">
            <v>6130105</v>
          </cell>
          <cell r="U31">
            <v>5419496</v>
          </cell>
          <cell r="V31">
            <v>4922980</v>
          </cell>
          <cell r="W31">
            <v>6328977</v>
          </cell>
          <cell r="X31">
            <v>7722667</v>
          </cell>
          <cell r="Y31">
            <v>9793356</v>
          </cell>
          <cell r="Z31">
            <v>9985505</v>
          </cell>
          <cell r="AA31">
            <v>6502904</v>
          </cell>
          <cell r="AB31">
            <v>4361673</v>
          </cell>
          <cell r="AC31">
            <v>4467734</v>
          </cell>
          <cell r="AD31">
            <v>6335542</v>
          </cell>
          <cell r="AE31">
            <v>6080264</v>
          </cell>
          <cell r="AF31">
            <v>5622805</v>
          </cell>
          <cell r="AG31">
            <v>4036742</v>
          </cell>
          <cell r="AI31">
            <v>66</v>
          </cell>
        </row>
        <row r="32">
          <cell r="I32">
            <v>0</v>
          </cell>
          <cell r="J32">
            <v>34</v>
          </cell>
          <cell r="K32">
            <v>0</v>
          </cell>
          <cell r="L32">
            <v>-27128</v>
          </cell>
          <cell r="M32">
            <v>-1338</v>
          </cell>
          <cell r="N32">
            <v>-6704</v>
          </cell>
          <cell r="O32">
            <v>8892227</v>
          </cell>
          <cell r="P32">
            <v>5602019</v>
          </cell>
          <cell r="Q32">
            <v>6220891</v>
          </cell>
          <cell r="R32">
            <v>7382625</v>
          </cell>
          <cell r="S32">
            <v>8025339</v>
          </cell>
          <cell r="T32">
            <v>8289065</v>
          </cell>
          <cell r="U32">
            <v>6968919</v>
          </cell>
          <cell r="V32">
            <v>5813450</v>
          </cell>
          <cell r="W32">
            <v>7991894</v>
          </cell>
          <cell r="X32">
            <v>9421048</v>
          </cell>
          <cell r="Y32">
            <v>12571268</v>
          </cell>
          <cell r="Z32">
            <v>12730812</v>
          </cell>
          <cell r="AA32">
            <v>8325179</v>
          </cell>
          <cell r="AB32">
            <v>5262839</v>
          </cell>
          <cell r="AC32">
            <v>5525475</v>
          </cell>
          <cell r="AD32">
            <v>7824875</v>
          </cell>
          <cell r="AE32">
            <v>7437712</v>
          </cell>
          <cell r="AF32">
            <v>7148986</v>
          </cell>
          <cell r="AG32">
            <v>5194114</v>
          </cell>
          <cell r="AI32">
            <v>34</v>
          </cell>
        </row>
        <row r="33">
          <cell r="I33">
            <v>14</v>
          </cell>
          <cell r="J33">
            <v>-14</v>
          </cell>
          <cell r="K33">
            <v>88</v>
          </cell>
          <cell r="L33">
            <v>-2767</v>
          </cell>
          <cell r="M33">
            <v>-76</v>
          </cell>
          <cell r="N33">
            <v>-10467</v>
          </cell>
          <cell r="O33">
            <v>7730456</v>
          </cell>
          <cell r="P33">
            <v>4861251</v>
          </cell>
          <cell r="Q33">
            <v>5321871</v>
          </cell>
          <cell r="R33">
            <v>6251391</v>
          </cell>
          <cell r="S33">
            <v>7039342</v>
          </cell>
          <cell r="T33">
            <v>7489780</v>
          </cell>
          <cell r="U33">
            <v>5852916</v>
          </cell>
          <cell r="V33">
            <v>5132761</v>
          </cell>
          <cell r="W33">
            <v>6391379</v>
          </cell>
          <cell r="X33">
            <v>7408083</v>
          </cell>
          <cell r="Y33">
            <v>10430216</v>
          </cell>
          <cell r="Z33">
            <v>10227146</v>
          </cell>
          <cell r="AA33">
            <v>7187608</v>
          </cell>
          <cell r="AB33">
            <v>4408861</v>
          </cell>
          <cell r="AC33">
            <v>4443603</v>
          </cell>
          <cell r="AD33">
            <v>6308025</v>
          </cell>
          <cell r="AE33">
            <v>5307926</v>
          </cell>
          <cell r="AF33">
            <v>5197472</v>
          </cell>
          <cell r="AG33">
            <v>3678691</v>
          </cell>
          <cell r="AI33">
            <v>-14</v>
          </cell>
        </row>
        <row r="34">
          <cell r="I34">
            <v>-14</v>
          </cell>
          <cell r="J34">
            <v>-25603</v>
          </cell>
          <cell r="K34">
            <v>-83</v>
          </cell>
          <cell r="L34">
            <v>0</v>
          </cell>
          <cell r="M34">
            <v>-16887</v>
          </cell>
          <cell r="N34">
            <v>-2797</v>
          </cell>
          <cell r="O34">
            <v>8148309</v>
          </cell>
          <cell r="P34">
            <v>5322219</v>
          </cell>
          <cell r="Q34">
            <v>5515347</v>
          </cell>
          <cell r="R34">
            <v>6960684</v>
          </cell>
          <cell r="S34">
            <v>7312886</v>
          </cell>
          <cell r="T34">
            <v>8277588</v>
          </cell>
          <cell r="U34">
            <v>6457737</v>
          </cell>
          <cell r="V34">
            <v>5944267</v>
          </cell>
          <cell r="W34">
            <v>7610138</v>
          </cell>
          <cell r="X34">
            <v>8765837</v>
          </cell>
          <cell r="Y34">
            <v>12349371</v>
          </cell>
          <cell r="Z34">
            <v>12160729</v>
          </cell>
          <cell r="AA34">
            <v>8614832</v>
          </cell>
          <cell r="AB34">
            <v>5098588</v>
          </cell>
          <cell r="AC34">
            <v>5007016</v>
          </cell>
          <cell r="AD34">
            <v>7949983</v>
          </cell>
          <cell r="AE34">
            <v>8213093</v>
          </cell>
          <cell r="AF34">
            <v>8051150</v>
          </cell>
          <cell r="AG34">
            <v>5511291</v>
          </cell>
          <cell r="AI34">
            <v>-25603</v>
          </cell>
        </row>
        <row r="35">
          <cell r="I35">
            <v>0</v>
          </cell>
          <cell r="J35">
            <v>107</v>
          </cell>
          <cell r="K35">
            <v>-1752</v>
          </cell>
          <cell r="L35">
            <v>0</v>
          </cell>
          <cell r="M35">
            <v>34</v>
          </cell>
          <cell r="N35">
            <v>-4619</v>
          </cell>
          <cell r="O35">
            <v>6898465</v>
          </cell>
          <cell r="P35">
            <v>5852083</v>
          </cell>
          <cell r="Q35">
            <v>6000732</v>
          </cell>
          <cell r="R35">
            <v>7436042</v>
          </cell>
          <cell r="S35">
            <v>7779406</v>
          </cell>
          <cell r="T35">
            <v>9148847</v>
          </cell>
          <cell r="U35">
            <v>7413544</v>
          </cell>
          <cell r="V35">
            <v>6679859</v>
          </cell>
          <cell r="W35">
            <v>8901091</v>
          </cell>
          <cell r="X35">
            <v>9937010</v>
          </cell>
          <cell r="Y35">
            <v>13848281</v>
          </cell>
          <cell r="Z35">
            <v>14567628</v>
          </cell>
          <cell r="AA35">
            <v>10106129</v>
          </cell>
          <cell r="AB35">
            <v>5995576</v>
          </cell>
          <cell r="AC35">
            <v>5879597</v>
          </cell>
          <cell r="AD35">
            <v>8308376</v>
          </cell>
          <cell r="AE35">
            <v>7944679</v>
          </cell>
          <cell r="AF35">
            <v>7946299</v>
          </cell>
          <cell r="AG35">
            <v>5567215</v>
          </cell>
          <cell r="AI35">
            <v>107</v>
          </cell>
        </row>
        <row r="36">
          <cell r="I36">
            <v>0</v>
          </cell>
          <cell r="J36">
            <v>-321</v>
          </cell>
          <cell r="K36">
            <v>-529</v>
          </cell>
          <cell r="L36">
            <v>5</v>
          </cell>
          <cell r="M36">
            <v>-20102</v>
          </cell>
          <cell r="N36">
            <v>-74</v>
          </cell>
          <cell r="O36">
            <v>4274983</v>
          </cell>
          <cell r="P36">
            <v>5106879</v>
          </cell>
          <cell r="Q36">
            <v>5097406</v>
          </cell>
          <cell r="R36">
            <v>6491247</v>
          </cell>
          <cell r="S36">
            <v>6726621</v>
          </cell>
          <cell r="T36">
            <v>7531022</v>
          </cell>
          <cell r="U36">
            <v>6181695</v>
          </cell>
          <cell r="V36">
            <v>4914045</v>
          </cell>
          <cell r="W36">
            <v>6936988</v>
          </cell>
          <cell r="X36">
            <v>7687878</v>
          </cell>
          <cell r="Y36">
            <v>10684128</v>
          </cell>
          <cell r="Z36">
            <v>11333305</v>
          </cell>
          <cell r="AA36">
            <v>7768608</v>
          </cell>
          <cell r="AB36">
            <v>4950697</v>
          </cell>
          <cell r="AC36">
            <v>4792258</v>
          </cell>
          <cell r="AD36">
            <v>6877801</v>
          </cell>
          <cell r="AE36">
            <v>6516363</v>
          </cell>
          <cell r="AF36">
            <v>6814218</v>
          </cell>
          <cell r="AG36">
            <v>4703044</v>
          </cell>
          <cell r="AI36">
            <v>-321</v>
          </cell>
        </row>
        <row r="37">
          <cell r="I37">
            <v>14</v>
          </cell>
          <cell r="J37">
            <v>147</v>
          </cell>
          <cell r="K37">
            <v>-732</v>
          </cell>
          <cell r="L37">
            <v>10</v>
          </cell>
          <cell r="M37">
            <v>-5076</v>
          </cell>
          <cell r="N37">
            <v>-1045</v>
          </cell>
          <cell r="O37">
            <v>10631</v>
          </cell>
          <cell r="P37">
            <v>5904562</v>
          </cell>
          <cell r="Q37">
            <v>5692588</v>
          </cell>
          <cell r="R37">
            <v>7518264</v>
          </cell>
          <cell r="S37">
            <v>7444140</v>
          </cell>
          <cell r="T37">
            <v>8636408</v>
          </cell>
          <cell r="U37">
            <v>7231850</v>
          </cell>
          <cell r="V37">
            <v>6033877</v>
          </cell>
          <cell r="W37">
            <v>8851290</v>
          </cell>
          <cell r="X37">
            <v>9386751</v>
          </cell>
          <cell r="Y37">
            <v>13711949</v>
          </cell>
          <cell r="Z37">
            <v>13869700</v>
          </cell>
          <cell r="AA37">
            <v>9849717</v>
          </cell>
          <cell r="AB37">
            <v>6135028</v>
          </cell>
          <cell r="AC37">
            <v>5523988</v>
          </cell>
          <cell r="AD37">
            <v>7688125</v>
          </cell>
          <cell r="AE37">
            <v>7343841</v>
          </cell>
          <cell r="AF37">
            <v>7393602</v>
          </cell>
          <cell r="AG37">
            <v>5351983</v>
          </cell>
          <cell r="AI37">
            <v>147</v>
          </cell>
        </row>
        <row r="38">
          <cell r="I38">
            <v>-7</v>
          </cell>
          <cell r="J38">
            <v>187</v>
          </cell>
          <cell r="K38">
            <v>30</v>
          </cell>
          <cell r="L38">
            <v>-420</v>
          </cell>
          <cell r="M38">
            <v>0</v>
          </cell>
          <cell r="N38">
            <v>-2382</v>
          </cell>
          <cell r="O38">
            <v>10586</v>
          </cell>
          <cell r="P38">
            <v>6375317</v>
          </cell>
          <cell r="Q38">
            <v>6265859</v>
          </cell>
          <cell r="R38">
            <v>7809546</v>
          </cell>
          <cell r="S38">
            <v>7822957</v>
          </cell>
          <cell r="T38">
            <v>8777391</v>
          </cell>
          <cell r="U38">
            <v>7869121</v>
          </cell>
          <cell r="V38">
            <v>5734928</v>
          </cell>
          <cell r="W38">
            <v>8007221</v>
          </cell>
          <cell r="X38">
            <v>9018568</v>
          </cell>
          <cell r="Y38">
            <v>12484741</v>
          </cell>
          <cell r="Z38">
            <v>13302340</v>
          </cell>
          <cell r="AA38">
            <v>9833883</v>
          </cell>
          <cell r="AB38">
            <v>6335717</v>
          </cell>
          <cell r="AC38">
            <v>5851255</v>
          </cell>
          <cell r="AD38">
            <v>9069240</v>
          </cell>
          <cell r="AE38">
            <v>8609899</v>
          </cell>
          <cell r="AF38">
            <v>8830621</v>
          </cell>
          <cell r="AG38">
            <v>6490095</v>
          </cell>
          <cell r="AI38">
            <v>187</v>
          </cell>
        </row>
        <row r="39">
          <cell r="I39">
            <v>0</v>
          </cell>
          <cell r="J39">
            <v>110</v>
          </cell>
          <cell r="K39">
            <v>-454</v>
          </cell>
          <cell r="L39">
            <v>0</v>
          </cell>
          <cell r="M39">
            <v>-1528</v>
          </cell>
          <cell r="N39">
            <v>-2518</v>
          </cell>
          <cell r="O39">
            <v>11502</v>
          </cell>
          <cell r="P39">
            <v>5794576</v>
          </cell>
          <cell r="Q39">
            <v>5228105</v>
          </cell>
          <cell r="R39">
            <v>6872163</v>
          </cell>
          <cell r="S39">
            <v>6620994</v>
          </cell>
          <cell r="T39">
            <v>7948096</v>
          </cell>
          <cell r="U39">
            <v>6803525</v>
          </cell>
          <cell r="V39">
            <v>5251109</v>
          </cell>
          <cell r="W39">
            <v>7792758</v>
          </cell>
          <cell r="X39">
            <v>8735671</v>
          </cell>
          <cell r="Y39">
            <v>12904068</v>
          </cell>
          <cell r="Z39">
            <v>13311601</v>
          </cell>
          <cell r="AA39">
            <v>10339581</v>
          </cell>
          <cell r="AB39">
            <v>6034771</v>
          </cell>
          <cell r="AC39">
            <v>5207869</v>
          </cell>
          <cell r="AD39">
            <v>7697079</v>
          </cell>
          <cell r="AE39">
            <v>8125240</v>
          </cell>
          <cell r="AF39">
            <v>7928975</v>
          </cell>
          <cell r="AG39">
            <v>5756662</v>
          </cell>
          <cell r="AI39">
            <v>110</v>
          </cell>
        </row>
        <row r="40">
          <cell r="I40">
            <v>32</v>
          </cell>
          <cell r="J40">
            <v>-8524</v>
          </cell>
          <cell r="K40">
            <v>144</v>
          </cell>
          <cell r="L40">
            <v>14</v>
          </cell>
          <cell r="M40">
            <v>21</v>
          </cell>
          <cell r="N40">
            <v>-1027</v>
          </cell>
          <cell r="O40">
            <v>5863</v>
          </cell>
          <cell r="P40">
            <v>5964328</v>
          </cell>
          <cell r="Q40">
            <v>5188851</v>
          </cell>
          <cell r="R40">
            <v>6907042</v>
          </cell>
          <cell r="S40">
            <v>6572505</v>
          </cell>
          <cell r="T40">
            <v>8047986</v>
          </cell>
          <cell r="U40">
            <v>6837142</v>
          </cell>
          <cell r="V40">
            <v>5419117</v>
          </cell>
          <cell r="W40">
            <v>6928849</v>
          </cell>
          <cell r="X40">
            <v>7632422</v>
          </cell>
          <cell r="Y40">
            <v>11116566</v>
          </cell>
          <cell r="Z40">
            <v>11949820</v>
          </cell>
          <cell r="AA40">
            <v>9217078</v>
          </cell>
          <cell r="AB40">
            <v>5642046</v>
          </cell>
          <cell r="AC40">
            <v>5094379</v>
          </cell>
          <cell r="AD40">
            <v>6747678</v>
          </cell>
          <cell r="AE40">
            <v>7102965</v>
          </cell>
          <cell r="AF40">
            <v>7331147</v>
          </cell>
          <cell r="AG40">
            <v>5058377</v>
          </cell>
          <cell r="AI40">
            <v>-8524</v>
          </cell>
        </row>
        <row r="41">
          <cell r="I41">
            <v>0</v>
          </cell>
          <cell r="J41">
            <v>49</v>
          </cell>
          <cell r="K41">
            <v>-3178</v>
          </cell>
          <cell r="L41">
            <v>-635</v>
          </cell>
          <cell r="M41">
            <v>33</v>
          </cell>
          <cell r="N41">
            <v>236</v>
          </cell>
          <cell r="O41">
            <v>-1463</v>
          </cell>
          <cell r="P41">
            <v>5287307</v>
          </cell>
          <cell r="Q41">
            <v>4696070</v>
          </cell>
          <cell r="R41">
            <v>6223977</v>
          </cell>
          <cell r="S41">
            <v>5805651</v>
          </cell>
          <cell r="T41">
            <v>7187792</v>
          </cell>
          <cell r="U41">
            <v>6322188</v>
          </cell>
          <cell r="V41">
            <v>4811392</v>
          </cell>
          <cell r="W41">
            <v>6584701</v>
          </cell>
          <cell r="X41">
            <v>7294242</v>
          </cell>
          <cell r="Y41">
            <v>10738598</v>
          </cell>
          <cell r="Z41">
            <v>11502913</v>
          </cell>
          <cell r="AA41">
            <v>8843485</v>
          </cell>
          <cell r="AB41">
            <v>5432624</v>
          </cell>
          <cell r="AC41">
            <v>4846664</v>
          </cell>
          <cell r="AD41">
            <v>6687221</v>
          </cell>
          <cell r="AE41">
            <v>7041652</v>
          </cell>
          <cell r="AF41">
            <v>7520663</v>
          </cell>
          <cell r="AG41">
            <v>5253301</v>
          </cell>
          <cell r="AI41">
            <v>49</v>
          </cell>
        </row>
        <row r="42">
          <cell r="I42">
            <v>0</v>
          </cell>
          <cell r="J42">
            <v>-256</v>
          </cell>
          <cell r="K42">
            <v>149</v>
          </cell>
          <cell r="L42">
            <v>-400</v>
          </cell>
          <cell r="M42">
            <v>-4213</v>
          </cell>
          <cell r="N42">
            <v>-47</v>
          </cell>
          <cell r="O42">
            <v>7038</v>
          </cell>
          <cell r="P42">
            <v>4652731</v>
          </cell>
          <cell r="Q42">
            <v>4214305</v>
          </cell>
          <cell r="R42">
            <v>5700287</v>
          </cell>
          <cell r="S42">
            <v>5406715</v>
          </cell>
          <cell r="T42">
            <v>6478344</v>
          </cell>
          <cell r="U42">
            <v>5820953</v>
          </cell>
          <cell r="V42">
            <v>4505380</v>
          </cell>
          <cell r="W42">
            <v>6043857</v>
          </cell>
          <cell r="X42">
            <v>7191819</v>
          </cell>
          <cell r="Y42">
            <v>10205799</v>
          </cell>
          <cell r="Z42">
            <v>10829717</v>
          </cell>
          <cell r="AA42">
            <v>8995594</v>
          </cell>
          <cell r="AB42">
            <v>5272034</v>
          </cell>
          <cell r="AC42">
            <v>4647333</v>
          </cell>
          <cell r="AD42">
            <v>6647612</v>
          </cell>
          <cell r="AE42">
            <v>7064845</v>
          </cell>
          <cell r="AF42">
            <v>7424784</v>
          </cell>
          <cell r="AG42">
            <v>5250668</v>
          </cell>
          <cell r="AI42">
            <v>-256</v>
          </cell>
        </row>
        <row r="43">
          <cell r="I43">
            <v>-24</v>
          </cell>
          <cell r="J43">
            <v>142</v>
          </cell>
          <cell r="K43">
            <v>36</v>
          </cell>
          <cell r="L43">
            <v>-415</v>
          </cell>
          <cell r="M43">
            <v>-100</v>
          </cell>
          <cell r="N43">
            <v>-4227</v>
          </cell>
          <cell r="O43">
            <v>5990</v>
          </cell>
          <cell r="P43">
            <v>5066325</v>
          </cell>
          <cell r="Q43">
            <v>4558065</v>
          </cell>
          <cell r="R43">
            <v>6096421</v>
          </cell>
          <cell r="S43">
            <v>5854005</v>
          </cell>
          <cell r="T43">
            <v>7243306</v>
          </cell>
          <cell r="U43">
            <v>6325373</v>
          </cell>
          <cell r="V43">
            <v>5164831</v>
          </cell>
          <cell r="W43">
            <v>6350420</v>
          </cell>
          <cell r="X43">
            <v>7684053</v>
          </cell>
          <cell r="Y43">
            <v>10817968</v>
          </cell>
          <cell r="Z43">
            <v>11662654</v>
          </cell>
          <cell r="AA43">
            <v>9748490</v>
          </cell>
          <cell r="AB43">
            <v>5723163</v>
          </cell>
          <cell r="AC43">
            <v>4877279</v>
          </cell>
          <cell r="AD43">
            <v>6506421</v>
          </cell>
          <cell r="AE43">
            <v>7253576</v>
          </cell>
          <cell r="AF43">
            <v>7419885</v>
          </cell>
          <cell r="AG43">
            <v>5501117</v>
          </cell>
          <cell r="AI43">
            <v>142</v>
          </cell>
        </row>
        <row r="44">
          <cell r="I44">
            <v>1</v>
          </cell>
          <cell r="J44">
            <v>187</v>
          </cell>
          <cell r="K44">
            <v>-67</v>
          </cell>
          <cell r="L44">
            <v>93</v>
          </cell>
          <cell r="M44">
            <v>-3612</v>
          </cell>
          <cell r="N44">
            <v>-5963</v>
          </cell>
          <cell r="O44">
            <v>4750</v>
          </cell>
          <cell r="P44">
            <v>7127006</v>
          </cell>
          <cell r="Q44">
            <v>6400916</v>
          </cell>
          <cell r="R44">
            <v>8104414</v>
          </cell>
          <cell r="S44">
            <v>8060577</v>
          </cell>
          <cell r="T44">
            <v>9800797</v>
          </cell>
          <cell r="U44">
            <v>8504566</v>
          </cell>
          <cell r="V44">
            <v>7216797</v>
          </cell>
          <cell r="W44">
            <v>8130045</v>
          </cell>
          <cell r="X44">
            <v>9707459</v>
          </cell>
          <cell r="Y44">
            <v>14129121</v>
          </cell>
          <cell r="Z44">
            <v>15195087</v>
          </cell>
          <cell r="AA44">
            <v>13813120</v>
          </cell>
          <cell r="AB44">
            <v>7500272</v>
          </cell>
          <cell r="AC44">
            <v>6442529</v>
          </cell>
          <cell r="AD44">
            <v>8388197</v>
          </cell>
          <cell r="AE44">
            <v>9640048</v>
          </cell>
          <cell r="AF44">
            <v>9975876</v>
          </cell>
          <cell r="AG44">
            <v>7250237</v>
          </cell>
          <cell r="AI44">
            <v>187</v>
          </cell>
        </row>
        <row r="45">
          <cell r="I45">
            <v>0</v>
          </cell>
          <cell r="J45">
            <v>165</v>
          </cell>
          <cell r="K45">
            <v>-859</v>
          </cell>
          <cell r="L45">
            <v>-125</v>
          </cell>
          <cell r="M45">
            <v>-345</v>
          </cell>
          <cell r="N45">
            <v>-15992</v>
          </cell>
          <cell r="O45">
            <v>12371</v>
          </cell>
          <cell r="P45">
            <v>7068289</v>
          </cell>
          <cell r="Q45">
            <v>5710051</v>
          </cell>
          <cell r="R45">
            <v>7153422</v>
          </cell>
          <cell r="S45">
            <v>7003364</v>
          </cell>
          <cell r="T45">
            <v>8647174</v>
          </cell>
          <cell r="U45">
            <v>7522905</v>
          </cell>
          <cell r="V45">
            <v>6632543</v>
          </cell>
          <cell r="W45">
            <v>6804705</v>
          </cell>
          <cell r="X45">
            <v>7922376</v>
          </cell>
          <cell r="Y45">
            <v>11152093</v>
          </cell>
          <cell r="Z45">
            <v>12377666</v>
          </cell>
          <cell r="AA45">
            <v>11590701</v>
          </cell>
          <cell r="AB45">
            <v>6352513</v>
          </cell>
          <cell r="AC45">
            <v>5143727</v>
          </cell>
          <cell r="AD45">
            <v>6137069</v>
          </cell>
          <cell r="AE45">
            <v>7304815</v>
          </cell>
          <cell r="AF45">
            <v>7757278</v>
          </cell>
          <cell r="AG45">
            <v>5595301</v>
          </cell>
          <cell r="AI45">
            <v>165</v>
          </cell>
        </row>
        <row r="46">
          <cell r="I46">
            <v>10</v>
          </cell>
          <cell r="J46">
            <v>45</v>
          </cell>
          <cell r="K46">
            <v>70</v>
          </cell>
          <cell r="L46">
            <v>-711</v>
          </cell>
          <cell r="M46">
            <v>-147</v>
          </cell>
          <cell r="N46">
            <v>-12018</v>
          </cell>
          <cell r="O46">
            <v>1057</v>
          </cell>
          <cell r="P46">
            <v>6813557</v>
          </cell>
          <cell r="Q46">
            <v>5449613</v>
          </cell>
          <cell r="R46">
            <v>7035490</v>
          </cell>
          <cell r="S46">
            <v>7021994</v>
          </cell>
          <cell r="T46">
            <v>8449530</v>
          </cell>
          <cell r="U46">
            <v>7348722</v>
          </cell>
          <cell r="V46">
            <v>6543318</v>
          </cell>
          <cell r="W46">
            <v>7090371</v>
          </cell>
          <cell r="X46">
            <v>8463912</v>
          </cell>
          <cell r="Y46">
            <v>11992545</v>
          </cell>
          <cell r="Z46">
            <v>12997689</v>
          </cell>
          <cell r="AA46">
            <v>12790159</v>
          </cell>
          <cell r="AB46">
            <v>7017948</v>
          </cell>
          <cell r="AC46">
            <v>5514857</v>
          </cell>
          <cell r="AD46">
            <v>6893246</v>
          </cell>
          <cell r="AE46">
            <v>8091043</v>
          </cell>
          <cell r="AF46">
            <v>8800870</v>
          </cell>
          <cell r="AG46">
            <v>6210091</v>
          </cell>
          <cell r="AI46">
            <v>45</v>
          </cell>
        </row>
        <row r="47">
          <cell r="I47">
            <v>0</v>
          </cell>
          <cell r="J47">
            <v>0</v>
          </cell>
          <cell r="K47">
            <v>70</v>
          </cell>
          <cell r="L47">
            <v>-2190</v>
          </cell>
          <cell r="M47">
            <v>-1436</v>
          </cell>
          <cell r="N47">
            <v>-42243</v>
          </cell>
          <cell r="O47">
            <v>571</v>
          </cell>
          <cell r="P47">
            <v>7575281</v>
          </cell>
          <cell r="Q47">
            <v>5651013</v>
          </cell>
          <cell r="R47">
            <v>6779047</v>
          </cell>
          <cell r="S47">
            <v>7521607</v>
          </cell>
          <cell r="T47">
            <v>8571040</v>
          </cell>
          <cell r="U47">
            <v>7367030</v>
          </cell>
          <cell r="V47">
            <v>6923581</v>
          </cell>
          <cell r="W47">
            <v>6865967</v>
          </cell>
          <cell r="X47">
            <v>8792184</v>
          </cell>
          <cell r="Y47">
            <v>11672272</v>
          </cell>
          <cell r="Z47">
            <v>13161790</v>
          </cell>
          <cell r="AA47">
            <v>13050798</v>
          </cell>
          <cell r="AB47">
            <v>7466886</v>
          </cell>
          <cell r="AC47">
            <v>5733132</v>
          </cell>
          <cell r="AD47">
            <v>6755687</v>
          </cell>
          <cell r="AE47">
            <v>8344725</v>
          </cell>
          <cell r="AF47">
            <v>8441365</v>
          </cell>
          <cell r="AG47">
            <v>6538681</v>
          </cell>
          <cell r="AI47">
            <v>0</v>
          </cell>
        </row>
        <row r="49">
          <cell r="I49">
            <v>0</v>
          </cell>
          <cell r="J49">
            <v>110</v>
          </cell>
          <cell r="K49">
            <v>-970</v>
          </cell>
          <cell r="L49">
            <v>-1307</v>
          </cell>
          <cell r="M49">
            <v>-267</v>
          </cell>
          <cell r="N49">
            <v>-3096</v>
          </cell>
          <cell r="O49">
            <v>1836171</v>
          </cell>
          <cell r="P49">
            <v>2072831</v>
          </cell>
          <cell r="Q49">
            <v>1792198</v>
          </cell>
          <cell r="R49">
            <v>2148566</v>
          </cell>
          <cell r="S49">
            <v>2246625</v>
          </cell>
          <cell r="T49">
            <v>1971559</v>
          </cell>
          <cell r="U49">
            <v>1894232</v>
          </cell>
          <cell r="V49">
            <v>1868389</v>
          </cell>
          <cell r="W49">
            <v>1851130</v>
          </cell>
          <cell r="X49">
            <v>2567302</v>
          </cell>
          <cell r="Y49">
            <v>2405917</v>
          </cell>
          <cell r="Z49">
            <v>2195043</v>
          </cell>
          <cell r="AA49">
            <v>1873608</v>
          </cell>
          <cell r="AB49">
            <v>1413978</v>
          </cell>
          <cell r="AC49">
            <v>1684159</v>
          </cell>
          <cell r="AD49">
            <v>1851218</v>
          </cell>
          <cell r="AE49">
            <v>1927300</v>
          </cell>
          <cell r="AF49">
            <v>1865334</v>
          </cell>
          <cell r="AG49">
            <v>1973170</v>
          </cell>
          <cell r="AI49">
            <v>110</v>
          </cell>
        </row>
        <row r="50">
          <cell r="I50">
            <v>0</v>
          </cell>
          <cell r="J50">
            <v>-488</v>
          </cell>
          <cell r="K50">
            <v>-722</v>
          </cell>
          <cell r="L50">
            <v>0</v>
          </cell>
          <cell r="M50">
            <v>-1793</v>
          </cell>
          <cell r="N50">
            <v>-2315</v>
          </cell>
          <cell r="O50">
            <v>1984036</v>
          </cell>
          <cell r="P50">
            <v>1916327</v>
          </cell>
          <cell r="Q50">
            <v>2212168</v>
          </cell>
          <cell r="R50">
            <v>2269001</v>
          </cell>
          <cell r="S50">
            <v>2582540</v>
          </cell>
          <cell r="T50">
            <v>2309276</v>
          </cell>
          <cell r="U50">
            <v>2178770</v>
          </cell>
          <cell r="V50">
            <v>2122735</v>
          </cell>
          <cell r="W50">
            <v>2106079</v>
          </cell>
          <cell r="X50">
            <v>2414969</v>
          </cell>
          <cell r="Y50">
            <v>2618151</v>
          </cell>
          <cell r="Z50">
            <v>2619958</v>
          </cell>
          <cell r="AA50">
            <v>2185166</v>
          </cell>
          <cell r="AB50">
            <v>1856130</v>
          </cell>
          <cell r="AC50">
            <v>2175223</v>
          </cell>
          <cell r="AD50">
            <v>2606344</v>
          </cell>
          <cell r="AE50">
            <v>2684316</v>
          </cell>
          <cell r="AF50">
            <v>2354265</v>
          </cell>
          <cell r="AG50">
            <v>2154508</v>
          </cell>
          <cell r="AI50">
            <v>-488</v>
          </cell>
        </row>
        <row r="51">
          <cell r="I51">
            <v>0</v>
          </cell>
          <cell r="J51">
            <v>0</v>
          </cell>
          <cell r="K51">
            <v>-47800</v>
          </cell>
          <cell r="L51">
            <v>-2883</v>
          </cell>
          <cell r="M51">
            <v>0</v>
          </cell>
          <cell r="N51">
            <v>-9082</v>
          </cell>
          <cell r="O51">
            <v>1721020</v>
          </cell>
          <cell r="P51">
            <v>1563301</v>
          </cell>
          <cell r="Q51">
            <v>1647462</v>
          </cell>
          <cell r="R51">
            <v>1632175</v>
          </cell>
          <cell r="S51">
            <v>1849700</v>
          </cell>
          <cell r="T51">
            <v>1881771</v>
          </cell>
          <cell r="U51">
            <v>1696327</v>
          </cell>
          <cell r="V51">
            <v>1704638</v>
          </cell>
          <cell r="W51">
            <v>1849683</v>
          </cell>
          <cell r="X51">
            <v>2089900</v>
          </cell>
          <cell r="Y51">
            <v>2394324</v>
          </cell>
          <cell r="Z51">
            <v>2502907</v>
          </cell>
          <cell r="AA51">
            <v>1871415</v>
          </cell>
          <cell r="AB51">
            <v>1612450</v>
          </cell>
          <cell r="AC51">
            <v>1586228</v>
          </cell>
          <cell r="AD51">
            <v>1812121</v>
          </cell>
          <cell r="AE51">
            <v>1828283</v>
          </cell>
          <cell r="AF51">
            <v>1810494</v>
          </cell>
          <cell r="AG51">
            <v>1454095</v>
          </cell>
          <cell r="AI51">
            <v>0</v>
          </cell>
        </row>
        <row r="52">
          <cell r="I52">
            <v>-2829</v>
          </cell>
          <cell r="J52">
            <v>-131</v>
          </cell>
          <cell r="K52">
            <v>0</v>
          </cell>
          <cell r="L52">
            <v>0</v>
          </cell>
          <cell r="M52">
            <v>0</v>
          </cell>
          <cell r="N52">
            <v>-1692</v>
          </cell>
          <cell r="O52">
            <v>1051925</v>
          </cell>
          <cell r="P52">
            <v>1177952</v>
          </cell>
          <cell r="Q52">
            <v>1237778</v>
          </cell>
          <cell r="R52">
            <v>1189870</v>
          </cell>
          <cell r="S52">
            <v>1245988</v>
          </cell>
          <cell r="T52">
            <v>1108948</v>
          </cell>
          <cell r="U52">
            <v>1085003</v>
          </cell>
          <cell r="V52">
            <v>984877</v>
          </cell>
          <cell r="W52">
            <v>1082040</v>
          </cell>
          <cell r="X52">
            <v>1221256</v>
          </cell>
          <cell r="Y52">
            <v>1385706</v>
          </cell>
          <cell r="Z52">
            <v>1469716</v>
          </cell>
          <cell r="AA52">
            <v>1137041</v>
          </cell>
          <cell r="AB52">
            <v>951719</v>
          </cell>
          <cell r="AC52">
            <v>1168462</v>
          </cell>
          <cell r="AD52">
            <v>1313327</v>
          </cell>
          <cell r="AE52">
            <v>1282439</v>
          </cell>
          <cell r="AF52">
            <v>1219817</v>
          </cell>
          <cell r="AG52">
            <v>1054007</v>
          </cell>
          <cell r="AI52">
            <v>-131</v>
          </cell>
        </row>
        <row r="53">
          <cell r="I53">
            <v>0</v>
          </cell>
          <cell r="J53">
            <v>0</v>
          </cell>
          <cell r="K53">
            <v>0</v>
          </cell>
          <cell r="L53">
            <v>-121</v>
          </cell>
          <cell r="M53">
            <v>-2589</v>
          </cell>
          <cell r="N53">
            <v>-4626</v>
          </cell>
          <cell r="O53">
            <v>2162473</v>
          </cell>
          <cell r="P53">
            <v>1865379</v>
          </cell>
          <cell r="Q53">
            <v>2043749</v>
          </cell>
          <cell r="R53">
            <v>2187758</v>
          </cell>
          <cell r="S53">
            <v>2239724</v>
          </cell>
          <cell r="T53">
            <v>2407926</v>
          </cell>
          <cell r="U53">
            <v>2135564</v>
          </cell>
          <cell r="V53">
            <v>1969834</v>
          </cell>
          <cell r="W53">
            <v>2347026</v>
          </cell>
          <cell r="X53">
            <v>2600776</v>
          </cell>
          <cell r="Y53">
            <v>3087550</v>
          </cell>
          <cell r="Z53">
            <v>2963795</v>
          </cell>
          <cell r="AA53">
            <v>2302506</v>
          </cell>
          <cell r="AB53">
            <v>1793434</v>
          </cell>
          <cell r="AC53">
            <v>1838379</v>
          </cell>
          <cell r="AD53">
            <v>2291014</v>
          </cell>
          <cell r="AE53">
            <v>2320206</v>
          </cell>
          <cell r="AF53">
            <v>2189459</v>
          </cell>
          <cell r="AG53">
            <v>1903591</v>
          </cell>
          <cell r="AI53">
            <v>0</v>
          </cell>
        </row>
        <row r="54">
          <cell r="I54">
            <v>0</v>
          </cell>
          <cell r="J54">
            <v>0</v>
          </cell>
          <cell r="K54">
            <v>-4000</v>
          </cell>
          <cell r="L54">
            <v>-1801</v>
          </cell>
          <cell r="M54">
            <v>-279</v>
          </cell>
          <cell r="N54">
            <v>-36455</v>
          </cell>
          <cell r="O54">
            <v>2703634</v>
          </cell>
          <cell r="P54">
            <v>2426651</v>
          </cell>
          <cell r="Q54">
            <v>2721773</v>
          </cell>
          <cell r="R54">
            <v>2698185</v>
          </cell>
          <cell r="S54">
            <v>2696303</v>
          </cell>
          <cell r="T54">
            <v>2803903</v>
          </cell>
          <cell r="U54">
            <v>2485970</v>
          </cell>
          <cell r="V54">
            <v>2560119</v>
          </cell>
          <cell r="W54">
            <v>2476043</v>
          </cell>
          <cell r="X54">
            <v>2716585</v>
          </cell>
          <cell r="Y54">
            <v>3059658</v>
          </cell>
          <cell r="Z54">
            <v>3103138</v>
          </cell>
          <cell r="AA54">
            <v>2674311</v>
          </cell>
          <cell r="AB54">
            <v>2494392</v>
          </cell>
          <cell r="AC54">
            <v>2536665</v>
          </cell>
          <cell r="AD54">
            <v>2815329</v>
          </cell>
          <cell r="AE54">
            <v>2574914</v>
          </cell>
          <cell r="AF54">
            <v>2533956</v>
          </cell>
          <cell r="AG54">
            <v>2229756</v>
          </cell>
          <cell r="AI54">
            <v>0</v>
          </cell>
        </row>
        <row r="55">
          <cell r="I55">
            <v>0</v>
          </cell>
          <cell r="J55">
            <v>0</v>
          </cell>
          <cell r="K55">
            <v>0</v>
          </cell>
          <cell r="L55">
            <v>-28961</v>
          </cell>
          <cell r="M55">
            <v>-99</v>
          </cell>
          <cell r="N55">
            <v>-663</v>
          </cell>
          <cell r="O55">
            <v>2458670</v>
          </cell>
          <cell r="P55">
            <v>2382255</v>
          </cell>
          <cell r="Q55">
            <v>2646233</v>
          </cell>
          <cell r="R55">
            <v>3059006</v>
          </cell>
          <cell r="S55">
            <v>2927344</v>
          </cell>
          <cell r="T55">
            <v>3226137</v>
          </cell>
          <cell r="U55">
            <v>2917626</v>
          </cell>
          <cell r="V55">
            <v>2570953</v>
          </cell>
          <cell r="W55">
            <v>2503123</v>
          </cell>
          <cell r="X55">
            <v>2472445</v>
          </cell>
          <cell r="Y55">
            <v>2894911</v>
          </cell>
          <cell r="Z55">
            <v>3080016</v>
          </cell>
          <cell r="AA55">
            <v>2678966</v>
          </cell>
          <cell r="AB55">
            <v>2339360</v>
          </cell>
          <cell r="AC55">
            <v>2574676</v>
          </cell>
          <cell r="AD55">
            <v>3082363</v>
          </cell>
          <cell r="AE55">
            <v>3190375</v>
          </cell>
          <cell r="AF55">
            <v>3888698</v>
          </cell>
          <cell r="AG55">
            <v>3799506</v>
          </cell>
          <cell r="AI55">
            <v>0</v>
          </cell>
        </row>
        <row r="56">
          <cell r="I56">
            <v>0</v>
          </cell>
          <cell r="J56">
            <v>-13</v>
          </cell>
          <cell r="K56">
            <v>0</v>
          </cell>
          <cell r="L56">
            <v>0</v>
          </cell>
          <cell r="M56">
            <v>-1897</v>
          </cell>
          <cell r="N56">
            <v>-21</v>
          </cell>
          <cell r="O56">
            <v>1821642</v>
          </cell>
          <cell r="P56">
            <v>1655050</v>
          </cell>
          <cell r="Q56">
            <v>1465737</v>
          </cell>
          <cell r="R56">
            <v>1972084</v>
          </cell>
          <cell r="S56">
            <v>2069149</v>
          </cell>
          <cell r="T56">
            <v>2301065</v>
          </cell>
          <cell r="U56">
            <v>1932411</v>
          </cell>
          <cell r="V56">
            <v>1795507</v>
          </cell>
          <cell r="W56">
            <v>2136656</v>
          </cell>
          <cell r="X56">
            <v>2269595</v>
          </cell>
          <cell r="Y56">
            <v>2723217</v>
          </cell>
          <cell r="Z56">
            <v>2845246</v>
          </cell>
          <cell r="AA56">
            <v>2233847</v>
          </cell>
          <cell r="AB56">
            <v>1786395</v>
          </cell>
          <cell r="AC56">
            <v>1876675</v>
          </cell>
          <cell r="AD56">
            <v>2354382</v>
          </cell>
          <cell r="AE56">
            <v>2215203</v>
          </cell>
          <cell r="AF56">
            <v>2257311</v>
          </cell>
          <cell r="AG56">
            <v>1889422</v>
          </cell>
          <cell r="AI56">
            <v>-13</v>
          </cell>
        </row>
        <row r="57">
          <cell r="I57">
            <v>0</v>
          </cell>
          <cell r="J57">
            <v>0</v>
          </cell>
          <cell r="K57">
            <v>-61520</v>
          </cell>
          <cell r="L57">
            <v>-1878</v>
          </cell>
          <cell r="M57">
            <v>-524</v>
          </cell>
          <cell r="N57">
            <v>-685</v>
          </cell>
          <cell r="O57">
            <v>3604396</v>
          </cell>
          <cell r="P57">
            <v>3879186</v>
          </cell>
          <cell r="Q57">
            <v>4486933</v>
          </cell>
          <cell r="R57">
            <v>4694270</v>
          </cell>
          <cell r="S57">
            <v>4645736</v>
          </cell>
          <cell r="T57">
            <v>5114420</v>
          </cell>
          <cell r="U57">
            <v>4547044</v>
          </cell>
          <cell r="V57">
            <v>4204958</v>
          </cell>
          <cell r="W57">
            <v>4642066</v>
          </cell>
          <cell r="X57">
            <v>4248450</v>
          </cell>
          <cell r="Y57">
            <v>4893080</v>
          </cell>
          <cell r="Z57">
            <v>5377036</v>
          </cell>
          <cell r="AA57">
            <v>4473802</v>
          </cell>
          <cell r="AB57">
            <v>4181438</v>
          </cell>
          <cell r="AC57">
            <v>4167014</v>
          </cell>
          <cell r="AD57">
            <v>5720900</v>
          </cell>
          <cell r="AE57">
            <v>4558436</v>
          </cell>
          <cell r="AF57">
            <v>4621926</v>
          </cell>
          <cell r="AG57">
            <v>4040791</v>
          </cell>
          <cell r="AI57">
            <v>0</v>
          </cell>
        </row>
        <row r="58">
          <cell r="I58">
            <v>0</v>
          </cell>
          <cell r="J58">
            <v>0</v>
          </cell>
          <cell r="K58">
            <v>-2775</v>
          </cell>
          <cell r="L58">
            <v>-1155</v>
          </cell>
          <cell r="M58">
            <v>0</v>
          </cell>
          <cell r="N58">
            <v>-2312</v>
          </cell>
          <cell r="O58">
            <v>-3575</v>
          </cell>
          <cell r="P58">
            <v>1576915</v>
          </cell>
          <cell r="Q58">
            <v>1663085</v>
          </cell>
          <cell r="R58">
            <v>1904893</v>
          </cell>
          <cell r="S58">
            <v>1780926</v>
          </cell>
          <cell r="T58">
            <v>2069193</v>
          </cell>
          <cell r="U58">
            <v>1807292</v>
          </cell>
          <cell r="V58">
            <v>1612420</v>
          </cell>
          <cell r="W58">
            <v>1884810</v>
          </cell>
          <cell r="X58">
            <v>2002651</v>
          </cell>
          <cell r="Y58">
            <v>2429973</v>
          </cell>
          <cell r="Z58">
            <v>2559613</v>
          </cell>
          <cell r="AA58">
            <v>1936944</v>
          </cell>
          <cell r="AB58">
            <v>1590356</v>
          </cell>
          <cell r="AC58">
            <v>1770193</v>
          </cell>
          <cell r="AD58">
            <v>2200681</v>
          </cell>
          <cell r="AE58">
            <v>2020173</v>
          </cell>
          <cell r="AF58">
            <v>1990044</v>
          </cell>
          <cell r="AG58">
            <v>1724402</v>
          </cell>
          <cell r="AI58">
            <v>0</v>
          </cell>
        </row>
        <row r="59">
          <cell r="I59">
            <v>0</v>
          </cell>
          <cell r="J59">
            <v>-245</v>
          </cell>
          <cell r="K59">
            <v>-104698</v>
          </cell>
          <cell r="L59">
            <v>-244</v>
          </cell>
          <cell r="M59">
            <v>0</v>
          </cell>
          <cell r="N59">
            <v>0</v>
          </cell>
          <cell r="O59">
            <v>-4906</v>
          </cell>
          <cell r="P59">
            <v>2113251</v>
          </cell>
          <cell r="Q59">
            <v>2475253</v>
          </cell>
          <cell r="R59">
            <v>2849262</v>
          </cell>
          <cell r="S59">
            <v>2909088</v>
          </cell>
          <cell r="T59">
            <v>3009880</v>
          </cell>
          <cell r="U59">
            <v>2770567</v>
          </cell>
          <cell r="V59">
            <v>2538841</v>
          </cell>
          <cell r="W59">
            <v>2711914</v>
          </cell>
          <cell r="X59">
            <v>2737794</v>
          </cell>
          <cell r="Y59">
            <v>3082570</v>
          </cell>
          <cell r="Z59">
            <v>3516203</v>
          </cell>
          <cell r="AA59">
            <v>2895672</v>
          </cell>
          <cell r="AB59">
            <v>2484455</v>
          </cell>
          <cell r="AC59">
            <v>2565525</v>
          </cell>
          <cell r="AD59">
            <v>3315163</v>
          </cell>
          <cell r="AE59">
            <v>3158185</v>
          </cell>
          <cell r="AF59">
            <v>3195205</v>
          </cell>
          <cell r="AG59">
            <v>2878239</v>
          </cell>
          <cell r="AI59">
            <v>-245</v>
          </cell>
        </row>
        <row r="60">
          <cell r="I60">
            <v>0</v>
          </cell>
          <cell r="J60">
            <v>439</v>
          </cell>
          <cell r="K60">
            <v>0</v>
          </cell>
          <cell r="L60">
            <v>-4252</v>
          </cell>
          <cell r="M60">
            <v>-3216</v>
          </cell>
          <cell r="N60">
            <v>-1016</v>
          </cell>
          <cell r="O60">
            <v>-12846</v>
          </cell>
          <cell r="P60">
            <v>1448797</v>
          </cell>
          <cell r="Q60">
            <v>1479881</v>
          </cell>
          <cell r="R60">
            <v>1810670</v>
          </cell>
          <cell r="S60">
            <v>1792921</v>
          </cell>
          <cell r="T60">
            <v>2095678</v>
          </cell>
          <cell r="U60">
            <v>1818684</v>
          </cell>
          <cell r="V60">
            <v>1587584</v>
          </cell>
          <cell r="W60">
            <v>1811570</v>
          </cell>
          <cell r="X60">
            <v>1722258</v>
          </cell>
          <cell r="Y60">
            <v>2140969</v>
          </cell>
          <cell r="Z60">
            <v>2273593</v>
          </cell>
          <cell r="AA60">
            <v>1948476</v>
          </cell>
          <cell r="AB60">
            <v>1499863</v>
          </cell>
          <cell r="AC60">
            <v>1526861</v>
          </cell>
          <cell r="AD60">
            <v>2000317</v>
          </cell>
          <cell r="AE60">
            <v>2029724</v>
          </cell>
          <cell r="AF60">
            <v>2008541</v>
          </cell>
          <cell r="AG60">
            <v>1812159</v>
          </cell>
          <cell r="AI60">
            <v>439</v>
          </cell>
        </row>
        <row r="61">
          <cell r="I61">
            <v>-8</v>
          </cell>
          <cell r="J61">
            <v>0</v>
          </cell>
          <cell r="K61">
            <v>0</v>
          </cell>
          <cell r="L61">
            <v>-2573</v>
          </cell>
          <cell r="M61">
            <v>-1573</v>
          </cell>
          <cell r="N61">
            <v>0</v>
          </cell>
          <cell r="O61">
            <v>-4819</v>
          </cell>
          <cell r="P61">
            <v>1292947</v>
          </cell>
          <cell r="Q61">
            <v>1267917</v>
          </cell>
          <cell r="R61">
            <v>1512818</v>
          </cell>
          <cell r="S61">
            <v>1411465</v>
          </cell>
          <cell r="T61">
            <v>1643359</v>
          </cell>
          <cell r="U61">
            <v>1455773</v>
          </cell>
          <cell r="V61">
            <v>1250939</v>
          </cell>
          <cell r="W61">
            <v>1457262</v>
          </cell>
          <cell r="X61">
            <v>1394506</v>
          </cell>
          <cell r="Y61">
            <v>1730102</v>
          </cell>
          <cell r="Z61">
            <v>1773245</v>
          </cell>
          <cell r="AA61">
            <v>1533467</v>
          </cell>
          <cell r="AB61">
            <v>1289062</v>
          </cell>
          <cell r="AC61">
            <v>1268447</v>
          </cell>
          <cell r="AD61">
            <v>1553007</v>
          </cell>
          <cell r="AE61">
            <v>1571468</v>
          </cell>
          <cell r="AF61">
            <v>1601327</v>
          </cell>
          <cell r="AG61">
            <v>1343799</v>
          </cell>
          <cell r="AI61">
            <v>0</v>
          </cell>
        </row>
        <row r="62">
          <cell r="I62">
            <v>0</v>
          </cell>
          <cell r="J62">
            <v>-2459</v>
          </cell>
          <cell r="K62">
            <v>-7630</v>
          </cell>
          <cell r="L62">
            <v>0</v>
          </cell>
          <cell r="M62">
            <v>0</v>
          </cell>
          <cell r="N62">
            <v>-1273</v>
          </cell>
          <cell r="O62">
            <v>1520</v>
          </cell>
          <cell r="P62">
            <v>1282300</v>
          </cell>
          <cell r="Q62">
            <v>1466619</v>
          </cell>
          <cell r="R62">
            <v>1742643</v>
          </cell>
          <cell r="S62">
            <v>1583709</v>
          </cell>
          <cell r="T62">
            <v>1766680</v>
          </cell>
          <cell r="U62">
            <v>1578269</v>
          </cell>
          <cell r="V62">
            <v>1322643</v>
          </cell>
          <cell r="W62">
            <v>1570710</v>
          </cell>
          <cell r="X62">
            <v>1603308</v>
          </cell>
          <cell r="Y62">
            <v>1727066</v>
          </cell>
          <cell r="Z62">
            <v>1752890</v>
          </cell>
          <cell r="AA62">
            <v>1487468</v>
          </cell>
          <cell r="AB62">
            <v>1289222</v>
          </cell>
          <cell r="AC62">
            <v>1308306</v>
          </cell>
          <cell r="AD62">
            <v>1485547</v>
          </cell>
          <cell r="AE62">
            <v>1494188</v>
          </cell>
          <cell r="AF62">
            <v>1552508</v>
          </cell>
          <cell r="AG62">
            <v>1156878</v>
          </cell>
          <cell r="AI62">
            <v>-2459</v>
          </cell>
        </row>
        <row r="63">
          <cell r="I63">
            <v>0</v>
          </cell>
          <cell r="J63">
            <v>0</v>
          </cell>
          <cell r="K63">
            <v>-32761</v>
          </cell>
          <cell r="L63">
            <v>-631</v>
          </cell>
          <cell r="M63">
            <v>-240</v>
          </cell>
          <cell r="N63">
            <v>-3190</v>
          </cell>
          <cell r="O63">
            <v>-786</v>
          </cell>
          <cell r="P63">
            <v>1396107</v>
          </cell>
          <cell r="Q63">
            <v>1352908</v>
          </cell>
          <cell r="R63">
            <v>1462368</v>
          </cell>
          <cell r="S63">
            <v>1429716</v>
          </cell>
          <cell r="T63">
            <v>1621945</v>
          </cell>
          <cell r="U63">
            <v>1504293</v>
          </cell>
          <cell r="V63">
            <v>1313932</v>
          </cell>
          <cell r="W63">
            <v>1618810</v>
          </cell>
          <cell r="X63">
            <v>1696797</v>
          </cell>
          <cell r="Y63">
            <v>2230361</v>
          </cell>
          <cell r="Z63">
            <v>2303566</v>
          </cell>
          <cell r="AA63">
            <v>1967674</v>
          </cell>
          <cell r="AB63">
            <v>1485853</v>
          </cell>
          <cell r="AC63">
            <v>1380587</v>
          </cell>
          <cell r="AD63">
            <v>1582054</v>
          </cell>
          <cell r="AE63">
            <v>1578138</v>
          </cell>
          <cell r="AF63">
            <v>1680138</v>
          </cell>
          <cell r="AG63">
            <v>1380101</v>
          </cell>
          <cell r="AI63">
            <v>0</v>
          </cell>
        </row>
        <row r="64">
          <cell r="I64">
            <v>0</v>
          </cell>
          <cell r="J64">
            <v>0</v>
          </cell>
          <cell r="K64">
            <v>-7103</v>
          </cell>
          <cell r="L64">
            <v>0</v>
          </cell>
          <cell r="M64">
            <v>-80</v>
          </cell>
          <cell r="N64">
            <v>-1984</v>
          </cell>
          <cell r="O64">
            <v>32998</v>
          </cell>
          <cell r="P64">
            <v>2177535</v>
          </cell>
          <cell r="Q64">
            <v>2004035</v>
          </cell>
          <cell r="R64">
            <v>2317489</v>
          </cell>
          <cell r="S64">
            <v>2297168</v>
          </cell>
          <cell r="T64">
            <v>2361113</v>
          </cell>
          <cell r="U64">
            <v>2112501</v>
          </cell>
          <cell r="V64">
            <v>1976848</v>
          </cell>
          <cell r="W64">
            <v>2360995</v>
          </cell>
          <cell r="X64">
            <v>2013673</v>
          </cell>
          <cell r="Y64">
            <v>2458523</v>
          </cell>
          <cell r="Z64">
            <v>2782540</v>
          </cell>
          <cell r="AA64">
            <v>2253221</v>
          </cell>
          <cell r="AB64">
            <v>1928980</v>
          </cell>
          <cell r="AC64">
            <v>1858506</v>
          </cell>
          <cell r="AD64">
            <v>2192242</v>
          </cell>
          <cell r="AE64">
            <v>2142444</v>
          </cell>
          <cell r="AF64">
            <v>2130550</v>
          </cell>
          <cell r="AG64">
            <v>1694446</v>
          </cell>
          <cell r="AI64">
            <v>0</v>
          </cell>
        </row>
        <row r="65">
          <cell r="I65">
            <v>-4</v>
          </cell>
          <cell r="J65">
            <v>-65759</v>
          </cell>
          <cell r="K65">
            <v>-28984</v>
          </cell>
          <cell r="L65">
            <v>0</v>
          </cell>
          <cell r="M65">
            <v>0</v>
          </cell>
          <cell r="N65">
            <v>-2675</v>
          </cell>
          <cell r="O65">
            <v>-4135</v>
          </cell>
          <cell r="P65">
            <v>2147083</v>
          </cell>
          <cell r="Q65">
            <v>2138046</v>
          </cell>
          <cell r="R65">
            <v>2505167</v>
          </cell>
          <cell r="S65">
            <v>2440310</v>
          </cell>
          <cell r="T65">
            <v>2823637</v>
          </cell>
          <cell r="U65">
            <v>2403336</v>
          </cell>
          <cell r="V65">
            <v>2158322</v>
          </cell>
          <cell r="W65">
            <v>2484518</v>
          </cell>
          <cell r="X65">
            <v>2572566</v>
          </cell>
          <cell r="Y65">
            <v>3278323</v>
          </cell>
          <cell r="Z65">
            <v>3461094</v>
          </cell>
          <cell r="AA65">
            <v>3123201</v>
          </cell>
          <cell r="AB65">
            <v>2226032</v>
          </cell>
          <cell r="AC65">
            <v>1977514</v>
          </cell>
          <cell r="AD65">
            <v>2260357</v>
          </cell>
          <cell r="AE65">
            <v>2445000</v>
          </cell>
          <cell r="AF65">
            <v>2454928</v>
          </cell>
          <cell r="AG65">
            <v>2133989</v>
          </cell>
          <cell r="AI65">
            <v>-65759</v>
          </cell>
        </row>
        <row r="66">
          <cell r="I66">
            <v>0</v>
          </cell>
          <cell r="J66">
            <v>-33</v>
          </cell>
          <cell r="K66">
            <v>-10</v>
          </cell>
          <cell r="L66">
            <v>-2095</v>
          </cell>
          <cell r="M66">
            <v>-375</v>
          </cell>
          <cell r="N66">
            <v>-1076</v>
          </cell>
          <cell r="O66">
            <v>-5078</v>
          </cell>
          <cell r="P66">
            <v>1625805</v>
          </cell>
          <cell r="Q66">
            <v>1619217</v>
          </cell>
          <cell r="R66">
            <v>1969798</v>
          </cell>
          <cell r="S66">
            <v>1857184</v>
          </cell>
          <cell r="T66">
            <v>2048486</v>
          </cell>
          <cell r="U66">
            <v>1910985</v>
          </cell>
          <cell r="V66">
            <v>1717368</v>
          </cell>
          <cell r="W66">
            <v>1742819</v>
          </cell>
          <cell r="X66">
            <v>1550492</v>
          </cell>
          <cell r="Y66">
            <v>1900103</v>
          </cell>
          <cell r="Z66">
            <v>2060659</v>
          </cell>
          <cell r="AA66">
            <v>2010776</v>
          </cell>
          <cell r="AB66">
            <v>1428158</v>
          </cell>
          <cell r="AC66">
            <v>1406928</v>
          </cell>
          <cell r="AD66">
            <v>1748311</v>
          </cell>
          <cell r="AE66">
            <v>1891726</v>
          </cell>
          <cell r="AF66">
            <v>1886600</v>
          </cell>
          <cell r="AG66">
            <v>1583420</v>
          </cell>
          <cell r="AI66">
            <v>-33</v>
          </cell>
        </row>
        <row r="67">
          <cell r="I67">
            <v>0</v>
          </cell>
          <cell r="J67">
            <v>0</v>
          </cell>
          <cell r="K67">
            <v>-15821</v>
          </cell>
          <cell r="L67">
            <v>0</v>
          </cell>
          <cell r="M67">
            <v>0</v>
          </cell>
          <cell r="N67">
            <v>-685</v>
          </cell>
          <cell r="O67">
            <v>3316</v>
          </cell>
          <cell r="P67">
            <v>1808179</v>
          </cell>
          <cell r="Q67">
            <v>1711978</v>
          </cell>
          <cell r="R67">
            <v>2218742</v>
          </cell>
          <cell r="S67">
            <v>2111947</v>
          </cell>
          <cell r="T67">
            <v>2353299</v>
          </cell>
          <cell r="U67">
            <v>2410117</v>
          </cell>
          <cell r="V67">
            <v>1927403</v>
          </cell>
          <cell r="W67">
            <v>2079375</v>
          </cell>
          <cell r="X67">
            <v>2176689</v>
          </cell>
          <cell r="Y67">
            <v>2347569</v>
          </cell>
          <cell r="Z67">
            <v>2410901</v>
          </cell>
          <cell r="AA67">
            <v>2660961</v>
          </cell>
          <cell r="AB67">
            <v>1699374</v>
          </cell>
          <cell r="AC67">
            <v>1793969</v>
          </cell>
          <cell r="AD67">
            <v>2166759</v>
          </cell>
          <cell r="AE67">
            <v>1971305</v>
          </cell>
          <cell r="AF67">
            <v>2205330</v>
          </cell>
          <cell r="AG67">
            <v>1859551</v>
          </cell>
          <cell r="AI67">
            <v>0</v>
          </cell>
        </row>
        <row r="68">
          <cell r="I68">
            <v>0</v>
          </cell>
          <cell r="J68">
            <v>0</v>
          </cell>
          <cell r="K68">
            <v>-966</v>
          </cell>
          <cell r="L68">
            <v>-173</v>
          </cell>
          <cell r="M68">
            <v>-224</v>
          </cell>
          <cell r="N68">
            <v>-5854</v>
          </cell>
          <cell r="O68">
            <v>3888</v>
          </cell>
          <cell r="P68">
            <v>1896237</v>
          </cell>
          <cell r="Q68">
            <v>1932467</v>
          </cell>
          <cell r="R68">
            <v>2312505</v>
          </cell>
          <cell r="S68">
            <v>2139093</v>
          </cell>
          <cell r="T68">
            <v>2460961</v>
          </cell>
          <cell r="U68">
            <v>2015653</v>
          </cell>
          <cell r="V68">
            <v>1786845</v>
          </cell>
          <cell r="W68">
            <v>1607609</v>
          </cell>
          <cell r="X68">
            <v>1802367</v>
          </cell>
          <cell r="Y68">
            <v>1824033</v>
          </cell>
          <cell r="Z68">
            <v>2464953</v>
          </cell>
          <cell r="AA68">
            <v>1889494</v>
          </cell>
          <cell r="AB68">
            <v>1691940</v>
          </cell>
          <cell r="AC68">
            <v>1535800</v>
          </cell>
          <cell r="AD68">
            <v>1772585</v>
          </cell>
          <cell r="AE68">
            <v>1786702</v>
          </cell>
          <cell r="AF68">
            <v>2298977</v>
          </cell>
          <cell r="AG68">
            <v>1255684</v>
          </cell>
          <cell r="AI68">
            <v>0</v>
          </cell>
        </row>
        <row r="70">
          <cell r="I70">
            <v>21498121</v>
          </cell>
          <cell r="J70">
            <v>20311704</v>
          </cell>
          <cell r="K70">
            <v>21262617</v>
          </cell>
          <cell r="L70">
            <v>21076512</v>
          </cell>
          <cell r="M70">
            <v>20683089</v>
          </cell>
          <cell r="N70">
            <v>23498421</v>
          </cell>
          <cell r="O70">
            <v>19744615</v>
          </cell>
          <cell r="P70">
            <v>18946407</v>
          </cell>
          <cell r="Q70">
            <v>21715978</v>
          </cell>
          <cell r="R70">
            <v>22279506</v>
          </cell>
          <cell r="S70">
            <v>24059752</v>
          </cell>
          <cell r="T70">
            <v>21344551</v>
          </cell>
          <cell r="U70">
            <v>21234782</v>
          </cell>
          <cell r="V70">
            <v>21642934</v>
          </cell>
          <cell r="W70">
            <v>18854781</v>
          </cell>
          <cell r="X70">
            <v>18846905</v>
          </cell>
          <cell r="Y70">
            <v>19610276</v>
          </cell>
          <cell r="Z70">
            <v>19834980</v>
          </cell>
          <cell r="AA70">
            <v>19224701</v>
          </cell>
          <cell r="AB70">
            <v>16854378</v>
          </cell>
          <cell r="AC70">
            <v>20706129</v>
          </cell>
          <cell r="AD70">
            <v>23103648</v>
          </cell>
          <cell r="AE70">
            <v>23618755</v>
          </cell>
          <cell r="AF70">
            <v>20024030</v>
          </cell>
          <cell r="AG70">
            <v>19745066</v>
          </cell>
          <cell r="AI70">
            <v>20311704</v>
          </cell>
        </row>
        <row r="71">
          <cell r="I71">
            <v>10351516</v>
          </cell>
          <cell r="J71">
            <v>9827905</v>
          </cell>
          <cell r="K71">
            <v>10574473</v>
          </cell>
          <cell r="L71">
            <v>10895027</v>
          </cell>
          <cell r="M71">
            <v>11146962</v>
          </cell>
          <cell r="N71">
            <v>12533993</v>
          </cell>
          <cell r="O71">
            <v>8292955</v>
          </cell>
          <cell r="P71">
            <v>8099828</v>
          </cell>
          <cell r="Q71">
            <v>9127114</v>
          </cell>
          <cell r="R71">
            <v>9364289</v>
          </cell>
          <cell r="S71">
            <v>10750305</v>
          </cell>
          <cell r="T71">
            <v>9401644</v>
          </cell>
          <cell r="U71">
            <v>8993700</v>
          </cell>
          <cell r="V71">
            <v>8506005</v>
          </cell>
          <cell r="W71">
            <v>7878882</v>
          </cell>
          <cell r="X71">
            <v>8941555</v>
          </cell>
          <cell r="Y71">
            <v>9968756</v>
          </cell>
          <cell r="Z71">
            <v>9818906</v>
          </cell>
          <cell r="AA71">
            <v>8820505</v>
          </cell>
          <cell r="AB71">
            <v>7654618</v>
          </cell>
          <cell r="AC71">
            <v>8831500</v>
          </cell>
          <cell r="AD71">
            <v>10746707</v>
          </cell>
          <cell r="AE71">
            <v>10912702</v>
          </cell>
          <cell r="AF71">
            <v>9366160</v>
          </cell>
          <cell r="AG71">
            <v>8535465</v>
          </cell>
          <cell r="AI71">
            <v>9827905</v>
          </cell>
        </row>
        <row r="72">
          <cell r="I72">
            <v>13746334</v>
          </cell>
          <cell r="J72">
            <v>12397152</v>
          </cell>
          <cell r="K72">
            <v>13391124</v>
          </cell>
          <cell r="L72">
            <v>13437791</v>
          </cell>
          <cell r="M72">
            <v>13584019</v>
          </cell>
          <cell r="N72">
            <v>14862324</v>
          </cell>
          <cell r="O72">
            <v>11196186</v>
          </cell>
          <cell r="P72">
            <v>10929094</v>
          </cell>
          <cell r="Q72">
            <v>12417039</v>
          </cell>
          <cell r="R72">
            <v>12190663</v>
          </cell>
          <cell r="S72">
            <v>13976574</v>
          </cell>
          <cell r="T72">
            <v>12649392</v>
          </cell>
          <cell r="U72">
            <v>12483699</v>
          </cell>
          <cell r="V72">
            <v>8792048</v>
          </cell>
          <cell r="W72">
            <v>9149819</v>
          </cell>
          <cell r="X72">
            <v>9448094</v>
          </cell>
          <cell r="Y72">
            <v>10404722</v>
          </cell>
          <cell r="Z72">
            <v>10522029</v>
          </cell>
          <cell r="AA72">
            <v>9652243</v>
          </cell>
          <cell r="AB72">
            <v>8583231</v>
          </cell>
          <cell r="AC72">
            <v>9642276</v>
          </cell>
          <cell r="AD72">
            <v>11409105</v>
          </cell>
          <cell r="AE72">
            <v>11515321</v>
          </cell>
          <cell r="AF72">
            <v>10900003</v>
          </cell>
          <cell r="AG72">
            <v>9250396</v>
          </cell>
          <cell r="AI72">
            <v>12397152</v>
          </cell>
        </row>
        <row r="73">
          <cell r="I73">
            <v>16494764</v>
          </cell>
          <cell r="J73">
            <v>14271101</v>
          </cell>
          <cell r="K73">
            <v>16363240</v>
          </cell>
          <cell r="L73">
            <v>15932483</v>
          </cell>
          <cell r="M73">
            <v>15980499</v>
          </cell>
          <cell r="N73">
            <v>17520915</v>
          </cell>
          <cell r="O73">
            <v>14210928</v>
          </cell>
          <cell r="P73">
            <v>13567119</v>
          </cell>
          <cell r="Q73">
            <v>14418876</v>
          </cell>
          <cell r="R73">
            <v>14677193</v>
          </cell>
          <cell r="S73">
            <v>15997501</v>
          </cell>
          <cell r="T73">
            <v>15397985</v>
          </cell>
          <cell r="U73">
            <v>14860975</v>
          </cell>
          <cell r="V73">
            <v>12643669</v>
          </cell>
          <cell r="W73">
            <v>12849839</v>
          </cell>
          <cell r="X73">
            <v>12532506</v>
          </cell>
          <cell r="Y73">
            <v>13705747</v>
          </cell>
          <cell r="Z73">
            <v>14518934</v>
          </cell>
          <cell r="AA73">
            <v>13003981</v>
          </cell>
          <cell r="AB73">
            <v>11512727</v>
          </cell>
          <cell r="AC73">
            <v>13092605</v>
          </cell>
          <cell r="AD73">
            <v>15825909</v>
          </cell>
          <cell r="AE73">
            <v>14927814</v>
          </cell>
          <cell r="AF73">
            <v>15493736</v>
          </cell>
          <cell r="AG73">
            <v>12566258</v>
          </cell>
          <cell r="AI73">
            <v>14271101</v>
          </cell>
        </row>
        <row r="74">
          <cell r="I74">
            <v>17589137</v>
          </cell>
          <cell r="J74">
            <v>15118181</v>
          </cell>
          <cell r="K74">
            <v>16834182</v>
          </cell>
          <cell r="L74">
            <v>17792838</v>
          </cell>
          <cell r="M74">
            <v>17647866</v>
          </cell>
          <cell r="N74">
            <v>18749345</v>
          </cell>
          <cell r="O74">
            <v>14739750</v>
          </cell>
          <cell r="P74">
            <v>13696494</v>
          </cell>
          <cell r="Q74">
            <v>15108718</v>
          </cell>
          <cell r="R74">
            <v>16574923</v>
          </cell>
          <cell r="S74">
            <v>16835772</v>
          </cell>
          <cell r="T74">
            <v>17260876</v>
          </cell>
          <cell r="U74">
            <v>16690574</v>
          </cell>
          <cell r="V74">
            <v>13902354</v>
          </cell>
          <cell r="W74">
            <v>15451288</v>
          </cell>
          <cell r="X74">
            <v>15342493</v>
          </cell>
          <cell r="Y74">
            <v>16541232</v>
          </cell>
          <cell r="Z74">
            <v>17672952</v>
          </cell>
          <cell r="AA74">
            <v>15700205</v>
          </cell>
          <cell r="AB74">
            <v>13949247</v>
          </cell>
          <cell r="AC74">
            <v>15635199</v>
          </cell>
          <cell r="AD74">
            <v>19793664</v>
          </cell>
          <cell r="AE74">
            <v>18030540</v>
          </cell>
          <cell r="AF74">
            <v>18539304</v>
          </cell>
          <cell r="AG74">
            <v>15906973</v>
          </cell>
          <cell r="AI74">
            <v>15118181</v>
          </cell>
        </row>
        <row r="75">
          <cell r="I75">
            <v>19256206</v>
          </cell>
          <cell r="J75">
            <v>16509022</v>
          </cell>
          <cell r="K75">
            <v>17389185</v>
          </cell>
          <cell r="L75">
            <v>17391414</v>
          </cell>
          <cell r="M75">
            <v>17431938</v>
          </cell>
          <cell r="N75">
            <v>18232223</v>
          </cell>
          <cell r="O75">
            <v>13997015</v>
          </cell>
          <cell r="P75">
            <v>13343232</v>
          </cell>
          <cell r="Q75">
            <v>15208635</v>
          </cell>
          <cell r="R75">
            <v>15771682</v>
          </cell>
          <cell r="S75">
            <v>16855454</v>
          </cell>
          <cell r="T75">
            <v>17207909</v>
          </cell>
          <cell r="U75">
            <v>15554311</v>
          </cell>
          <cell r="V75">
            <v>14259793</v>
          </cell>
          <cell r="W75">
            <v>13588081</v>
          </cell>
          <cell r="X75">
            <v>13558131</v>
          </cell>
          <cell r="Y75">
            <v>14774580</v>
          </cell>
          <cell r="Z75">
            <v>16197205</v>
          </cell>
          <cell r="AA75">
            <v>14529249</v>
          </cell>
          <cell r="AB75">
            <v>13606900</v>
          </cell>
          <cell r="AC75">
            <v>14421971</v>
          </cell>
          <cell r="AD75">
            <v>17984605</v>
          </cell>
          <cell r="AE75">
            <v>16462023</v>
          </cell>
          <cell r="AF75">
            <v>17204678</v>
          </cell>
          <cell r="AG75">
            <v>14630596</v>
          </cell>
          <cell r="AI75">
            <v>16509022</v>
          </cell>
        </row>
        <row r="76">
          <cell r="I76">
            <v>25364199</v>
          </cell>
          <cell r="J76">
            <v>22209027</v>
          </cell>
          <cell r="K76">
            <v>23416381</v>
          </cell>
          <cell r="L76">
            <v>22435135</v>
          </cell>
          <cell r="M76">
            <v>23040945</v>
          </cell>
          <cell r="N76">
            <v>24857895</v>
          </cell>
          <cell r="O76">
            <v>19856653</v>
          </cell>
          <cell r="P76">
            <v>19154393</v>
          </cell>
          <cell r="Q76">
            <v>20215549</v>
          </cell>
          <cell r="R76">
            <v>22828947</v>
          </cell>
          <cell r="S76">
            <v>23149561</v>
          </cell>
          <cell r="T76">
            <v>24079068</v>
          </cell>
          <cell r="U76">
            <v>21789799</v>
          </cell>
          <cell r="V76">
            <v>19635882</v>
          </cell>
          <cell r="W76">
            <v>19061463</v>
          </cell>
          <cell r="X76">
            <v>18497240</v>
          </cell>
          <cell r="Y76">
            <v>19199567</v>
          </cell>
          <cell r="Z76">
            <v>21492410</v>
          </cell>
          <cell r="AA76">
            <v>19733246</v>
          </cell>
          <cell r="AB76">
            <v>18131931</v>
          </cell>
          <cell r="AC76">
            <v>19246877</v>
          </cell>
          <cell r="AD76">
            <v>23453573</v>
          </cell>
          <cell r="AE76">
            <v>22303448</v>
          </cell>
          <cell r="AF76">
            <v>22186693</v>
          </cell>
          <cell r="AG76">
            <v>18036457</v>
          </cell>
          <cell r="AI76">
            <v>22209027</v>
          </cell>
        </row>
        <row r="77">
          <cell r="I77">
            <v>20028348</v>
          </cell>
          <cell r="J77">
            <v>17817653</v>
          </cell>
          <cell r="K77">
            <v>18836664</v>
          </cell>
          <cell r="L77">
            <v>18875505</v>
          </cell>
          <cell r="M77">
            <v>18999291</v>
          </cell>
          <cell r="N77">
            <v>20901262</v>
          </cell>
          <cell r="O77">
            <v>16422299</v>
          </cell>
          <cell r="P77">
            <v>16379182</v>
          </cell>
          <cell r="Q77">
            <v>17328307</v>
          </cell>
          <cell r="R77">
            <v>19787758</v>
          </cell>
          <cell r="S77">
            <v>20048112</v>
          </cell>
          <cell r="T77">
            <v>20192803</v>
          </cell>
          <cell r="U77">
            <v>18735991</v>
          </cell>
          <cell r="V77">
            <v>16366362</v>
          </cell>
          <cell r="W77">
            <v>17250755</v>
          </cell>
          <cell r="X77">
            <v>15979844</v>
          </cell>
          <cell r="Y77">
            <v>17689668</v>
          </cell>
          <cell r="Z77">
            <v>18664216</v>
          </cell>
          <cell r="AA77">
            <v>17193842</v>
          </cell>
          <cell r="AB77">
            <v>15089980</v>
          </cell>
          <cell r="AC77">
            <v>16764810</v>
          </cell>
          <cell r="AD77">
            <v>20719183</v>
          </cell>
          <cell r="AE77">
            <v>20158302</v>
          </cell>
          <cell r="AF77">
            <v>20753804</v>
          </cell>
          <cell r="AG77">
            <v>17056438</v>
          </cell>
          <cell r="AI77">
            <v>17817653</v>
          </cell>
        </row>
        <row r="78">
          <cell r="I78">
            <v>21132638</v>
          </cell>
          <cell r="J78">
            <v>18499267</v>
          </cell>
          <cell r="K78">
            <v>19854820</v>
          </cell>
          <cell r="L78">
            <v>20018412</v>
          </cell>
          <cell r="M78">
            <v>20286857</v>
          </cell>
          <cell r="N78">
            <v>22135878</v>
          </cell>
          <cell r="O78">
            <v>15465680</v>
          </cell>
          <cell r="P78">
            <v>13716913</v>
          </cell>
          <cell r="Q78">
            <v>14943948</v>
          </cell>
          <cell r="R78">
            <v>17490835</v>
          </cell>
          <cell r="S78">
            <v>16990015</v>
          </cell>
          <cell r="T78">
            <v>18519575</v>
          </cell>
          <cell r="U78">
            <v>15752283</v>
          </cell>
          <cell r="V78">
            <v>13797853</v>
          </cell>
          <cell r="W78">
            <v>16215278</v>
          </cell>
          <cell r="X78">
            <v>14843573</v>
          </cell>
          <cell r="Y78">
            <v>17169490</v>
          </cell>
          <cell r="Z78">
            <v>18067459</v>
          </cell>
          <cell r="AA78">
            <v>15182874</v>
          </cell>
          <cell r="AB78">
            <v>14245261</v>
          </cell>
          <cell r="AC78">
            <v>15182465</v>
          </cell>
          <cell r="AD78">
            <v>17788003</v>
          </cell>
          <cell r="AE78">
            <v>16966055</v>
          </cell>
          <cell r="AF78">
            <v>17703783</v>
          </cell>
          <cell r="AG78">
            <v>14719619</v>
          </cell>
          <cell r="AI78">
            <v>18499267</v>
          </cell>
        </row>
        <row r="79">
          <cell r="I79">
            <v>17296238</v>
          </cell>
          <cell r="J79">
            <v>14318107</v>
          </cell>
          <cell r="K79">
            <v>14853819</v>
          </cell>
          <cell r="L79">
            <v>15796068</v>
          </cell>
          <cell r="M79">
            <v>16048088</v>
          </cell>
          <cell r="N79">
            <v>17073820</v>
          </cell>
          <cell r="O79">
            <v>15222196</v>
          </cell>
          <cell r="P79">
            <v>11968514</v>
          </cell>
          <cell r="Q79">
            <v>12993403</v>
          </cell>
          <cell r="R79">
            <v>15775282</v>
          </cell>
          <cell r="S79">
            <v>15330489</v>
          </cell>
          <cell r="T79">
            <v>16290738</v>
          </cell>
          <cell r="U79">
            <v>15692241</v>
          </cell>
          <cell r="V79">
            <v>12535868</v>
          </cell>
          <cell r="W79">
            <v>13331936</v>
          </cell>
          <cell r="X79">
            <v>12245850</v>
          </cell>
          <cell r="Y79">
            <v>13447905</v>
          </cell>
          <cell r="Z79">
            <v>14776170</v>
          </cell>
          <cell r="AA79">
            <v>12815927</v>
          </cell>
          <cell r="AB79">
            <v>11678706</v>
          </cell>
          <cell r="AC79">
            <v>13202695</v>
          </cell>
          <cell r="AD79">
            <v>16819613</v>
          </cell>
          <cell r="AE79">
            <v>15660955</v>
          </cell>
          <cell r="AF79">
            <v>15920593</v>
          </cell>
          <cell r="AG79">
            <v>12666528</v>
          </cell>
          <cell r="AI79">
            <v>14318107</v>
          </cell>
        </row>
        <row r="80">
          <cell r="I80">
            <v>27152817</v>
          </cell>
          <cell r="J80">
            <v>23686405</v>
          </cell>
          <cell r="K80">
            <v>23652248</v>
          </cell>
          <cell r="L80">
            <v>24846342</v>
          </cell>
          <cell r="M80">
            <v>23888475</v>
          </cell>
          <cell r="N80">
            <v>27352865</v>
          </cell>
          <cell r="O80">
            <v>24280411</v>
          </cell>
          <cell r="P80">
            <v>19876030</v>
          </cell>
          <cell r="Q80">
            <v>21697863</v>
          </cell>
          <cell r="R80">
            <v>24364839</v>
          </cell>
          <cell r="S80">
            <v>24208297</v>
          </cell>
          <cell r="T80">
            <v>25965829</v>
          </cell>
          <cell r="U80">
            <v>24222590</v>
          </cell>
          <cell r="V80">
            <v>21240299</v>
          </cell>
          <cell r="W80">
            <v>20059091</v>
          </cell>
          <cell r="X80">
            <v>19748911</v>
          </cell>
          <cell r="Y80">
            <v>20723663</v>
          </cell>
          <cell r="Z80">
            <v>22712601</v>
          </cell>
          <cell r="AA80">
            <v>20090159</v>
          </cell>
          <cell r="AB80">
            <v>17941695</v>
          </cell>
          <cell r="AC80">
            <v>19596031</v>
          </cell>
          <cell r="AD80">
            <v>25316641</v>
          </cell>
          <cell r="AE80">
            <v>22542719</v>
          </cell>
          <cell r="AF80">
            <v>25016389</v>
          </cell>
          <cell r="AG80">
            <v>20731089</v>
          </cell>
          <cell r="AI80">
            <v>23686405</v>
          </cell>
        </row>
        <row r="81">
          <cell r="I81">
            <v>22731615</v>
          </cell>
          <cell r="J81">
            <v>18802193</v>
          </cell>
          <cell r="K81">
            <v>19526837</v>
          </cell>
          <cell r="L81">
            <v>19152173</v>
          </cell>
          <cell r="M81">
            <v>19961054</v>
          </cell>
          <cell r="N81">
            <v>21754258</v>
          </cell>
          <cell r="O81">
            <v>19719308</v>
          </cell>
          <cell r="P81">
            <v>16649583</v>
          </cell>
          <cell r="Q81">
            <v>17584932</v>
          </cell>
          <cell r="R81">
            <v>20815261</v>
          </cell>
          <cell r="S81">
            <v>20114071</v>
          </cell>
          <cell r="T81">
            <v>22684836</v>
          </cell>
          <cell r="U81">
            <v>19872963</v>
          </cell>
          <cell r="V81">
            <v>17594783</v>
          </cell>
          <cell r="W81">
            <v>18361799</v>
          </cell>
          <cell r="X81">
            <v>16215237</v>
          </cell>
          <cell r="Y81">
            <v>17545724</v>
          </cell>
          <cell r="Z81">
            <v>19219851</v>
          </cell>
          <cell r="AA81">
            <v>17640436</v>
          </cell>
          <cell r="AB81">
            <v>16311306</v>
          </cell>
          <cell r="AC81">
            <v>16350221</v>
          </cell>
          <cell r="AD81">
            <v>21161832</v>
          </cell>
          <cell r="AE81">
            <v>19988279</v>
          </cell>
          <cell r="AF81">
            <v>20742361</v>
          </cell>
          <cell r="AG81">
            <v>17911246</v>
          </cell>
          <cell r="AI81">
            <v>18802193</v>
          </cell>
        </row>
        <row r="82">
          <cell r="I82">
            <v>12971084</v>
          </cell>
          <cell r="J82">
            <v>11250682</v>
          </cell>
          <cell r="K82">
            <v>11571773</v>
          </cell>
          <cell r="L82">
            <v>11865273</v>
          </cell>
          <cell r="M82">
            <v>12331035</v>
          </cell>
          <cell r="N82">
            <v>13570396</v>
          </cell>
          <cell r="O82">
            <v>12072355</v>
          </cell>
          <cell r="P82">
            <v>9726643</v>
          </cell>
          <cell r="Q82">
            <v>10326389</v>
          </cell>
          <cell r="R82">
            <v>11765702</v>
          </cell>
          <cell r="S82">
            <v>11746722</v>
          </cell>
          <cell r="T82">
            <v>12859290</v>
          </cell>
          <cell r="U82">
            <v>11532684</v>
          </cell>
          <cell r="V82">
            <v>10310652</v>
          </cell>
          <cell r="W82">
            <v>10529812</v>
          </cell>
          <cell r="X82">
            <v>9569279</v>
          </cell>
          <cell r="Y82">
            <v>10867825</v>
          </cell>
          <cell r="Z82">
            <v>11502641</v>
          </cell>
          <cell r="AA82">
            <v>10460478</v>
          </cell>
          <cell r="AB82">
            <v>9303074</v>
          </cell>
          <cell r="AC82">
            <v>9700373</v>
          </cell>
          <cell r="AD82">
            <v>12499345</v>
          </cell>
          <cell r="AE82">
            <v>12291084</v>
          </cell>
          <cell r="AF82">
            <v>12484312</v>
          </cell>
          <cell r="AG82">
            <v>10393265</v>
          </cell>
          <cell r="AI82">
            <v>11250682</v>
          </cell>
        </row>
        <row r="83">
          <cell r="I83">
            <v>13880115</v>
          </cell>
          <cell r="J83">
            <v>11816405</v>
          </cell>
          <cell r="K83">
            <v>12011206</v>
          </cell>
          <cell r="L83">
            <v>12420417</v>
          </cell>
          <cell r="M83">
            <v>12844592</v>
          </cell>
          <cell r="N83">
            <v>14517364</v>
          </cell>
          <cell r="O83">
            <v>13034824</v>
          </cell>
          <cell r="P83">
            <v>11024906</v>
          </cell>
          <cell r="Q83">
            <v>10962806</v>
          </cell>
          <cell r="R83">
            <v>13735719</v>
          </cell>
          <cell r="S83">
            <v>12568925</v>
          </cell>
          <cell r="T83">
            <v>14791005</v>
          </cell>
          <cell r="U83">
            <v>12547919</v>
          </cell>
          <cell r="V83">
            <v>11627094</v>
          </cell>
          <cell r="W83">
            <v>11109037</v>
          </cell>
          <cell r="X83">
            <v>10261577</v>
          </cell>
          <cell r="Y83">
            <v>11214270</v>
          </cell>
          <cell r="Z83">
            <v>12375824</v>
          </cell>
          <cell r="AA83">
            <v>10559392</v>
          </cell>
          <cell r="AB83">
            <v>9866351</v>
          </cell>
          <cell r="AC83">
            <v>9941936</v>
          </cell>
          <cell r="AD83">
            <v>12315996</v>
          </cell>
          <cell r="AE83">
            <v>12092258</v>
          </cell>
          <cell r="AF83">
            <v>12928889</v>
          </cell>
          <cell r="AG83">
            <v>10688883</v>
          </cell>
          <cell r="AI83">
            <v>11816405</v>
          </cell>
        </row>
        <row r="84">
          <cell r="I84">
            <v>17828165</v>
          </cell>
          <cell r="J84">
            <v>14886202</v>
          </cell>
          <cell r="K84">
            <v>15367082</v>
          </cell>
          <cell r="L84">
            <v>16060098</v>
          </cell>
          <cell r="M84">
            <v>17157931</v>
          </cell>
          <cell r="N84">
            <v>18686513</v>
          </cell>
          <cell r="O84">
            <v>16522781</v>
          </cell>
          <cell r="P84">
            <v>13136695</v>
          </cell>
          <cell r="Q84">
            <v>13591677</v>
          </cell>
          <cell r="R84">
            <v>17112471</v>
          </cell>
          <cell r="S84">
            <v>16385307</v>
          </cell>
          <cell r="T84">
            <v>17856720</v>
          </cell>
          <cell r="U84">
            <v>16383445</v>
          </cell>
          <cell r="V84">
            <v>14124514</v>
          </cell>
          <cell r="W84">
            <v>14203820</v>
          </cell>
          <cell r="X84">
            <v>13223007</v>
          </cell>
          <cell r="Y84">
            <v>14953582</v>
          </cell>
          <cell r="Z84">
            <v>16253438</v>
          </cell>
          <cell r="AA84">
            <v>14305101</v>
          </cell>
          <cell r="AB84">
            <v>12510604</v>
          </cell>
          <cell r="AC84">
            <v>13309531</v>
          </cell>
          <cell r="AD84">
            <v>17260235</v>
          </cell>
          <cell r="AE84">
            <v>15659604</v>
          </cell>
          <cell r="AF84">
            <v>17003546</v>
          </cell>
          <cell r="AG84">
            <v>14462783</v>
          </cell>
          <cell r="AI84">
            <v>14886202</v>
          </cell>
        </row>
        <row r="85">
          <cell r="I85">
            <v>15199160</v>
          </cell>
          <cell r="J85">
            <v>13384116</v>
          </cell>
          <cell r="K85">
            <v>13448243</v>
          </cell>
          <cell r="L85">
            <v>13876734</v>
          </cell>
          <cell r="M85">
            <v>14540833</v>
          </cell>
          <cell r="N85">
            <v>16205283</v>
          </cell>
          <cell r="O85">
            <v>15024727</v>
          </cell>
          <cell r="P85">
            <v>11633014</v>
          </cell>
          <cell r="Q85">
            <v>11801116</v>
          </cell>
          <cell r="R85">
            <v>14162376</v>
          </cell>
          <cell r="S85">
            <v>13796796</v>
          </cell>
          <cell r="T85">
            <v>15081311</v>
          </cell>
          <cell r="U85">
            <v>13474594</v>
          </cell>
          <cell r="V85">
            <v>12520550</v>
          </cell>
          <cell r="W85">
            <v>12411367</v>
          </cell>
          <cell r="X85">
            <v>11358273</v>
          </cell>
          <cell r="Y85">
            <v>14783651</v>
          </cell>
          <cell r="Z85">
            <v>13843804</v>
          </cell>
          <cell r="AA85">
            <v>13398461</v>
          </cell>
          <cell r="AB85">
            <v>11917121</v>
          </cell>
          <cell r="AC85">
            <v>12030657</v>
          </cell>
          <cell r="AD85">
            <v>15412800</v>
          </cell>
          <cell r="AE85">
            <v>14646668</v>
          </cell>
          <cell r="AF85">
            <v>15509002</v>
          </cell>
          <cell r="AG85">
            <v>13651740</v>
          </cell>
          <cell r="AI85">
            <v>13384116</v>
          </cell>
        </row>
        <row r="86">
          <cell r="I86">
            <v>17286826</v>
          </cell>
          <cell r="J86">
            <v>14629532</v>
          </cell>
          <cell r="K86">
            <v>14595926</v>
          </cell>
          <cell r="L86">
            <v>15616996</v>
          </cell>
          <cell r="M86">
            <v>16188800</v>
          </cell>
          <cell r="N86">
            <v>16848931</v>
          </cell>
          <cell r="O86">
            <v>16540559</v>
          </cell>
          <cell r="P86">
            <v>11643065</v>
          </cell>
          <cell r="Q86">
            <v>12718202</v>
          </cell>
          <cell r="R86">
            <v>14567610</v>
          </cell>
          <cell r="S86">
            <v>13880986</v>
          </cell>
          <cell r="T86">
            <v>15652871</v>
          </cell>
          <cell r="U86">
            <v>13934215</v>
          </cell>
          <cell r="V86">
            <v>12898049</v>
          </cell>
          <cell r="W86">
            <v>13100761</v>
          </cell>
          <cell r="X86">
            <v>12276492</v>
          </cell>
          <cell r="Y86">
            <v>13253358</v>
          </cell>
          <cell r="Z86">
            <v>14425768</v>
          </cell>
          <cell r="AA86">
            <v>13989320</v>
          </cell>
          <cell r="AB86">
            <v>11125627</v>
          </cell>
          <cell r="AC86">
            <v>11714434</v>
          </cell>
          <cell r="AD86">
            <v>14378481</v>
          </cell>
          <cell r="AE86">
            <v>14965375</v>
          </cell>
          <cell r="AF86">
            <v>14796339</v>
          </cell>
          <cell r="AG86">
            <v>12670830</v>
          </cell>
          <cell r="AI86">
            <v>14629532</v>
          </cell>
        </row>
        <row r="87">
          <cell r="I87">
            <v>11632438</v>
          </cell>
          <cell r="J87">
            <v>9817828</v>
          </cell>
          <cell r="K87">
            <v>9817006</v>
          </cell>
          <cell r="L87">
            <v>10427906</v>
          </cell>
          <cell r="M87">
            <v>10520438</v>
          </cell>
          <cell r="N87">
            <v>10992928</v>
          </cell>
          <cell r="O87">
            <v>11558323</v>
          </cell>
          <cell r="P87">
            <v>7773245</v>
          </cell>
          <cell r="Q87">
            <v>8279381</v>
          </cell>
          <cell r="R87">
            <v>9636274</v>
          </cell>
          <cell r="S87">
            <v>9730477</v>
          </cell>
          <cell r="T87">
            <v>10526599</v>
          </cell>
          <cell r="U87">
            <v>9566735</v>
          </cell>
          <cell r="V87">
            <v>8750334</v>
          </cell>
          <cell r="W87">
            <v>9188990</v>
          </cell>
          <cell r="X87">
            <v>8488358</v>
          </cell>
          <cell r="Y87">
            <v>9543324</v>
          </cell>
          <cell r="Z87">
            <v>10017348</v>
          </cell>
          <cell r="AA87">
            <v>9977153</v>
          </cell>
          <cell r="AB87">
            <v>7915727</v>
          </cell>
          <cell r="AC87">
            <v>8257960</v>
          </cell>
          <cell r="AD87">
            <v>10174619</v>
          </cell>
          <cell r="AE87">
            <v>10575656</v>
          </cell>
          <cell r="AF87">
            <v>11889996</v>
          </cell>
          <cell r="AG87">
            <v>9922986</v>
          </cell>
          <cell r="AI87">
            <v>9817828</v>
          </cell>
        </row>
        <row r="88">
          <cell r="I88">
            <v>13912536</v>
          </cell>
          <cell r="J88">
            <v>10978821</v>
          </cell>
          <cell r="K88">
            <v>10589345</v>
          </cell>
          <cell r="L88">
            <v>12493799</v>
          </cell>
          <cell r="M88">
            <v>11842745</v>
          </cell>
          <cell r="N88">
            <v>11657365</v>
          </cell>
          <cell r="O88">
            <v>12696546</v>
          </cell>
          <cell r="P88">
            <v>9010763</v>
          </cell>
          <cell r="Q88">
            <v>8948520</v>
          </cell>
          <cell r="R88">
            <v>10989558</v>
          </cell>
          <cell r="S88">
            <v>10678936</v>
          </cell>
          <cell r="T88">
            <v>11982318</v>
          </cell>
          <cell r="U88">
            <v>10469228</v>
          </cell>
          <cell r="V88">
            <v>9798944</v>
          </cell>
          <cell r="W88">
            <v>9473997</v>
          </cell>
          <cell r="X88">
            <v>8938861</v>
          </cell>
          <cell r="Y88">
            <v>9664153</v>
          </cell>
          <cell r="Z88">
            <v>10317053</v>
          </cell>
          <cell r="AA88">
            <v>10421916</v>
          </cell>
          <cell r="AB88">
            <v>8908567</v>
          </cell>
          <cell r="AC88">
            <v>8832699</v>
          </cell>
          <cell r="AD88">
            <v>9469469</v>
          </cell>
          <cell r="AE88">
            <v>10276268</v>
          </cell>
          <cell r="AF88">
            <v>10541507</v>
          </cell>
          <cell r="AG88">
            <v>8722184</v>
          </cell>
          <cell r="AI88">
            <v>10978821</v>
          </cell>
        </row>
        <row r="89">
          <cell r="I89">
            <v>23256359</v>
          </cell>
          <cell r="J89">
            <v>19182573</v>
          </cell>
          <cell r="K89">
            <v>18079745</v>
          </cell>
          <cell r="L89">
            <v>21096628</v>
          </cell>
          <cell r="M89">
            <v>19775539</v>
          </cell>
          <cell r="N89">
            <v>20814467</v>
          </cell>
          <cell r="O89">
            <v>22963192</v>
          </cell>
          <cell r="P89">
            <v>17271249</v>
          </cell>
          <cell r="Q89">
            <v>17306117</v>
          </cell>
          <cell r="R89">
            <v>19816218</v>
          </cell>
          <cell r="S89">
            <v>19061832</v>
          </cell>
          <cell r="T89">
            <v>20721757</v>
          </cell>
          <cell r="U89">
            <v>20161622</v>
          </cell>
          <cell r="V89">
            <v>18719620</v>
          </cell>
          <cell r="W89">
            <v>17345107</v>
          </cell>
          <cell r="X89">
            <v>18669576</v>
          </cell>
          <cell r="Y89">
            <v>18260413</v>
          </cell>
          <cell r="Z89">
            <v>20744156</v>
          </cell>
          <cell r="AA89">
            <v>22782570</v>
          </cell>
          <cell r="AB89">
            <v>14884217</v>
          </cell>
          <cell r="AC89">
            <v>15687201</v>
          </cell>
          <cell r="AD89">
            <v>20240014</v>
          </cell>
          <cell r="AE89">
            <v>20811052</v>
          </cell>
          <cell r="AF89">
            <v>23082162</v>
          </cell>
          <cell r="AG89">
            <v>17615292</v>
          </cell>
          <cell r="AI89">
            <v>19182573</v>
          </cell>
        </row>
        <row r="91">
          <cell r="I91">
            <v>159412772</v>
          </cell>
          <cell r="J91">
            <v>159241719</v>
          </cell>
          <cell r="K91">
            <v>150847810</v>
          </cell>
          <cell r="L91">
            <v>155584159</v>
          </cell>
          <cell r="M91">
            <v>144215451</v>
          </cell>
          <cell r="N91">
            <v>150630150</v>
          </cell>
          <cell r="O91">
            <v>159488635</v>
          </cell>
          <cell r="P91">
            <v>151053083</v>
          </cell>
          <cell r="Q91">
            <v>149517279</v>
          </cell>
          <cell r="R91">
            <v>160490503</v>
          </cell>
          <cell r="S91">
            <v>157094598</v>
          </cell>
          <cell r="T91">
            <v>149874792</v>
          </cell>
          <cell r="U91">
            <v>156947830</v>
          </cell>
          <cell r="V91">
            <v>145483172</v>
          </cell>
          <cell r="W91">
            <v>139236532</v>
          </cell>
          <cell r="X91">
            <v>139073456</v>
          </cell>
          <cell r="Y91">
            <v>131086983</v>
          </cell>
          <cell r="Z91">
            <v>142697998</v>
          </cell>
          <cell r="AA91">
            <v>142484899</v>
          </cell>
          <cell r="AB91">
            <v>129148122</v>
          </cell>
          <cell r="AC91">
            <v>138629351</v>
          </cell>
          <cell r="AD91">
            <v>142182896</v>
          </cell>
          <cell r="AE91">
            <v>128286409</v>
          </cell>
          <cell r="AF91">
            <v>133356478</v>
          </cell>
          <cell r="AG91">
            <v>139468217</v>
          </cell>
          <cell r="AI91">
            <v>159241719</v>
          </cell>
        </row>
        <row r="92">
          <cell r="I92">
            <v>5698460</v>
          </cell>
          <cell r="J92">
            <v>5062300</v>
          </cell>
          <cell r="K92">
            <v>4988649</v>
          </cell>
          <cell r="L92">
            <v>5356691</v>
          </cell>
          <cell r="M92">
            <v>5195170</v>
          </cell>
          <cell r="N92">
            <v>5381919</v>
          </cell>
          <cell r="O92">
            <v>5679280</v>
          </cell>
          <cell r="P92">
            <v>5109677</v>
          </cell>
          <cell r="Q92">
            <v>6822791</v>
          </cell>
          <cell r="R92">
            <v>6335890</v>
          </cell>
          <cell r="S92">
            <v>7321232</v>
          </cell>
          <cell r="T92">
            <v>6869128</v>
          </cell>
          <cell r="U92">
            <v>6421617</v>
          </cell>
          <cell r="V92">
            <v>5747073</v>
          </cell>
          <cell r="W92">
            <v>5341548</v>
          </cell>
          <cell r="X92">
            <v>5499221</v>
          </cell>
          <cell r="Y92">
            <v>5853884</v>
          </cell>
          <cell r="Z92">
            <v>5775540</v>
          </cell>
          <cell r="AA92">
            <v>6091053</v>
          </cell>
          <cell r="AB92">
            <v>5611697</v>
          </cell>
          <cell r="AC92">
            <v>10846603</v>
          </cell>
          <cell r="AD92">
            <v>11581085</v>
          </cell>
          <cell r="AE92">
            <v>11874703</v>
          </cell>
          <cell r="AF92">
            <v>10142134</v>
          </cell>
          <cell r="AG92">
            <v>9708784</v>
          </cell>
          <cell r="AI92">
            <v>5062300</v>
          </cell>
        </row>
        <row r="93">
          <cell r="I93">
            <v>9144217</v>
          </cell>
          <cell r="J93">
            <v>9308795</v>
          </cell>
          <cell r="K93">
            <v>9784621</v>
          </cell>
          <cell r="L93">
            <v>9101109</v>
          </cell>
          <cell r="M93">
            <v>8270142</v>
          </cell>
          <cell r="N93">
            <v>8835409</v>
          </cell>
          <cell r="O93">
            <v>8346439</v>
          </cell>
          <cell r="P93">
            <v>8746197</v>
          </cell>
          <cell r="Q93">
            <v>9295315</v>
          </cell>
          <cell r="R93">
            <v>8849344</v>
          </cell>
          <cell r="S93">
            <v>9114320</v>
          </cell>
          <cell r="T93">
            <v>9094651</v>
          </cell>
          <cell r="U93">
            <v>8915237</v>
          </cell>
          <cell r="V93">
            <v>9320652</v>
          </cell>
          <cell r="W93">
            <v>9177887</v>
          </cell>
          <cell r="X93">
            <v>8290997</v>
          </cell>
          <cell r="Y93">
            <v>8940479</v>
          </cell>
          <cell r="Z93">
            <v>8665673</v>
          </cell>
          <cell r="AA93">
            <v>9058264</v>
          </cell>
          <cell r="AB93">
            <v>8599346</v>
          </cell>
          <cell r="AC93">
            <v>4431410</v>
          </cell>
          <cell r="AD93">
            <v>4626681</v>
          </cell>
          <cell r="AE93">
            <v>4375042</v>
          </cell>
          <cell r="AF93">
            <v>4830381</v>
          </cell>
          <cell r="AG93">
            <v>4736127</v>
          </cell>
          <cell r="AI93">
            <v>9308795</v>
          </cell>
        </row>
        <row r="94">
          <cell r="I94">
            <v>29046926</v>
          </cell>
          <cell r="J94">
            <v>27329813</v>
          </cell>
          <cell r="K94">
            <v>30376836</v>
          </cell>
          <cell r="L94">
            <v>28422876</v>
          </cell>
          <cell r="M94">
            <v>27005519</v>
          </cell>
          <cell r="N94">
            <v>25469205</v>
          </cell>
          <cell r="O94">
            <v>26418659</v>
          </cell>
          <cell r="P94">
            <v>27156736</v>
          </cell>
          <cell r="Q94">
            <v>31313278</v>
          </cell>
          <cell r="R94">
            <v>29589647</v>
          </cell>
          <cell r="S94">
            <v>29407184</v>
          </cell>
          <cell r="T94">
            <v>27512120</v>
          </cell>
          <cell r="U94">
            <v>31153213</v>
          </cell>
          <cell r="V94">
            <v>28670090</v>
          </cell>
          <cell r="W94">
            <v>30661646</v>
          </cell>
          <cell r="X94">
            <v>27725250</v>
          </cell>
          <cell r="Y94">
            <v>26746435</v>
          </cell>
          <cell r="Z94">
            <v>25499882</v>
          </cell>
          <cell r="AA94">
            <v>29388353</v>
          </cell>
          <cell r="AB94">
            <v>24693829</v>
          </cell>
          <cell r="AC94">
            <v>27899888</v>
          </cell>
          <cell r="AD94">
            <v>28533783</v>
          </cell>
          <cell r="AE94">
            <v>25656276</v>
          </cell>
          <cell r="AF94">
            <v>29376810</v>
          </cell>
          <cell r="AG94">
            <v>26930127</v>
          </cell>
          <cell r="AI94">
            <v>27329813</v>
          </cell>
        </row>
        <row r="95">
          <cell r="I95">
            <v>8114880</v>
          </cell>
          <cell r="J95">
            <v>7388858</v>
          </cell>
          <cell r="K95">
            <v>7093324</v>
          </cell>
          <cell r="L95">
            <v>7817902</v>
          </cell>
          <cell r="M95">
            <v>6695581</v>
          </cell>
          <cell r="N95">
            <v>7051385</v>
          </cell>
          <cell r="O95">
            <v>7125168</v>
          </cell>
          <cell r="P95">
            <v>7098270</v>
          </cell>
          <cell r="Q95">
            <v>7213132</v>
          </cell>
          <cell r="R95">
            <v>7800891</v>
          </cell>
          <cell r="S95">
            <v>7061869</v>
          </cell>
          <cell r="T95">
            <v>7846285</v>
          </cell>
          <cell r="U95">
            <v>7223965</v>
          </cell>
          <cell r="V95">
            <v>7261073</v>
          </cell>
          <cell r="W95">
            <v>6854166</v>
          </cell>
          <cell r="X95">
            <v>6680282</v>
          </cell>
          <cell r="Y95">
            <v>6400028</v>
          </cell>
          <cell r="Z95">
            <v>5633471</v>
          </cell>
          <cell r="AA95">
            <v>6149996</v>
          </cell>
          <cell r="AB95">
            <v>6200426</v>
          </cell>
          <cell r="AC95">
            <v>6134361</v>
          </cell>
          <cell r="AD95">
            <v>6863857</v>
          </cell>
          <cell r="AE95">
            <v>6336393</v>
          </cell>
          <cell r="AF95">
            <v>6733379</v>
          </cell>
          <cell r="AG95">
            <v>6260407</v>
          </cell>
          <cell r="AI95">
            <v>7388858</v>
          </cell>
        </row>
        <row r="96">
          <cell r="I96">
            <v>14187102</v>
          </cell>
          <cell r="J96">
            <v>13667988</v>
          </cell>
          <cell r="K96">
            <v>13257947</v>
          </cell>
          <cell r="L96">
            <v>14067001</v>
          </cell>
          <cell r="M96">
            <v>12169684</v>
          </cell>
          <cell r="N96">
            <v>12200299</v>
          </cell>
          <cell r="O96">
            <v>12442886</v>
          </cell>
          <cell r="P96">
            <v>5017322</v>
          </cell>
          <cell r="Q96">
            <v>5617228</v>
          </cell>
          <cell r="R96">
            <v>5798540</v>
          </cell>
          <cell r="S96">
            <v>5536042</v>
          </cell>
          <cell r="T96">
            <v>5418640</v>
          </cell>
          <cell r="U96">
            <v>5346337</v>
          </cell>
          <cell r="V96">
            <v>5366271</v>
          </cell>
          <cell r="W96">
            <v>5083131</v>
          </cell>
          <cell r="X96">
            <v>6542635</v>
          </cell>
          <cell r="Y96">
            <v>7058470</v>
          </cell>
          <cell r="Z96">
            <v>6766710</v>
          </cell>
          <cell r="AA96">
            <v>6566968</v>
          </cell>
          <cell r="AB96">
            <v>6671837</v>
          </cell>
          <cell r="AC96">
            <v>6879014</v>
          </cell>
          <cell r="AD96">
            <v>7312327</v>
          </cell>
          <cell r="AE96">
            <v>6962144</v>
          </cell>
          <cell r="AF96">
            <v>6857796</v>
          </cell>
          <cell r="AG96">
            <v>6877838</v>
          </cell>
          <cell r="AI96">
            <v>13667988</v>
          </cell>
        </row>
        <row r="97">
          <cell r="I97">
            <v>10352448</v>
          </cell>
          <cell r="J97">
            <v>10225369</v>
          </cell>
          <cell r="K97">
            <v>10296235</v>
          </cell>
          <cell r="L97">
            <v>9145332</v>
          </cell>
          <cell r="M97">
            <v>9357741</v>
          </cell>
          <cell r="N97">
            <v>9344084</v>
          </cell>
          <cell r="O97">
            <v>8978920</v>
          </cell>
          <cell r="P97">
            <v>16108542</v>
          </cell>
          <cell r="Q97">
            <v>17776797</v>
          </cell>
          <cell r="R97">
            <v>17143256</v>
          </cell>
          <cell r="S97">
            <v>15843734</v>
          </cell>
          <cell r="T97">
            <v>18266069</v>
          </cell>
          <cell r="U97">
            <v>17526561</v>
          </cell>
          <cell r="V97">
            <v>16499200</v>
          </cell>
          <cell r="W97">
            <v>17064942</v>
          </cell>
          <cell r="X97">
            <v>15345735</v>
          </cell>
          <cell r="Y97">
            <v>16091112</v>
          </cell>
          <cell r="Z97">
            <v>15321094</v>
          </cell>
          <cell r="AA97">
            <v>17018061</v>
          </cell>
          <cell r="AB97">
            <v>15618837</v>
          </cell>
          <cell r="AC97">
            <v>15787689</v>
          </cell>
          <cell r="AD97">
            <v>17263662</v>
          </cell>
          <cell r="AE97">
            <v>17786101</v>
          </cell>
          <cell r="AF97">
            <v>15745037</v>
          </cell>
          <cell r="AG97">
            <v>16932271</v>
          </cell>
          <cell r="AI97">
            <v>10225369</v>
          </cell>
        </row>
        <row r="98">
          <cell r="I98">
            <v>7522258</v>
          </cell>
          <cell r="J98">
            <v>7510678</v>
          </cell>
          <cell r="K98">
            <v>8108700</v>
          </cell>
          <cell r="L98">
            <v>8031688</v>
          </cell>
          <cell r="M98">
            <v>7726240</v>
          </cell>
          <cell r="N98">
            <v>8074230</v>
          </cell>
          <cell r="O98">
            <v>7927594</v>
          </cell>
          <cell r="P98">
            <v>7383234</v>
          </cell>
          <cell r="Q98">
            <v>8250854</v>
          </cell>
          <cell r="R98">
            <v>8107396</v>
          </cell>
          <cell r="S98">
            <v>7985336</v>
          </cell>
          <cell r="T98">
            <v>8521226</v>
          </cell>
          <cell r="U98">
            <v>7156426</v>
          </cell>
          <cell r="V98">
            <v>7124713</v>
          </cell>
          <cell r="W98">
            <v>7905243</v>
          </cell>
          <cell r="X98">
            <v>6821323</v>
          </cell>
          <cell r="Y98">
            <v>6865646</v>
          </cell>
          <cell r="Z98">
            <v>7369556</v>
          </cell>
          <cell r="AA98">
            <v>7095419</v>
          </cell>
          <cell r="AB98">
            <v>8025879</v>
          </cell>
          <cell r="AC98">
            <v>7710444</v>
          </cell>
          <cell r="AD98">
            <v>8077640</v>
          </cell>
          <cell r="AE98">
            <v>8775678</v>
          </cell>
          <cell r="AF98">
            <v>7212642</v>
          </cell>
          <cell r="AG98">
            <v>7397647</v>
          </cell>
          <cell r="AI98">
            <v>7510678</v>
          </cell>
        </row>
        <row r="99">
          <cell r="I99">
            <v>8945431</v>
          </cell>
          <cell r="J99">
            <v>8835717</v>
          </cell>
          <cell r="K99">
            <v>9023749</v>
          </cell>
          <cell r="L99">
            <v>9178595</v>
          </cell>
          <cell r="M99">
            <v>8751994</v>
          </cell>
          <cell r="N99">
            <v>9174266</v>
          </cell>
          <cell r="O99">
            <v>8931424</v>
          </cell>
          <cell r="P99">
            <v>8762308</v>
          </cell>
          <cell r="Q99">
            <v>9894260</v>
          </cell>
          <cell r="R99">
            <v>10122589</v>
          </cell>
          <cell r="S99">
            <v>9829263</v>
          </cell>
          <cell r="T99">
            <v>10950524</v>
          </cell>
          <cell r="U99">
            <v>9630036</v>
          </cell>
          <cell r="V99">
            <v>9139923</v>
          </cell>
          <cell r="W99">
            <v>9979334</v>
          </cell>
          <cell r="X99">
            <v>8533520</v>
          </cell>
          <cell r="Y99">
            <v>8648964</v>
          </cell>
          <cell r="Z99">
            <v>8851622</v>
          </cell>
          <cell r="AA99">
            <v>8855462</v>
          </cell>
          <cell r="AB99">
            <v>9153127</v>
          </cell>
          <cell r="AC99">
            <v>9111747</v>
          </cell>
          <cell r="AD99">
            <v>9061567</v>
          </cell>
          <cell r="AE99">
            <v>8936205</v>
          </cell>
          <cell r="AF99">
            <v>8211018</v>
          </cell>
          <cell r="AG99">
            <v>8408575</v>
          </cell>
          <cell r="AI99">
            <v>8835717</v>
          </cell>
        </row>
        <row r="100">
          <cell r="I100">
            <v>9982492</v>
          </cell>
          <cell r="J100">
            <v>9559641</v>
          </cell>
          <cell r="K100">
            <v>10111191</v>
          </cell>
          <cell r="L100">
            <v>9471496</v>
          </cell>
          <cell r="M100">
            <v>9237686</v>
          </cell>
          <cell r="N100">
            <v>8885323</v>
          </cell>
          <cell r="O100">
            <v>9387124</v>
          </cell>
          <cell r="P100">
            <v>9235964</v>
          </cell>
          <cell r="Q100">
            <v>10112763</v>
          </cell>
          <cell r="R100">
            <v>10481908</v>
          </cell>
          <cell r="S100">
            <v>10241429</v>
          </cell>
          <cell r="T100">
            <v>10372308</v>
          </cell>
          <cell r="U100">
            <v>9844441</v>
          </cell>
          <cell r="V100">
            <v>9698695</v>
          </cell>
          <cell r="W100">
            <v>10010404</v>
          </cell>
          <cell r="X100">
            <v>9872551</v>
          </cell>
          <cell r="Y100">
            <v>9530449</v>
          </cell>
          <cell r="Z100">
            <v>9428882</v>
          </cell>
          <cell r="AA100">
            <v>9499837</v>
          </cell>
          <cell r="AB100">
            <v>10053119</v>
          </cell>
          <cell r="AC100">
            <v>9476741</v>
          </cell>
          <cell r="AD100">
            <v>11544864</v>
          </cell>
          <cell r="AE100">
            <v>10934364</v>
          </cell>
          <cell r="AF100">
            <v>10487279</v>
          </cell>
          <cell r="AG100">
            <v>10489731</v>
          </cell>
          <cell r="AI100">
            <v>9559641</v>
          </cell>
        </row>
        <row r="101">
          <cell r="I101">
            <v>4151207</v>
          </cell>
          <cell r="J101">
            <v>3978007</v>
          </cell>
          <cell r="K101">
            <v>3891739</v>
          </cell>
          <cell r="L101">
            <v>3863386</v>
          </cell>
          <cell r="M101">
            <v>3979013</v>
          </cell>
          <cell r="N101">
            <v>4071255</v>
          </cell>
          <cell r="O101">
            <v>4117396</v>
          </cell>
          <cell r="P101">
            <v>3724682</v>
          </cell>
          <cell r="Q101">
            <v>6330260</v>
          </cell>
          <cell r="R101">
            <v>6110202</v>
          </cell>
          <cell r="S101">
            <v>5256623</v>
          </cell>
          <cell r="T101">
            <v>7102821</v>
          </cell>
          <cell r="U101">
            <v>6376513</v>
          </cell>
          <cell r="V101">
            <v>6541735</v>
          </cell>
          <cell r="W101">
            <v>6638361</v>
          </cell>
          <cell r="X101">
            <v>5884601</v>
          </cell>
          <cell r="Y101">
            <v>6233359</v>
          </cell>
          <cell r="Z101">
            <v>5997528</v>
          </cell>
          <cell r="AA101">
            <v>6168659</v>
          </cell>
          <cell r="AB101">
            <v>5870957</v>
          </cell>
          <cell r="AC101">
            <v>6527278</v>
          </cell>
          <cell r="AD101">
            <v>6509088</v>
          </cell>
          <cell r="AE101">
            <v>5097299</v>
          </cell>
          <cell r="AF101">
            <v>6945850</v>
          </cell>
          <cell r="AG101">
            <v>6750680</v>
          </cell>
          <cell r="AI101">
            <v>3978007</v>
          </cell>
        </row>
        <row r="102">
          <cell r="I102">
            <v>20354843</v>
          </cell>
          <cell r="J102">
            <v>16224547</v>
          </cell>
          <cell r="K102">
            <v>16914078</v>
          </cell>
          <cell r="L102">
            <v>16524546</v>
          </cell>
          <cell r="M102">
            <v>15359324</v>
          </cell>
          <cell r="N102">
            <v>16269105</v>
          </cell>
          <cell r="O102">
            <v>16418724</v>
          </cell>
          <cell r="P102">
            <v>15034367</v>
          </cell>
          <cell r="Q102">
            <v>17510650</v>
          </cell>
          <cell r="R102">
            <v>16993375</v>
          </cell>
          <cell r="S102">
            <v>16471349</v>
          </cell>
          <cell r="T102">
            <v>19253684</v>
          </cell>
          <cell r="U102">
            <v>16798071</v>
          </cell>
          <cell r="V102">
            <v>17257706</v>
          </cell>
          <cell r="W102">
            <v>15850809</v>
          </cell>
          <cell r="X102">
            <v>14052406</v>
          </cell>
          <cell r="Y102">
            <v>15039012</v>
          </cell>
          <cell r="Z102">
            <v>13677784</v>
          </cell>
          <cell r="AA102">
            <v>16188783</v>
          </cell>
          <cell r="AB102">
            <v>14783300</v>
          </cell>
          <cell r="AC102">
            <v>16327357</v>
          </cell>
          <cell r="AD102">
            <v>18163253</v>
          </cell>
          <cell r="AE102">
            <v>17370901</v>
          </cell>
          <cell r="AF102">
            <v>16741621</v>
          </cell>
          <cell r="AG102">
            <v>16208876</v>
          </cell>
          <cell r="AI102">
            <v>16224547</v>
          </cell>
        </row>
        <row r="103">
          <cell r="I103">
            <v>3590286</v>
          </cell>
          <cell r="J103">
            <v>3381496</v>
          </cell>
          <cell r="K103">
            <v>3918879</v>
          </cell>
          <cell r="L103">
            <v>3680997</v>
          </cell>
          <cell r="M103">
            <v>3648293</v>
          </cell>
          <cell r="N103">
            <v>3139226</v>
          </cell>
          <cell r="O103">
            <v>4204532</v>
          </cell>
          <cell r="P103">
            <v>3667802</v>
          </cell>
          <cell r="Q103">
            <v>3966290</v>
          </cell>
          <cell r="R103">
            <v>4759110</v>
          </cell>
          <cell r="S103">
            <v>4370521</v>
          </cell>
          <cell r="T103">
            <v>4650055</v>
          </cell>
          <cell r="U103">
            <v>4182770</v>
          </cell>
          <cell r="V103">
            <v>4333287</v>
          </cell>
          <cell r="W103">
            <v>4423346</v>
          </cell>
          <cell r="X103">
            <v>3858845</v>
          </cell>
          <cell r="Y103">
            <v>4042319</v>
          </cell>
          <cell r="Z103">
            <v>3907258</v>
          </cell>
          <cell r="AA103">
            <v>4645614</v>
          </cell>
          <cell r="AB103">
            <v>3830289</v>
          </cell>
          <cell r="AC103">
            <v>4609763</v>
          </cell>
          <cell r="AD103">
            <v>4582156</v>
          </cell>
          <cell r="AE103">
            <v>5178567</v>
          </cell>
          <cell r="AF103">
            <v>4819719</v>
          </cell>
          <cell r="AG103">
            <v>4459134</v>
          </cell>
          <cell r="AI103">
            <v>3381496</v>
          </cell>
        </row>
        <row r="104">
          <cell r="I104">
            <v>22044135</v>
          </cell>
          <cell r="J104">
            <v>19560228</v>
          </cell>
          <cell r="K104">
            <v>20238958</v>
          </cell>
          <cell r="L104">
            <v>20325863</v>
          </cell>
          <cell r="M104">
            <v>19249020</v>
          </cell>
          <cell r="N104">
            <v>21617974</v>
          </cell>
          <cell r="O104">
            <v>21511647</v>
          </cell>
          <cell r="P104">
            <v>20602367</v>
          </cell>
          <cell r="Q104">
            <v>18539052</v>
          </cell>
          <cell r="R104">
            <v>21622404</v>
          </cell>
          <cell r="S104">
            <v>19881179</v>
          </cell>
          <cell r="T104">
            <v>20774822</v>
          </cell>
          <cell r="U104">
            <v>19666518</v>
          </cell>
          <cell r="V104">
            <v>19853481</v>
          </cell>
          <cell r="W104">
            <v>19917519</v>
          </cell>
          <cell r="X104">
            <v>18681830</v>
          </cell>
          <cell r="Y104">
            <v>17472039</v>
          </cell>
          <cell r="Z104">
            <v>19401260</v>
          </cell>
          <cell r="AA104">
            <v>19425811</v>
          </cell>
          <cell r="AB104">
            <v>19235099</v>
          </cell>
          <cell r="AC104">
            <v>19747869</v>
          </cell>
          <cell r="AD104">
            <v>20682652</v>
          </cell>
          <cell r="AE104">
            <v>19270390</v>
          </cell>
          <cell r="AF104">
            <v>18629672</v>
          </cell>
          <cell r="AG104">
            <v>18902100</v>
          </cell>
          <cell r="AI104">
            <v>19560228</v>
          </cell>
        </row>
        <row r="105">
          <cell r="I105">
            <v>15695354</v>
          </cell>
          <cell r="J105">
            <v>14480788</v>
          </cell>
          <cell r="K105">
            <v>14223041</v>
          </cell>
          <cell r="L105">
            <v>14369028</v>
          </cell>
          <cell r="M105">
            <v>14668420</v>
          </cell>
          <cell r="N105">
            <v>15383781</v>
          </cell>
          <cell r="O105">
            <v>13325023</v>
          </cell>
          <cell r="P105">
            <v>14518613</v>
          </cell>
          <cell r="Q105">
            <v>14140557</v>
          </cell>
          <cell r="R105">
            <v>14471428</v>
          </cell>
          <cell r="S105">
            <v>14844720</v>
          </cell>
          <cell r="T105">
            <v>16232184</v>
          </cell>
          <cell r="U105">
            <v>13565932</v>
          </cell>
          <cell r="V105">
            <v>14325256</v>
          </cell>
          <cell r="W105">
            <v>14935696</v>
          </cell>
          <cell r="X105">
            <v>12778338</v>
          </cell>
          <cell r="Y105">
            <v>13408550</v>
          </cell>
          <cell r="Z105">
            <v>13881086</v>
          </cell>
          <cell r="AA105">
            <v>13475351</v>
          </cell>
          <cell r="AB105">
            <v>13039843</v>
          </cell>
          <cell r="AC105">
            <v>13361453</v>
          </cell>
          <cell r="AD105">
            <v>14571068</v>
          </cell>
          <cell r="AE105">
            <v>12307807</v>
          </cell>
          <cell r="AF105">
            <v>14550820</v>
          </cell>
          <cell r="AG105">
            <v>11848749</v>
          </cell>
          <cell r="AI105">
            <v>14480788</v>
          </cell>
        </row>
        <row r="106">
          <cell r="I106">
            <v>21856062</v>
          </cell>
          <cell r="J106">
            <v>21930133</v>
          </cell>
          <cell r="K106">
            <v>19797388</v>
          </cell>
          <cell r="L106">
            <v>20735090</v>
          </cell>
          <cell r="M106">
            <v>22073181</v>
          </cell>
          <cell r="N106">
            <v>22816648</v>
          </cell>
          <cell r="O106">
            <v>23515101</v>
          </cell>
          <cell r="P106">
            <v>21728918</v>
          </cell>
          <cell r="Q106">
            <v>22978778</v>
          </cell>
          <cell r="R106">
            <v>26191259</v>
          </cell>
          <cell r="S106">
            <v>27891020</v>
          </cell>
          <cell r="T106">
            <v>26201750</v>
          </cell>
          <cell r="U106">
            <v>25604194</v>
          </cell>
          <cell r="V106">
            <v>25556988</v>
          </cell>
          <cell r="W106">
            <v>24465368</v>
          </cell>
          <cell r="X106">
            <v>23968906</v>
          </cell>
          <cell r="Y106">
            <v>24836340</v>
          </cell>
          <cell r="Z106">
            <v>24030034</v>
          </cell>
          <cell r="AA106">
            <v>26345831</v>
          </cell>
          <cell r="AB106">
            <v>22298251</v>
          </cell>
          <cell r="AC106">
            <v>23883943</v>
          </cell>
          <cell r="AD106">
            <v>26228579</v>
          </cell>
          <cell r="AE106">
            <v>24920141</v>
          </cell>
          <cell r="AF106">
            <v>22894067</v>
          </cell>
          <cell r="AG106">
            <v>22502483</v>
          </cell>
          <cell r="AI106">
            <v>21930133</v>
          </cell>
        </row>
        <row r="107">
          <cell r="I107">
            <v>21584704</v>
          </cell>
          <cell r="J107">
            <v>20196378</v>
          </cell>
          <cell r="K107">
            <v>20260751</v>
          </cell>
          <cell r="L107">
            <v>19298924</v>
          </cell>
          <cell r="M107">
            <v>18281790</v>
          </cell>
          <cell r="N107">
            <v>19778911</v>
          </cell>
          <cell r="O107">
            <v>18591678</v>
          </cell>
          <cell r="P107">
            <v>19145075</v>
          </cell>
          <cell r="Q107">
            <v>19632899</v>
          </cell>
          <cell r="R107">
            <v>21583027</v>
          </cell>
          <cell r="S107">
            <v>20893778</v>
          </cell>
          <cell r="T107">
            <v>21019619</v>
          </cell>
          <cell r="U107">
            <v>20269807</v>
          </cell>
          <cell r="V107">
            <v>20095838</v>
          </cell>
          <cell r="W107">
            <v>21791976</v>
          </cell>
          <cell r="X107">
            <v>19222246</v>
          </cell>
          <cell r="Y107">
            <v>19686956</v>
          </cell>
          <cell r="Z107">
            <v>19204584</v>
          </cell>
          <cell r="AA107">
            <v>19421011</v>
          </cell>
          <cell r="AB107">
            <v>20264359</v>
          </cell>
          <cell r="AC107">
            <v>19780329</v>
          </cell>
          <cell r="AD107">
            <v>22232015</v>
          </cell>
          <cell r="AE107">
            <v>21178535</v>
          </cell>
          <cell r="AF107">
            <v>21298183</v>
          </cell>
          <cell r="AG107">
            <v>19306489</v>
          </cell>
          <cell r="AI107">
            <v>20196378</v>
          </cell>
        </row>
        <row r="108">
          <cell r="I108">
            <v>17282747</v>
          </cell>
          <cell r="J108">
            <v>15558820</v>
          </cell>
          <cell r="K108">
            <v>16051240</v>
          </cell>
          <cell r="L108">
            <v>15596962</v>
          </cell>
          <cell r="M108">
            <v>15986736</v>
          </cell>
          <cell r="N108">
            <v>16548649</v>
          </cell>
          <cell r="O108">
            <v>15613923</v>
          </cell>
          <cell r="P108">
            <v>14447624</v>
          </cell>
          <cell r="Q108">
            <v>17384515</v>
          </cell>
          <cell r="R108">
            <v>15436703</v>
          </cell>
          <cell r="S108">
            <v>16128608</v>
          </cell>
          <cell r="T108">
            <v>15397810</v>
          </cell>
          <cell r="U108">
            <v>15264143</v>
          </cell>
          <cell r="V108">
            <v>15859544</v>
          </cell>
          <cell r="W108">
            <v>16018091</v>
          </cell>
          <cell r="X108">
            <v>14833091</v>
          </cell>
          <cell r="Y108">
            <v>14708477</v>
          </cell>
          <cell r="Z108">
            <v>14011490</v>
          </cell>
          <cell r="AA108">
            <v>15032111</v>
          </cell>
          <cell r="AB108">
            <v>14138119</v>
          </cell>
          <cell r="AC108">
            <v>14162950</v>
          </cell>
          <cell r="AD108">
            <v>16582493</v>
          </cell>
          <cell r="AE108">
            <v>16073289</v>
          </cell>
          <cell r="AF108">
            <v>15441424</v>
          </cell>
          <cell r="AG108">
            <v>15451052</v>
          </cell>
          <cell r="AI108">
            <v>15558820</v>
          </cell>
        </row>
        <row r="109">
          <cell r="I109">
            <v>16150038</v>
          </cell>
          <cell r="J109">
            <v>17043901</v>
          </cell>
          <cell r="K109">
            <v>16010141</v>
          </cell>
          <cell r="L109">
            <v>17942372</v>
          </cell>
          <cell r="M109">
            <v>15889032</v>
          </cell>
          <cell r="N109">
            <v>15309989</v>
          </cell>
          <cell r="O109">
            <v>17803062</v>
          </cell>
          <cell r="P109">
            <v>15945174</v>
          </cell>
          <cell r="Q109">
            <v>16936052</v>
          </cell>
          <cell r="R109">
            <v>18104768</v>
          </cell>
          <cell r="S109">
            <v>16326629</v>
          </cell>
          <cell r="T109">
            <v>16179032</v>
          </cell>
          <cell r="U109">
            <v>18229379</v>
          </cell>
          <cell r="V109">
            <v>16290769</v>
          </cell>
          <cell r="W109">
            <v>15854723</v>
          </cell>
          <cell r="X109">
            <v>17354584</v>
          </cell>
          <cell r="Y109">
            <v>17460321</v>
          </cell>
          <cell r="Z109">
            <v>12635760</v>
          </cell>
          <cell r="AA109">
            <v>15099454</v>
          </cell>
          <cell r="AB109">
            <v>16076974</v>
          </cell>
          <cell r="AC109">
            <v>16773173</v>
          </cell>
          <cell r="AD109">
            <v>16128830</v>
          </cell>
          <cell r="AE109">
            <v>14293082</v>
          </cell>
          <cell r="AF109">
            <v>13463146</v>
          </cell>
          <cell r="AG109">
            <v>13543053</v>
          </cell>
          <cell r="AI109">
            <v>17043901</v>
          </cell>
        </row>
        <row r="110">
          <cell r="I110">
            <v>90418380</v>
          </cell>
          <cell r="J110">
            <v>24674504</v>
          </cell>
          <cell r="K110">
            <v>58687257</v>
          </cell>
          <cell r="L110">
            <v>73930800</v>
          </cell>
          <cell r="M110">
            <v>49040089</v>
          </cell>
          <cell r="N110">
            <v>59858927</v>
          </cell>
          <cell r="O110">
            <v>63555720</v>
          </cell>
          <cell r="P110">
            <v>49600294</v>
          </cell>
          <cell r="Q110">
            <v>60465479</v>
          </cell>
          <cell r="R110">
            <v>59012761</v>
          </cell>
          <cell r="S110">
            <v>59248827</v>
          </cell>
          <cell r="T110">
            <v>62052857</v>
          </cell>
          <cell r="U110">
            <v>61790296</v>
          </cell>
          <cell r="V110">
            <v>56809222</v>
          </cell>
          <cell r="W110">
            <v>60479755</v>
          </cell>
          <cell r="X110">
            <v>58660799</v>
          </cell>
          <cell r="Y110">
            <v>55799767</v>
          </cell>
          <cell r="Z110">
            <v>62349523</v>
          </cell>
          <cell r="AA110">
            <v>57410373</v>
          </cell>
          <cell r="AB110">
            <v>59994545</v>
          </cell>
          <cell r="AC110">
            <v>67558668</v>
          </cell>
          <cell r="AD110">
            <v>48323715</v>
          </cell>
          <cell r="AE110">
            <v>56376595</v>
          </cell>
          <cell r="AF110">
            <v>67592302</v>
          </cell>
          <cell r="AG110">
            <v>48504495</v>
          </cell>
          <cell r="AI110">
            <v>24674504</v>
          </cell>
        </row>
        <row r="112">
          <cell r="I112">
            <v>2542301</v>
          </cell>
          <cell r="J112">
            <v>2229705</v>
          </cell>
          <cell r="K112">
            <v>2593165</v>
          </cell>
          <cell r="L112">
            <v>2602188</v>
          </cell>
          <cell r="M112">
            <v>2450693</v>
          </cell>
          <cell r="N112">
            <v>2686341</v>
          </cell>
          <cell r="O112">
            <v>2693346</v>
          </cell>
          <cell r="P112">
            <v>2506345</v>
          </cell>
          <cell r="Q112">
            <v>2323628</v>
          </cell>
          <cell r="R112">
            <v>2238860</v>
          </cell>
          <cell r="S112">
            <v>2370260</v>
          </cell>
          <cell r="T112">
            <v>2232856</v>
          </cell>
          <cell r="U112">
            <v>2298807</v>
          </cell>
          <cell r="V112">
            <v>2460061</v>
          </cell>
          <cell r="W112">
            <v>2398368</v>
          </cell>
          <cell r="X112">
            <v>2507317</v>
          </cell>
          <cell r="Y112">
            <v>2023072</v>
          </cell>
          <cell r="Z112">
            <v>2330949</v>
          </cell>
          <cell r="AA112">
            <v>2223011</v>
          </cell>
          <cell r="AB112">
            <v>2152188</v>
          </cell>
          <cell r="AC112">
            <v>2024185</v>
          </cell>
          <cell r="AD112">
            <v>1967667</v>
          </cell>
          <cell r="AE112">
            <v>1970107</v>
          </cell>
          <cell r="AF112">
            <v>1985811</v>
          </cell>
          <cell r="AG112">
            <v>1791903</v>
          </cell>
          <cell r="AI112">
            <v>2229705</v>
          </cell>
        </row>
        <row r="113">
          <cell r="I113">
            <v>3140</v>
          </cell>
          <cell r="J113">
            <v>4021</v>
          </cell>
          <cell r="K113">
            <v>6440</v>
          </cell>
          <cell r="L113">
            <v>8091</v>
          </cell>
          <cell r="M113">
            <v>7256</v>
          </cell>
          <cell r="N113">
            <v>9507</v>
          </cell>
          <cell r="O113">
            <v>4394</v>
          </cell>
          <cell r="P113">
            <v>4802</v>
          </cell>
          <cell r="Q113">
            <v>3811</v>
          </cell>
          <cell r="R113">
            <v>3572</v>
          </cell>
          <cell r="S113">
            <v>3865</v>
          </cell>
          <cell r="T113">
            <v>3222</v>
          </cell>
          <cell r="U113">
            <v>3075</v>
          </cell>
          <cell r="V113">
            <v>4665</v>
          </cell>
          <cell r="W113">
            <v>211967</v>
          </cell>
          <cell r="X113">
            <v>241300</v>
          </cell>
          <cell r="Y113">
            <v>248283</v>
          </cell>
          <cell r="Z113">
            <v>236369</v>
          </cell>
          <cell r="AA113">
            <v>245171</v>
          </cell>
          <cell r="AB113">
            <v>282716</v>
          </cell>
          <cell r="AC113">
            <v>276481</v>
          </cell>
          <cell r="AD113">
            <v>258701</v>
          </cell>
          <cell r="AE113">
            <v>264506</v>
          </cell>
          <cell r="AF113">
            <v>282947</v>
          </cell>
          <cell r="AG113">
            <v>269993</v>
          </cell>
          <cell r="AI113">
            <v>4021</v>
          </cell>
        </row>
        <row r="114">
          <cell r="I114">
            <v>2263922</v>
          </cell>
          <cell r="J114">
            <v>2146490</v>
          </cell>
          <cell r="K114">
            <v>2506245</v>
          </cell>
          <cell r="L114">
            <v>2520669</v>
          </cell>
          <cell r="M114">
            <v>2197609</v>
          </cell>
          <cell r="N114">
            <v>2255681</v>
          </cell>
          <cell r="O114">
            <v>2213856</v>
          </cell>
          <cell r="P114">
            <v>2092031</v>
          </cell>
          <cell r="Q114">
            <v>2242525</v>
          </cell>
          <cell r="R114">
            <v>2017670</v>
          </cell>
          <cell r="S114">
            <v>1812703</v>
          </cell>
          <cell r="T114">
            <v>2111872</v>
          </cell>
          <cell r="U114">
            <v>1959879</v>
          </cell>
          <cell r="V114">
            <v>2855144</v>
          </cell>
          <cell r="W114">
            <v>2258176</v>
          </cell>
          <cell r="X114">
            <v>2372620</v>
          </cell>
          <cell r="Y114">
            <v>2394495</v>
          </cell>
          <cell r="Z114">
            <v>2267023</v>
          </cell>
          <cell r="AA114">
            <v>2169477</v>
          </cell>
          <cell r="AB114">
            <v>1997748</v>
          </cell>
          <cell r="AC114">
            <v>1858383</v>
          </cell>
          <cell r="AD114">
            <v>1840742</v>
          </cell>
          <cell r="AE114">
            <v>1899817</v>
          </cell>
          <cell r="AF114">
            <v>1760199</v>
          </cell>
          <cell r="AG114">
            <v>1890250</v>
          </cell>
          <cell r="AI114">
            <v>2146490</v>
          </cell>
        </row>
        <row r="115">
          <cell r="I115">
            <v>530178</v>
          </cell>
          <cell r="J115">
            <v>521000</v>
          </cell>
          <cell r="K115">
            <v>579400</v>
          </cell>
          <cell r="L115">
            <v>528200</v>
          </cell>
          <cell r="M115">
            <v>548600</v>
          </cell>
          <cell r="N115">
            <v>615800</v>
          </cell>
          <cell r="O115">
            <v>551800</v>
          </cell>
          <cell r="P115">
            <v>507800</v>
          </cell>
          <cell r="Q115">
            <v>558800</v>
          </cell>
          <cell r="R115">
            <v>558200</v>
          </cell>
          <cell r="S115">
            <v>409200</v>
          </cell>
          <cell r="T115">
            <v>552800</v>
          </cell>
          <cell r="U115">
            <v>423600</v>
          </cell>
          <cell r="V115">
            <v>539000</v>
          </cell>
          <cell r="W115">
            <v>883945</v>
          </cell>
          <cell r="X115">
            <v>840469</v>
          </cell>
          <cell r="Y115">
            <v>980749</v>
          </cell>
          <cell r="Z115">
            <v>1024709</v>
          </cell>
          <cell r="AA115">
            <v>899899</v>
          </cell>
          <cell r="AB115">
            <v>836984</v>
          </cell>
          <cell r="AC115">
            <v>823192</v>
          </cell>
          <cell r="AD115">
            <v>822209</v>
          </cell>
          <cell r="AE115">
            <v>902303</v>
          </cell>
          <cell r="AF115">
            <v>875170</v>
          </cell>
          <cell r="AG115">
            <v>1538620</v>
          </cell>
          <cell r="AI115">
            <v>521000</v>
          </cell>
        </row>
        <row r="116">
          <cell r="I116">
            <v>6721905</v>
          </cell>
          <cell r="J116">
            <v>6856938</v>
          </cell>
          <cell r="K116">
            <v>6987922</v>
          </cell>
          <cell r="L116">
            <v>7176359</v>
          </cell>
          <cell r="M116">
            <v>6747192</v>
          </cell>
          <cell r="N116">
            <v>6929743</v>
          </cell>
          <cell r="O116">
            <v>7376029</v>
          </cell>
          <cell r="P116">
            <v>6518186</v>
          </cell>
          <cell r="Q116">
            <v>5629976</v>
          </cell>
          <cell r="R116">
            <v>5537091</v>
          </cell>
          <cell r="S116">
            <v>5028373</v>
          </cell>
          <cell r="T116">
            <v>1263233</v>
          </cell>
          <cell r="U116">
            <v>1345827</v>
          </cell>
          <cell r="V116">
            <v>1342348</v>
          </cell>
          <cell r="W116">
            <v>1435618</v>
          </cell>
          <cell r="X116">
            <v>1488026</v>
          </cell>
          <cell r="Y116">
            <v>1752142</v>
          </cell>
          <cell r="Z116">
            <v>1749168</v>
          </cell>
          <cell r="AA116">
            <v>1704172</v>
          </cell>
          <cell r="AB116">
            <v>1540360</v>
          </cell>
          <cell r="AC116">
            <v>1485152</v>
          </cell>
          <cell r="AD116">
            <v>1362133</v>
          </cell>
          <cell r="AE116">
            <v>1506128</v>
          </cell>
          <cell r="AF116">
            <v>1369304</v>
          </cell>
          <cell r="AG116">
            <v>1548116</v>
          </cell>
          <cell r="AI116">
            <v>6856938</v>
          </cell>
        </row>
        <row r="117">
          <cell r="I117">
            <v>6322891</v>
          </cell>
          <cell r="J117">
            <v>6860995</v>
          </cell>
          <cell r="K117">
            <v>7544975</v>
          </cell>
          <cell r="L117">
            <v>7539743</v>
          </cell>
          <cell r="M117">
            <v>8350788</v>
          </cell>
          <cell r="N117">
            <v>6010773</v>
          </cell>
          <cell r="O117">
            <v>7687505</v>
          </cell>
          <cell r="P117">
            <v>6612872</v>
          </cell>
          <cell r="Q117">
            <v>6232669</v>
          </cell>
          <cell r="R117">
            <v>6391373</v>
          </cell>
          <cell r="S117">
            <v>6072188</v>
          </cell>
          <cell r="T117">
            <v>5152175</v>
          </cell>
          <cell r="U117">
            <v>5894154</v>
          </cell>
          <cell r="V117">
            <v>5829164</v>
          </cell>
          <cell r="W117">
            <v>5823734</v>
          </cell>
          <cell r="X117">
            <v>3662139</v>
          </cell>
          <cell r="Y117">
            <v>6417399</v>
          </cell>
          <cell r="Z117">
            <v>5333716</v>
          </cell>
          <cell r="AA117">
            <v>5421721</v>
          </cell>
          <cell r="AB117">
            <v>5850269</v>
          </cell>
          <cell r="AC117">
            <v>5160123</v>
          </cell>
          <cell r="AD117">
            <v>4905229</v>
          </cell>
          <cell r="AE117">
            <v>5407980</v>
          </cell>
          <cell r="AF117">
            <v>3630781</v>
          </cell>
          <cell r="AG117">
            <v>6151242</v>
          </cell>
          <cell r="AI117">
            <v>6860995</v>
          </cell>
        </row>
        <row r="118">
          <cell r="I118">
            <v>293303</v>
          </cell>
          <cell r="J118">
            <v>322505</v>
          </cell>
          <cell r="K118">
            <v>377357</v>
          </cell>
          <cell r="L118">
            <v>404746</v>
          </cell>
          <cell r="M118">
            <v>406355</v>
          </cell>
          <cell r="N118">
            <v>448233</v>
          </cell>
          <cell r="O118">
            <v>230371</v>
          </cell>
          <cell r="P118">
            <v>189657</v>
          </cell>
          <cell r="Q118">
            <v>159658</v>
          </cell>
          <cell r="R118">
            <v>188091</v>
          </cell>
          <cell r="S118">
            <v>188352</v>
          </cell>
          <cell r="T118">
            <v>218335</v>
          </cell>
          <cell r="U118">
            <v>215820</v>
          </cell>
          <cell r="V118">
            <v>220765</v>
          </cell>
          <cell r="W118">
            <v>174866</v>
          </cell>
          <cell r="X118">
            <v>151459</v>
          </cell>
          <cell r="Y118">
            <v>94962</v>
          </cell>
          <cell r="Z118">
            <v>195944</v>
          </cell>
          <cell r="AA118">
            <v>117229</v>
          </cell>
          <cell r="AB118">
            <v>111239</v>
          </cell>
          <cell r="AC118">
            <v>108068</v>
          </cell>
          <cell r="AD118">
            <v>105251</v>
          </cell>
          <cell r="AE118">
            <v>135299</v>
          </cell>
          <cell r="AF118">
            <v>162341</v>
          </cell>
          <cell r="AG118">
            <v>166084</v>
          </cell>
          <cell r="AI118">
            <v>322505</v>
          </cell>
        </row>
        <row r="119">
          <cell r="I119">
            <v>3168848</v>
          </cell>
          <cell r="J119">
            <v>3639620</v>
          </cell>
          <cell r="K119">
            <v>3364394</v>
          </cell>
          <cell r="L119">
            <v>3495381</v>
          </cell>
          <cell r="M119">
            <v>3512129</v>
          </cell>
          <cell r="N119">
            <v>3215562</v>
          </cell>
          <cell r="O119">
            <v>2986763</v>
          </cell>
          <cell r="P119">
            <v>2865984</v>
          </cell>
          <cell r="Q119">
            <v>2052083</v>
          </cell>
          <cell r="R119">
            <v>2191292</v>
          </cell>
          <cell r="S119">
            <v>2465633</v>
          </cell>
          <cell r="T119">
            <v>5442145</v>
          </cell>
          <cell r="U119">
            <v>7359808</v>
          </cell>
          <cell r="V119">
            <v>5353896</v>
          </cell>
          <cell r="W119">
            <v>2903838</v>
          </cell>
          <cell r="X119">
            <v>2377679</v>
          </cell>
          <cell r="Y119">
            <v>2498730</v>
          </cell>
          <cell r="Z119">
            <v>2724980</v>
          </cell>
          <cell r="AA119">
            <v>2534203</v>
          </cell>
          <cell r="AB119">
            <v>2487164</v>
          </cell>
          <cell r="AC119">
            <v>2429094</v>
          </cell>
          <cell r="AD119">
            <v>2425994</v>
          </cell>
          <cell r="AE119">
            <v>2464670</v>
          </cell>
          <cell r="AF119">
            <v>1180302</v>
          </cell>
          <cell r="AG119">
            <v>2068226</v>
          </cell>
          <cell r="AI119">
            <v>3639620</v>
          </cell>
        </row>
        <row r="120">
          <cell r="I120">
            <v>275654</v>
          </cell>
          <cell r="J120">
            <v>280099</v>
          </cell>
          <cell r="K120">
            <v>319486</v>
          </cell>
          <cell r="L120">
            <v>351290</v>
          </cell>
          <cell r="M120">
            <v>385940</v>
          </cell>
          <cell r="N120">
            <v>383423</v>
          </cell>
          <cell r="O120">
            <v>363249</v>
          </cell>
          <cell r="P120">
            <v>286975</v>
          </cell>
          <cell r="Q120">
            <v>287088</v>
          </cell>
          <cell r="R120">
            <v>288034</v>
          </cell>
          <cell r="S120">
            <v>309357</v>
          </cell>
          <cell r="T120">
            <v>786338</v>
          </cell>
          <cell r="U120">
            <v>1094445</v>
          </cell>
          <cell r="V120">
            <v>775039</v>
          </cell>
          <cell r="W120">
            <v>533911</v>
          </cell>
          <cell r="X120">
            <v>797372</v>
          </cell>
          <cell r="Y120">
            <v>1023212</v>
          </cell>
          <cell r="Z120">
            <v>1088323</v>
          </cell>
          <cell r="AA120">
            <v>833460</v>
          </cell>
          <cell r="AB120">
            <v>742657</v>
          </cell>
          <cell r="AC120">
            <v>796163</v>
          </cell>
          <cell r="AD120">
            <v>711610</v>
          </cell>
          <cell r="AE120">
            <v>733975</v>
          </cell>
          <cell r="AF120">
            <v>911070</v>
          </cell>
          <cell r="AG120">
            <v>930471</v>
          </cell>
          <cell r="AI120">
            <v>280099</v>
          </cell>
        </row>
        <row r="121">
          <cell r="I121">
            <v>1302183</v>
          </cell>
          <cell r="J121">
            <v>1379642</v>
          </cell>
          <cell r="K121">
            <v>1452952</v>
          </cell>
          <cell r="L121">
            <v>1502289</v>
          </cell>
          <cell r="M121">
            <v>1490630</v>
          </cell>
          <cell r="N121">
            <v>1487802</v>
          </cell>
          <cell r="O121">
            <v>1390257</v>
          </cell>
          <cell r="P121">
            <v>1008298</v>
          </cell>
          <cell r="Q121">
            <v>1079247</v>
          </cell>
          <cell r="R121">
            <v>890037</v>
          </cell>
          <cell r="S121">
            <v>1205833</v>
          </cell>
          <cell r="T121">
            <v>971298</v>
          </cell>
          <cell r="U121">
            <v>1141211</v>
          </cell>
          <cell r="V121">
            <v>1344532</v>
          </cell>
          <cell r="W121">
            <v>1526287</v>
          </cell>
          <cell r="X121">
            <v>1572724</v>
          </cell>
          <cell r="Y121">
            <v>1520612</v>
          </cell>
          <cell r="Z121">
            <v>1753708</v>
          </cell>
          <cell r="AA121">
            <v>1696027</v>
          </cell>
          <cell r="AB121">
            <v>1550585</v>
          </cell>
          <cell r="AC121">
            <v>1278856</v>
          </cell>
          <cell r="AD121">
            <v>1403363</v>
          </cell>
          <cell r="AE121">
            <v>1386447</v>
          </cell>
          <cell r="AF121">
            <v>1329703</v>
          </cell>
          <cell r="AG121">
            <v>1328668</v>
          </cell>
          <cell r="AI121">
            <v>1379642</v>
          </cell>
        </row>
        <row r="122">
          <cell r="I122">
            <v>1884542</v>
          </cell>
          <cell r="J122">
            <v>1909867</v>
          </cell>
          <cell r="K122">
            <v>1819612</v>
          </cell>
          <cell r="L122">
            <v>2128272</v>
          </cell>
          <cell r="M122">
            <v>1676495</v>
          </cell>
          <cell r="N122">
            <v>1778704</v>
          </cell>
          <cell r="O122">
            <v>1654389</v>
          </cell>
          <cell r="P122">
            <v>1740177</v>
          </cell>
          <cell r="Q122">
            <v>1706420</v>
          </cell>
          <cell r="R122">
            <v>1818289</v>
          </cell>
          <cell r="S122">
            <v>1668187</v>
          </cell>
          <cell r="T122">
            <v>1715522</v>
          </cell>
          <cell r="U122">
            <v>1849074</v>
          </cell>
          <cell r="V122">
            <v>1147472</v>
          </cell>
          <cell r="W122">
            <v>240354</v>
          </cell>
          <cell r="X122">
            <v>296978</v>
          </cell>
          <cell r="Y122">
            <v>295372</v>
          </cell>
          <cell r="Z122">
            <v>341350</v>
          </cell>
          <cell r="AA122">
            <v>319787</v>
          </cell>
          <cell r="AB122">
            <v>332401</v>
          </cell>
          <cell r="AC122">
            <v>373280</v>
          </cell>
          <cell r="AD122">
            <v>472546</v>
          </cell>
          <cell r="AE122">
            <v>419014</v>
          </cell>
          <cell r="AF122">
            <v>431747</v>
          </cell>
          <cell r="AG122">
            <v>439388</v>
          </cell>
          <cell r="AI122">
            <v>1909867</v>
          </cell>
        </row>
        <row r="123">
          <cell r="I123">
            <v>3306995</v>
          </cell>
          <cell r="J123">
            <v>3648878</v>
          </cell>
          <cell r="K123">
            <v>3667273</v>
          </cell>
          <cell r="L123">
            <v>3499380</v>
          </cell>
          <cell r="M123">
            <v>3694775</v>
          </cell>
          <cell r="N123">
            <v>4694199</v>
          </cell>
          <cell r="O123">
            <v>2599279</v>
          </cell>
          <cell r="P123">
            <v>2576821</v>
          </cell>
          <cell r="Q123">
            <v>2191031</v>
          </cell>
          <cell r="R123">
            <v>2197654</v>
          </cell>
          <cell r="S123">
            <v>2041553</v>
          </cell>
          <cell r="T123">
            <v>1528516</v>
          </cell>
          <cell r="U123">
            <v>1767246</v>
          </cell>
          <cell r="V123">
            <v>1880620</v>
          </cell>
          <cell r="W123">
            <v>2459442</v>
          </cell>
          <cell r="X123">
            <v>2539113</v>
          </cell>
          <cell r="Y123">
            <v>2911173</v>
          </cell>
          <cell r="Z123">
            <v>3140628</v>
          </cell>
          <cell r="AA123">
            <v>2888202</v>
          </cell>
          <cell r="AB123">
            <v>2194030</v>
          </cell>
          <cell r="AC123">
            <v>1980476</v>
          </cell>
          <cell r="AD123">
            <v>2315939</v>
          </cell>
          <cell r="AE123">
            <v>2144621</v>
          </cell>
          <cell r="AF123">
            <v>2023710</v>
          </cell>
          <cell r="AG123">
            <v>2976275</v>
          </cell>
          <cell r="AI123">
            <v>3648878</v>
          </cell>
        </row>
        <row r="124">
          <cell r="I124">
            <v>94390</v>
          </cell>
          <cell r="J124">
            <v>71122</v>
          </cell>
          <cell r="K124">
            <v>115792</v>
          </cell>
          <cell r="L124">
            <v>48384</v>
          </cell>
          <cell r="M124">
            <v>29258</v>
          </cell>
          <cell r="N124">
            <v>28714</v>
          </cell>
          <cell r="O124">
            <v>71522</v>
          </cell>
          <cell r="P124">
            <v>66905</v>
          </cell>
          <cell r="Q124">
            <v>63667</v>
          </cell>
          <cell r="R124">
            <v>74041</v>
          </cell>
          <cell r="S124">
            <v>76911</v>
          </cell>
          <cell r="T124">
            <v>80593</v>
          </cell>
          <cell r="U124">
            <v>90785</v>
          </cell>
          <cell r="V124">
            <v>80705</v>
          </cell>
          <cell r="W124">
            <v>5979326</v>
          </cell>
          <cell r="X124">
            <v>4993646</v>
          </cell>
          <cell r="Y124">
            <v>5532134</v>
          </cell>
          <cell r="Z124">
            <v>5640755</v>
          </cell>
          <cell r="AA124">
            <v>5385948</v>
          </cell>
          <cell r="AB124">
            <v>4918336</v>
          </cell>
          <cell r="AC124">
            <v>4508825</v>
          </cell>
          <cell r="AD124">
            <v>4047306</v>
          </cell>
          <cell r="AE124">
            <v>4319925</v>
          </cell>
          <cell r="AF124">
            <v>4255538</v>
          </cell>
          <cell r="AG124">
            <v>4311447</v>
          </cell>
          <cell r="AI124">
            <v>71122</v>
          </cell>
        </row>
        <row r="125">
          <cell r="I125">
            <v>6198117</v>
          </cell>
          <cell r="J125">
            <v>5664220</v>
          </cell>
          <cell r="K125">
            <v>5907339</v>
          </cell>
          <cell r="L125">
            <v>6391210</v>
          </cell>
          <cell r="M125">
            <v>5992204</v>
          </cell>
          <cell r="N125">
            <v>6960970</v>
          </cell>
          <cell r="O125">
            <v>6195852</v>
          </cell>
          <cell r="P125">
            <v>4968386</v>
          </cell>
          <cell r="Q125">
            <v>4991722</v>
          </cell>
          <cell r="R125">
            <v>5527974</v>
          </cell>
          <cell r="S125">
            <v>4923070</v>
          </cell>
          <cell r="T125">
            <v>364632</v>
          </cell>
          <cell r="U125">
            <v>415215</v>
          </cell>
          <cell r="V125">
            <v>527099</v>
          </cell>
          <cell r="W125">
            <v>74962</v>
          </cell>
          <cell r="X125">
            <v>75641</v>
          </cell>
          <cell r="Y125">
            <v>67683</v>
          </cell>
          <cell r="Z125">
            <v>55992</v>
          </cell>
          <cell r="AA125">
            <v>81569</v>
          </cell>
          <cell r="AB125">
            <v>93455</v>
          </cell>
          <cell r="AC125">
            <v>110049</v>
          </cell>
          <cell r="AD125">
            <v>92532</v>
          </cell>
          <cell r="AE125">
            <v>108402</v>
          </cell>
          <cell r="AF125">
            <v>101132</v>
          </cell>
          <cell r="AG125">
            <v>31163</v>
          </cell>
          <cell r="AI125">
            <v>5664220</v>
          </cell>
        </row>
        <row r="126">
          <cell r="I126">
            <v>317894</v>
          </cell>
          <cell r="J126">
            <v>373115</v>
          </cell>
          <cell r="K126">
            <v>296502</v>
          </cell>
          <cell r="L126">
            <v>217702</v>
          </cell>
          <cell r="M126">
            <v>220321</v>
          </cell>
          <cell r="N126">
            <v>148230</v>
          </cell>
          <cell r="O126">
            <v>309423</v>
          </cell>
          <cell r="P126">
            <v>341083</v>
          </cell>
          <cell r="Q126">
            <v>367715</v>
          </cell>
          <cell r="R126">
            <v>367667</v>
          </cell>
          <cell r="S126">
            <v>451108</v>
          </cell>
          <cell r="T126">
            <v>5221190</v>
          </cell>
          <cell r="U126">
            <v>5936135</v>
          </cell>
          <cell r="V126">
            <v>6059595</v>
          </cell>
          <cell r="W126">
            <v>543480</v>
          </cell>
          <cell r="X126">
            <v>452737</v>
          </cell>
          <cell r="Y126">
            <v>710353</v>
          </cell>
          <cell r="Z126">
            <v>1124271</v>
          </cell>
          <cell r="AA126">
            <v>1821056</v>
          </cell>
          <cell r="AB126">
            <v>1967944</v>
          </cell>
          <cell r="AC126">
            <v>1992587</v>
          </cell>
          <cell r="AD126">
            <v>2137568</v>
          </cell>
          <cell r="AE126">
            <v>1534540</v>
          </cell>
          <cell r="AF126">
            <v>812973</v>
          </cell>
          <cell r="AG126">
            <v>1189330</v>
          </cell>
          <cell r="AI126">
            <v>373115</v>
          </cell>
        </row>
        <row r="127">
          <cell r="I127">
            <v>0</v>
          </cell>
          <cell r="J127">
            <v>0</v>
          </cell>
          <cell r="K127">
            <v>0</v>
          </cell>
          <cell r="L127">
            <v>0</v>
          </cell>
          <cell r="M127">
            <v>0</v>
          </cell>
          <cell r="N127">
            <v>0</v>
          </cell>
          <cell r="O127">
            <v>9600</v>
          </cell>
          <cell r="P127">
            <v>57600</v>
          </cell>
          <cell r="Q127">
            <v>41280</v>
          </cell>
          <cell r="R127">
            <v>50880</v>
          </cell>
          <cell r="S127">
            <v>46080</v>
          </cell>
          <cell r="T127">
            <v>40325</v>
          </cell>
          <cell r="U127">
            <v>55755</v>
          </cell>
          <cell r="V127">
            <v>61444</v>
          </cell>
          <cell r="W127">
            <v>4230675</v>
          </cell>
          <cell r="X127">
            <v>4222181</v>
          </cell>
          <cell r="Y127">
            <v>3859260</v>
          </cell>
          <cell r="Z127">
            <v>4493648</v>
          </cell>
          <cell r="AA127">
            <v>3672729</v>
          </cell>
          <cell r="AB127">
            <v>3473985</v>
          </cell>
          <cell r="AC127">
            <v>3964823</v>
          </cell>
          <cell r="AD127">
            <v>3650278</v>
          </cell>
          <cell r="AE127">
            <v>3663335</v>
          </cell>
          <cell r="AF127">
            <v>6604632</v>
          </cell>
          <cell r="AG127">
            <v>274450</v>
          </cell>
          <cell r="AI127">
            <v>0</v>
          </cell>
        </row>
        <row r="128">
          <cell r="I128">
            <v>839440</v>
          </cell>
          <cell r="J128">
            <v>759151</v>
          </cell>
          <cell r="K128">
            <v>915482</v>
          </cell>
          <cell r="L128">
            <v>1088196</v>
          </cell>
          <cell r="M128">
            <v>1011191</v>
          </cell>
          <cell r="N128">
            <v>1051764</v>
          </cell>
          <cell r="O128">
            <v>1119664</v>
          </cell>
          <cell r="P128">
            <v>1014672</v>
          </cell>
          <cell r="Q128">
            <v>893681</v>
          </cell>
          <cell r="R128">
            <v>945609</v>
          </cell>
          <cell r="S128">
            <v>959230</v>
          </cell>
          <cell r="T128">
            <v>985694</v>
          </cell>
          <cell r="U128">
            <v>916755</v>
          </cell>
          <cell r="V128">
            <v>885938</v>
          </cell>
          <cell r="W128">
            <v>2182201</v>
          </cell>
          <cell r="X128">
            <v>2027640</v>
          </cell>
          <cell r="Y128">
            <v>1809535</v>
          </cell>
          <cell r="Z128">
            <v>1997935</v>
          </cell>
          <cell r="AA128">
            <v>2098009</v>
          </cell>
          <cell r="AB128">
            <v>1504386</v>
          </cell>
          <cell r="AC128">
            <v>1528563</v>
          </cell>
          <cell r="AD128">
            <v>1597090</v>
          </cell>
          <cell r="AE128">
            <v>1432161</v>
          </cell>
          <cell r="AF128">
            <v>1322944</v>
          </cell>
          <cell r="AG128">
            <v>1456409</v>
          </cell>
          <cell r="AI128">
            <v>759151</v>
          </cell>
        </row>
        <row r="129">
          <cell r="I129">
            <v>764203</v>
          </cell>
          <cell r="J129">
            <v>696676</v>
          </cell>
          <cell r="K129">
            <v>749224</v>
          </cell>
          <cell r="L129">
            <v>666924</v>
          </cell>
          <cell r="M129">
            <v>618981</v>
          </cell>
          <cell r="N129">
            <v>508489</v>
          </cell>
          <cell r="O129">
            <v>708831</v>
          </cell>
          <cell r="P129">
            <v>586678</v>
          </cell>
          <cell r="Q129">
            <v>593151</v>
          </cell>
          <cell r="R129">
            <v>596384</v>
          </cell>
          <cell r="S129">
            <v>680620</v>
          </cell>
          <cell r="T129">
            <v>736640</v>
          </cell>
          <cell r="U129">
            <v>699030</v>
          </cell>
          <cell r="V129">
            <v>647935</v>
          </cell>
          <cell r="W129">
            <v>827681</v>
          </cell>
          <cell r="X129">
            <v>757735</v>
          </cell>
          <cell r="Y129">
            <v>676869</v>
          </cell>
          <cell r="Z129">
            <v>619822</v>
          </cell>
          <cell r="AA129">
            <v>780901</v>
          </cell>
          <cell r="AB129">
            <v>704177</v>
          </cell>
          <cell r="AC129">
            <v>646224</v>
          </cell>
          <cell r="AD129">
            <v>712088</v>
          </cell>
          <cell r="AE129">
            <v>644615</v>
          </cell>
          <cell r="AF129">
            <v>621494</v>
          </cell>
          <cell r="AG129">
            <v>696110</v>
          </cell>
          <cell r="AI129">
            <v>696676</v>
          </cell>
        </row>
        <row r="130">
          <cell r="I130">
            <v>4954646</v>
          </cell>
          <cell r="J130">
            <v>5022002</v>
          </cell>
          <cell r="K130">
            <v>4648411</v>
          </cell>
          <cell r="L130">
            <v>6249089</v>
          </cell>
          <cell r="M130">
            <v>5172569</v>
          </cell>
          <cell r="N130">
            <v>5133459</v>
          </cell>
          <cell r="O130">
            <v>5407416</v>
          </cell>
          <cell r="P130">
            <v>4581293</v>
          </cell>
          <cell r="Q130">
            <v>4067853</v>
          </cell>
          <cell r="R130">
            <v>4295767</v>
          </cell>
          <cell r="S130">
            <v>4523975</v>
          </cell>
          <cell r="T130">
            <v>3793540</v>
          </cell>
          <cell r="U130">
            <v>3969915</v>
          </cell>
          <cell r="V130">
            <v>3611630</v>
          </cell>
          <cell r="W130">
            <v>5492141</v>
          </cell>
          <cell r="X130">
            <v>5883869</v>
          </cell>
          <cell r="Y130">
            <v>6050493</v>
          </cell>
          <cell r="Z130">
            <v>7117629</v>
          </cell>
          <cell r="AA130">
            <v>5589245</v>
          </cell>
          <cell r="AB130">
            <v>5507688</v>
          </cell>
          <cell r="AC130">
            <v>5536590</v>
          </cell>
          <cell r="AD130">
            <v>4834037</v>
          </cell>
          <cell r="AE130">
            <v>4546614</v>
          </cell>
          <cell r="AF130">
            <v>4384091</v>
          </cell>
          <cell r="AG130">
            <v>4563216</v>
          </cell>
          <cell r="AI130">
            <v>5022002</v>
          </cell>
        </row>
        <row r="131">
          <cell r="I131">
            <v>4112140</v>
          </cell>
          <cell r="J131">
            <v>3996739</v>
          </cell>
          <cell r="K131">
            <v>4096862</v>
          </cell>
          <cell r="L131">
            <v>5127672</v>
          </cell>
          <cell r="M131">
            <v>4335467</v>
          </cell>
          <cell r="N131">
            <v>4384882</v>
          </cell>
          <cell r="O131">
            <v>4405477</v>
          </cell>
          <cell r="P131">
            <v>3619729</v>
          </cell>
          <cell r="Q131">
            <v>3150957</v>
          </cell>
          <cell r="R131">
            <v>2655924</v>
          </cell>
          <cell r="S131">
            <v>2827709</v>
          </cell>
          <cell r="T131">
            <v>2828816</v>
          </cell>
          <cell r="U131">
            <v>2582397</v>
          </cell>
          <cell r="V131">
            <v>2791430</v>
          </cell>
          <cell r="W131">
            <v>3543799</v>
          </cell>
          <cell r="X131">
            <v>5736705</v>
          </cell>
          <cell r="Y131">
            <v>1784545</v>
          </cell>
          <cell r="Z131">
            <v>5319564</v>
          </cell>
          <cell r="AA131">
            <v>4283119</v>
          </cell>
          <cell r="AB131">
            <v>3444871</v>
          </cell>
          <cell r="AC131">
            <v>3070084</v>
          </cell>
          <cell r="AD131">
            <v>3479749</v>
          </cell>
          <cell r="AE131">
            <v>2821275</v>
          </cell>
          <cell r="AF131">
            <v>2863701</v>
          </cell>
          <cell r="AG131">
            <v>3832878</v>
          </cell>
          <cell r="AI131">
            <v>3996739</v>
          </cell>
        </row>
        <row r="133">
          <cell r="I133">
            <v>51840</v>
          </cell>
          <cell r="J133">
            <v>54731</v>
          </cell>
          <cell r="K133">
            <v>60463</v>
          </cell>
          <cell r="L133">
            <v>71443</v>
          </cell>
          <cell r="M133">
            <v>74425</v>
          </cell>
          <cell r="N133">
            <v>85840</v>
          </cell>
          <cell r="O133">
            <v>90178</v>
          </cell>
          <cell r="P133">
            <v>83441</v>
          </cell>
          <cell r="Q133">
            <v>83692</v>
          </cell>
          <cell r="R133">
            <v>80637</v>
          </cell>
          <cell r="S133">
            <v>81080</v>
          </cell>
          <cell r="T133">
            <v>72006</v>
          </cell>
          <cell r="U133">
            <v>70821</v>
          </cell>
          <cell r="V133">
            <v>73983</v>
          </cell>
          <cell r="W133">
            <v>74576</v>
          </cell>
          <cell r="X133">
            <v>80686</v>
          </cell>
          <cell r="Y133">
            <v>81563</v>
          </cell>
          <cell r="Z133">
            <v>93789</v>
          </cell>
          <cell r="AA133">
            <v>92941</v>
          </cell>
          <cell r="AB133">
            <v>85772</v>
          </cell>
          <cell r="AC133">
            <v>85433</v>
          </cell>
          <cell r="AD133">
            <v>81863</v>
          </cell>
          <cell r="AE133">
            <v>79609</v>
          </cell>
          <cell r="AF133">
            <v>72137</v>
          </cell>
          <cell r="AG133">
            <v>70042</v>
          </cell>
          <cell r="AI133">
            <v>54731</v>
          </cell>
        </row>
        <row r="134">
          <cell r="I134">
            <v>197867</v>
          </cell>
          <cell r="J134">
            <v>209609</v>
          </cell>
          <cell r="K134">
            <v>228923</v>
          </cell>
          <cell r="L134">
            <v>259078</v>
          </cell>
          <cell r="M134">
            <v>258995</v>
          </cell>
          <cell r="N134">
            <v>310435</v>
          </cell>
          <cell r="O134">
            <v>301521</v>
          </cell>
          <cell r="P134">
            <v>279108</v>
          </cell>
          <cell r="Q134">
            <v>281121</v>
          </cell>
          <cell r="R134">
            <v>255393</v>
          </cell>
          <cell r="S134">
            <v>245164</v>
          </cell>
          <cell r="T134">
            <v>238039</v>
          </cell>
          <cell r="U134">
            <v>218798</v>
          </cell>
          <cell r="V134">
            <v>221818</v>
          </cell>
          <cell r="W134">
            <v>228731</v>
          </cell>
          <cell r="X134">
            <v>266709</v>
          </cell>
          <cell r="Y134">
            <v>276146</v>
          </cell>
          <cell r="Z134">
            <v>310023</v>
          </cell>
          <cell r="AA134">
            <v>305717</v>
          </cell>
          <cell r="AB134">
            <v>284140</v>
          </cell>
          <cell r="AC134">
            <v>279026</v>
          </cell>
          <cell r="AD134">
            <v>259327</v>
          </cell>
          <cell r="AE134">
            <v>289286</v>
          </cell>
          <cell r="AF134">
            <v>229109</v>
          </cell>
          <cell r="AG134">
            <v>205479</v>
          </cell>
          <cell r="AI134">
            <v>209609</v>
          </cell>
        </row>
        <row r="135">
          <cell r="I135">
            <v>64352</v>
          </cell>
          <cell r="J135">
            <v>68064</v>
          </cell>
          <cell r="K135">
            <v>75372</v>
          </cell>
          <cell r="L135">
            <v>83194</v>
          </cell>
          <cell r="M135">
            <v>79151</v>
          </cell>
          <cell r="N135">
            <v>104058</v>
          </cell>
          <cell r="O135">
            <v>103770</v>
          </cell>
          <cell r="P135">
            <v>97365</v>
          </cell>
          <cell r="Q135">
            <v>95465</v>
          </cell>
          <cell r="R135">
            <v>86992</v>
          </cell>
          <cell r="S135">
            <v>99437</v>
          </cell>
          <cell r="T135">
            <v>90530</v>
          </cell>
          <cell r="U135">
            <v>71168</v>
          </cell>
          <cell r="V135">
            <v>74673</v>
          </cell>
          <cell r="W135">
            <v>75220</v>
          </cell>
          <cell r="X135">
            <v>81471</v>
          </cell>
          <cell r="Y135">
            <v>84600</v>
          </cell>
          <cell r="Z135">
            <v>96797</v>
          </cell>
          <cell r="AA135">
            <v>92124</v>
          </cell>
          <cell r="AB135">
            <v>82162</v>
          </cell>
          <cell r="AC135">
            <v>85497</v>
          </cell>
          <cell r="AD135">
            <v>78406</v>
          </cell>
          <cell r="AE135">
            <v>75059</v>
          </cell>
          <cell r="AF135">
            <v>72244</v>
          </cell>
          <cell r="AG135">
            <v>69493</v>
          </cell>
          <cell r="AI135">
            <v>68064</v>
          </cell>
        </row>
        <row r="136">
          <cell r="I136">
            <v>63872</v>
          </cell>
          <cell r="J136">
            <v>66927</v>
          </cell>
          <cell r="K136">
            <v>77152</v>
          </cell>
          <cell r="L136">
            <v>90454</v>
          </cell>
          <cell r="M136">
            <v>90609</v>
          </cell>
          <cell r="N136">
            <v>111599</v>
          </cell>
          <cell r="O136">
            <v>105826</v>
          </cell>
          <cell r="P136">
            <v>101384</v>
          </cell>
          <cell r="Q136">
            <v>98637</v>
          </cell>
          <cell r="R136">
            <v>91228</v>
          </cell>
          <cell r="S136">
            <v>90680</v>
          </cell>
          <cell r="T136">
            <v>86220</v>
          </cell>
          <cell r="U136">
            <v>85138</v>
          </cell>
          <cell r="V136">
            <v>79943</v>
          </cell>
          <cell r="W136">
            <v>83897</v>
          </cell>
          <cell r="X136">
            <v>88782</v>
          </cell>
          <cell r="Y136">
            <v>87031</v>
          </cell>
          <cell r="Z136">
            <v>103948</v>
          </cell>
          <cell r="AA136">
            <v>100083</v>
          </cell>
          <cell r="AB136">
            <v>96267</v>
          </cell>
          <cell r="AC136">
            <v>95746</v>
          </cell>
          <cell r="AD136">
            <v>88625</v>
          </cell>
          <cell r="AE136">
            <v>86094</v>
          </cell>
          <cell r="AF136">
            <v>90182</v>
          </cell>
          <cell r="AG136">
            <v>82585</v>
          </cell>
          <cell r="AI136">
            <v>66927</v>
          </cell>
        </row>
        <row r="137">
          <cell r="I137">
            <v>161062</v>
          </cell>
          <cell r="J137">
            <v>177477</v>
          </cell>
          <cell r="K137">
            <v>195583</v>
          </cell>
          <cell r="L137">
            <v>223339</v>
          </cell>
          <cell r="M137">
            <v>227046</v>
          </cell>
          <cell r="N137">
            <v>267585</v>
          </cell>
          <cell r="O137">
            <v>272655</v>
          </cell>
          <cell r="P137">
            <v>248446</v>
          </cell>
          <cell r="Q137">
            <v>240289</v>
          </cell>
          <cell r="R137">
            <v>211662</v>
          </cell>
          <cell r="S137">
            <v>199080</v>
          </cell>
          <cell r="T137">
            <v>189948</v>
          </cell>
          <cell r="U137">
            <v>180745</v>
          </cell>
          <cell r="V137">
            <v>198675</v>
          </cell>
          <cell r="W137">
            <v>206638</v>
          </cell>
          <cell r="X137">
            <v>229885</v>
          </cell>
          <cell r="Y137">
            <v>230381</v>
          </cell>
          <cell r="Z137">
            <v>266720</v>
          </cell>
          <cell r="AA137">
            <v>271320</v>
          </cell>
          <cell r="AB137">
            <v>251779</v>
          </cell>
          <cell r="AC137">
            <v>239883</v>
          </cell>
          <cell r="AD137">
            <v>216631</v>
          </cell>
          <cell r="AE137">
            <v>218799</v>
          </cell>
          <cell r="AF137">
            <v>223117</v>
          </cell>
          <cell r="AG137">
            <v>184947</v>
          </cell>
          <cell r="AI137">
            <v>177477</v>
          </cell>
        </row>
        <row r="138">
          <cell r="I138">
            <v>142134</v>
          </cell>
          <cell r="J138">
            <v>150846</v>
          </cell>
          <cell r="K138">
            <v>164721</v>
          </cell>
          <cell r="L138">
            <v>188472</v>
          </cell>
          <cell r="M138">
            <v>194872</v>
          </cell>
          <cell r="N138">
            <v>226673</v>
          </cell>
          <cell r="O138">
            <v>217567</v>
          </cell>
          <cell r="P138">
            <v>195987</v>
          </cell>
          <cell r="Q138">
            <v>187429</v>
          </cell>
          <cell r="R138">
            <v>167356</v>
          </cell>
          <cell r="S138">
            <v>156406</v>
          </cell>
          <cell r="T138">
            <v>148433</v>
          </cell>
          <cell r="U138">
            <v>140074</v>
          </cell>
          <cell r="V138">
            <v>154796</v>
          </cell>
          <cell r="W138">
            <v>163045</v>
          </cell>
          <cell r="X138">
            <v>171650</v>
          </cell>
          <cell r="Y138">
            <v>173158</v>
          </cell>
          <cell r="Z138">
            <v>210735</v>
          </cell>
          <cell r="AA138">
            <v>199541</v>
          </cell>
          <cell r="AB138">
            <v>178456</v>
          </cell>
          <cell r="AC138">
            <v>168780</v>
          </cell>
          <cell r="AD138">
            <v>158119</v>
          </cell>
          <cell r="AE138">
            <v>149333</v>
          </cell>
          <cell r="AF138">
            <v>142013</v>
          </cell>
          <cell r="AG138">
            <v>137691</v>
          </cell>
          <cell r="AI138">
            <v>150846</v>
          </cell>
        </row>
        <row r="139">
          <cell r="I139">
            <v>154142</v>
          </cell>
          <cell r="J139">
            <v>167110</v>
          </cell>
          <cell r="K139">
            <v>182754</v>
          </cell>
          <cell r="L139">
            <v>211519</v>
          </cell>
          <cell r="M139">
            <v>213528</v>
          </cell>
          <cell r="N139">
            <v>255963</v>
          </cell>
          <cell r="O139">
            <v>279709</v>
          </cell>
          <cell r="P139">
            <v>246533</v>
          </cell>
          <cell r="Q139">
            <v>235623</v>
          </cell>
          <cell r="R139">
            <v>210018</v>
          </cell>
          <cell r="S139">
            <v>196753</v>
          </cell>
          <cell r="T139">
            <v>182589</v>
          </cell>
          <cell r="U139">
            <v>172333</v>
          </cell>
          <cell r="V139">
            <v>187003</v>
          </cell>
          <cell r="W139">
            <v>224924</v>
          </cell>
          <cell r="X139">
            <v>252350</v>
          </cell>
          <cell r="Y139">
            <v>252350</v>
          </cell>
          <cell r="Z139">
            <v>297135</v>
          </cell>
          <cell r="AA139">
            <v>297598</v>
          </cell>
          <cell r="AB139">
            <v>276281</v>
          </cell>
          <cell r="AC139">
            <v>264099</v>
          </cell>
          <cell r="AD139">
            <v>239317</v>
          </cell>
          <cell r="AE139">
            <v>222878</v>
          </cell>
          <cell r="AF139">
            <v>210065</v>
          </cell>
          <cell r="AG139">
            <v>215002</v>
          </cell>
          <cell r="AI139">
            <v>167110</v>
          </cell>
        </row>
        <row r="140">
          <cell r="I140">
            <v>33093</v>
          </cell>
          <cell r="J140">
            <v>36312</v>
          </cell>
          <cell r="K140">
            <v>44199</v>
          </cell>
          <cell r="L140">
            <v>49375</v>
          </cell>
          <cell r="M140">
            <v>43881</v>
          </cell>
          <cell r="N140">
            <v>57230</v>
          </cell>
          <cell r="O140">
            <v>57896</v>
          </cell>
          <cell r="P140">
            <v>67290</v>
          </cell>
          <cell r="Q140">
            <v>71472</v>
          </cell>
          <cell r="R140">
            <v>62271</v>
          </cell>
          <cell r="S140">
            <v>56430</v>
          </cell>
          <cell r="T140">
            <v>48481</v>
          </cell>
          <cell r="U140">
            <v>46217</v>
          </cell>
          <cell r="V140">
            <v>64429</v>
          </cell>
          <cell r="W140">
            <v>75977</v>
          </cell>
          <cell r="X140">
            <v>78509</v>
          </cell>
          <cell r="Y140">
            <v>49883</v>
          </cell>
          <cell r="Z140">
            <v>126145</v>
          </cell>
          <cell r="AA140">
            <v>93831</v>
          </cell>
          <cell r="AB140">
            <v>91665</v>
          </cell>
          <cell r="AC140">
            <v>92764</v>
          </cell>
          <cell r="AD140">
            <v>82391</v>
          </cell>
          <cell r="AE140">
            <v>76402</v>
          </cell>
          <cell r="AF140">
            <v>75600</v>
          </cell>
          <cell r="AG140">
            <v>71947</v>
          </cell>
          <cell r="AI140">
            <v>36312</v>
          </cell>
        </row>
        <row r="141">
          <cell r="I141">
            <v>154029</v>
          </cell>
          <cell r="J141">
            <v>168650</v>
          </cell>
          <cell r="K141">
            <v>183325</v>
          </cell>
          <cell r="L141">
            <v>213167</v>
          </cell>
          <cell r="M141">
            <v>213132</v>
          </cell>
          <cell r="N141">
            <v>259091</v>
          </cell>
          <cell r="O141">
            <v>262745</v>
          </cell>
          <cell r="P141">
            <v>239602</v>
          </cell>
          <cell r="Q141">
            <v>227380</v>
          </cell>
          <cell r="R141">
            <v>204463</v>
          </cell>
          <cell r="S141">
            <v>191448</v>
          </cell>
          <cell r="T141">
            <v>181255</v>
          </cell>
          <cell r="U141">
            <v>169773</v>
          </cell>
          <cell r="V141">
            <v>181024</v>
          </cell>
          <cell r="W141">
            <v>195785</v>
          </cell>
          <cell r="X141">
            <v>209572</v>
          </cell>
          <cell r="Y141">
            <v>210024</v>
          </cell>
          <cell r="Z141">
            <v>252511</v>
          </cell>
          <cell r="AA141">
            <v>258859</v>
          </cell>
          <cell r="AB141">
            <v>230790</v>
          </cell>
          <cell r="AC141">
            <v>221548</v>
          </cell>
          <cell r="AD141">
            <v>196865</v>
          </cell>
          <cell r="AE141">
            <v>184056</v>
          </cell>
          <cell r="AF141">
            <v>172883</v>
          </cell>
          <cell r="AG141">
            <v>164000</v>
          </cell>
          <cell r="AI141">
            <v>168650</v>
          </cell>
        </row>
        <row r="142">
          <cell r="I142">
            <v>75702</v>
          </cell>
          <cell r="J142">
            <v>83998</v>
          </cell>
          <cell r="K142">
            <v>93345</v>
          </cell>
          <cell r="L142">
            <v>107951</v>
          </cell>
          <cell r="M142">
            <v>115786</v>
          </cell>
          <cell r="N142">
            <v>147159</v>
          </cell>
          <cell r="O142">
            <v>138847</v>
          </cell>
          <cell r="P142">
            <v>128438</v>
          </cell>
          <cell r="Q142">
            <v>123581</v>
          </cell>
          <cell r="R142">
            <v>110921</v>
          </cell>
          <cell r="S142">
            <v>103384</v>
          </cell>
          <cell r="T142">
            <v>91803</v>
          </cell>
          <cell r="U142">
            <v>93758</v>
          </cell>
          <cell r="V142">
            <v>93903</v>
          </cell>
          <cell r="W142">
            <v>118718</v>
          </cell>
          <cell r="X142">
            <v>127243</v>
          </cell>
          <cell r="Y142">
            <v>128644</v>
          </cell>
          <cell r="Z142">
            <v>155000</v>
          </cell>
          <cell r="AA142">
            <v>158008</v>
          </cell>
          <cell r="AB142">
            <v>137181</v>
          </cell>
          <cell r="AC142">
            <v>138560</v>
          </cell>
          <cell r="AD142">
            <v>121141</v>
          </cell>
          <cell r="AE142">
            <v>111339</v>
          </cell>
          <cell r="AF142">
            <v>109872</v>
          </cell>
          <cell r="AG142">
            <v>106461</v>
          </cell>
          <cell r="AI142">
            <v>83998</v>
          </cell>
        </row>
        <row r="143">
          <cell r="I143">
            <v>201496</v>
          </cell>
          <cell r="J143">
            <v>217310</v>
          </cell>
          <cell r="K143">
            <v>235266</v>
          </cell>
          <cell r="L143">
            <v>273353</v>
          </cell>
          <cell r="M143">
            <v>275196</v>
          </cell>
          <cell r="N143">
            <v>321265</v>
          </cell>
          <cell r="O143">
            <v>328727</v>
          </cell>
          <cell r="P143">
            <v>307385</v>
          </cell>
          <cell r="Q143">
            <v>293101</v>
          </cell>
          <cell r="R143">
            <v>256161</v>
          </cell>
          <cell r="S143">
            <v>240912</v>
          </cell>
          <cell r="T143">
            <v>222588</v>
          </cell>
          <cell r="U143">
            <v>212762</v>
          </cell>
          <cell r="V143">
            <v>215455</v>
          </cell>
          <cell r="W143">
            <v>230936</v>
          </cell>
          <cell r="X143">
            <v>259340</v>
          </cell>
          <cell r="Y143">
            <v>257729</v>
          </cell>
          <cell r="Z143">
            <v>303776</v>
          </cell>
          <cell r="AA143">
            <v>303557</v>
          </cell>
          <cell r="AB143">
            <v>286297</v>
          </cell>
          <cell r="AC143">
            <v>275928</v>
          </cell>
          <cell r="AD143">
            <v>251260</v>
          </cell>
          <cell r="AE143">
            <v>232661</v>
          </cell>
          <cell r="AF143">
            <v>218485</v>
          </cell>
          <cell r="AG143">
            <v>209366</v>
          </cell>
          <cell r="AI143">
            <v>217310</v>
          </cell>
        </row>
        <row r="144">
          <cell r="I144">
            <v>134515</v>
          </cell>
          <cell r="J144">
            <v>140512</v>
          </cell>
          <cell r="K144">
            <v>162131</v>
          </cell>
          <cell r="L144">
            <v>179362</v>
          </cell>
          <cell r="M144">
            <v>187859</v>
          </cell>
          <cell r="N144">
            <v>228507</v>
          </cell>
          <cell r="O144">
            <v>228247</v>
          </cell>
          <cell r="P144">
            <v>189268</v>
          </cell>
          <cell r="Q144">
            <v>181278</v>
          </cell>
          <cell r="R144">
            <v>163823</v>
          </cell>
          <cell r="S144">
            <v>150974</v>
          </cell>
          <cell r="T144">
            <v>148026</v>
          </cell>
          <cell r="U144">
            <v>135973</v>
          </cell>
          <cell r="V144">
            <v>148848</v>
          </cell>
          <cell r="W144">
            <v>162671</v>
          </cell>
          <cell r="X144">
            <v>174269</v>
          </cell>
          <cell r="Y144">
            <v>178493</v>
          </cell>
          <cell r="Z144">
            <v>212668</v>
          </cell>
          <cell r="AA144">
            <v>209622</v>
          </cell>
          <cell r="AB144">
            <v>189550</v>
          </cell>
          <cell r="AC144">
            <v>177669</v>
          </cell>
          <cell r="AD144">
            <v>165338</v>
          </cell>
          <cell r="AE144">
            <v>150644</v>
          </cell>
          <cell r="AF144">
            <v>135528</v>
          </cell>
          <cell r="AG144">
            <v>144150</v>
          </cell>
          <cell r="AI144">
            <v>140512</v>
          </cell>
        </row>
        <row r="145">
          <cell r="I145">
            <v>66124</v>
          </cell>
          <cell r="J145">
            <v>69075</v>
          </cell>
          <cell r="K145">
            <v>79486</v>
          </cell>
          <cell r="L145">
            <v>95273</v>
          </cell>
          <cell r="M145">
            <v>97221</v>
          </cell>
          <cell r="N145">
            <v>116638</v>
          </cell>
          <cell r="O145">
            <v>114429</v>
          </cell>
          <cell r="P145">
            <v>107038</v>
          </cell>
          <cell r="Q145">
            <v>100397</v>
          </cell>
          <cell r="R145">
            <v>92146</v>
          </cell>
          <cell r="S145">
            <v>86607</v>
          </cell>
          <cell r="T145">
            <v>83800</v>
          </cell>
          <cell r="U145">
            <v>77159</v>
          </cell>
          <cell r="V145">
            <v>76478</v>
          </cell>
          <cell r="W145">
            <v>89032</v>
          </cell>
          <cell r="X145">
            <v>98160</v>
          </cell>
          <cell r="Y145">
            <v>98190</v>
          </cell>
          <cell r="Z145">
            <v>117940</v>
          </cell>
          <cell r="AA145">
            <v>119996</v>
          </cell>
          <cell r="AB145">
            <v>111412</v>
          </cell>
          <cell r="AC145">
            <v>108491</v>
          </cell>
          <cell r="AD145">
            <v>95608</v>
          </cell>
          <cell r="AE145">
            <v>90275</v>
          </cell>
          <cell r="AF145">
            <v>83105</v>
          </cell>
          <cell r="AG145">
            <v>82916</v>
          </cell>
          <cell r="AI145">
            <v>69075</v>
          </cell>
        </row>
        <row r="146">
          <cell r="I146">
            <v>54557</v>
          </cell>
          <cell r="J146">
            <v>58478</v>
          </cell>
          <cell r="K146">
            <v>64517</v>
          </cell>
          <cell r="L146">
            <v>76665</v>
          </cell>
          <cell r="M146">
            <v>82498</v>
          </cell>
          <cell r="N146">
            <v>95826</v>
          </cell>
          <cell r="O146">
            <v>97893</v>
          </cell>
          <cell r="P146">
            <v>108163</v>
          </cell>
          <cell r="Q146">
            <v>97136</v>
          </cell>
          <cell r="R146">
            <v>88088</v>
          </cell>
          <cell r="S146">
            <v>82618</v>
          </cell>
          <cell r="T146">
            <v>95536</v>
          </cell>
          <cell r="U146">
            <v>89890</v>
          </cell>
          <cell r="V146">
            <v>104687</v>
          </cell>
          <cell r="W146">
            <v>88767</v>
          </cell>
          <cell r="X146">
            <v>95868</v>
          </cell>
          <cell r="Y146">
            <v>97119</v>
          </cell>
          <cell r="Z146">
            <v>128525</v>
          </cell>
          <cell r="AA146">
            <v>115422</v>
          </cell>
          <cell r="AB146">
            <v>111344</v>
          </cell>
          <cell r="AC146">
            <v>104910</v>
          </cell>
          <cell r="AD146">
            <v>94460</v>
          </cell>
          <cell r="AE146">
            <v>83277</v>
          </cell>
          <cell r="AF146">
            <v>82063</v>
          </cell>
          <cell r="AG146">
            <v>76306</v>
          </cell>
          <cell r="AI146">
            <v>58478</v>
          </cell>
        </row>
        <row r="147">
          <cell r="I147">
            <v>139093</v>
          </cell>
          <cell r="J147">
            <v>158356</v>
          </cell>
          <cell r="K147">
            <v>169127</v>
          </cell>
          <cell r="L147">
            <v>192001</v>
          </cell>
          <cell r="M147">
            <v>194422</v>
          </cell>
          <cell r="N147">
            <v>237274</v>
          </cell>
          <cell r="O147">
            <v>238705</v>
          </cell>
          <cell r="P147">
            <v>221369</v>
          </cell>
          <cell r="Q147">
            <v>214591</v>
          </cell>
          <cell r="R147">
            <v>193222</v>
          </cell>
          <cell r="S147">
            <v>179592</v>
          </cell>
          <cell r="T147">
            <v>145565</v>
          </cell>
          <cell r="U147">
            <v>136642</v>
          </cell>
          <cell r="V147">
            <v>149334</v>
          </cell>
          <cell r="W147">
            <v>158932</v>
          </cell>
          <cell r="X147">
            <v>184693</v>
          </cell>
          <cell r="Y147">
            <v>183907</v>
          </cell>
          <cell r="Z147">
            <v>224936</v>
          </cell>
          <cell r="AA147">
            <v>224603</v>
          </cell>
          <cell r="AB147">
            <v>210582</v>
          </cell>
          <cell r="AC147">
            <v>212548</v>
          </cell>
          <cell r="AD147">
            <v>184376</v>
          </cell>
          <cell r="AE147">
            <v>170175</v>
          </cell>
          <cell r="AF147">
            <v>161706</v>
          </cell>
          <cell r="AG147">
            <v>154248</v>
          </cell>
          <cell r="AI147">
            <v>158356</v>
          </cell>
        </row>
        <row r="148">
          <cell r="I148">
            <v>122441</v>
          </cell>
          <cell r="J148">
            <v>129015</v>
          </cell>
          <cell r="K148">
            <v>140359</v>
          </cell>
          <cell r="L148">
            <v>161519</v>
          </cell>
          <cell r="M148">
            <v>166645</v>
          </cell>
          <cell r="N148">
            <v>174243</v>
          </cell>
          <cell r="O148">
            <v>191176</v>
          </cell>
          <cell r="P148">
            <v>171394</v>
          </cell>
          <cell r="Q148">
            <v>165699</v>
          </cell>
          <cell r="R148">
            <v>155885</v>
          </cell>
          <cell r="S148">
            <v>143958</v>
          </cell>
          <cell r="T148">
            <v>144483</v>
          </cell>
          <cell r="U148">
            <v>138294</v>
          </cell>
          <cell r="V148">
            <v>140850</v>
          </cell>
          <cell r="W148">
            <v>131093</v>
          </cell>
          <cell r="X148">
            <v>140220</v>
          </cell>
          <cell r="Y148">
            <v>140172</v>
          </cell>
          <cell r="Z148">
            <v>165452</v>
          </cell>
          <cell r="AA148">
            <v>168225</v>
          </cell>
          <cell r="AB148">
            <v>156096</v>
          </cell>
          <cell r="AC148">
            <v>151352</v>
          </cell>
          <cell r="AD148">
            <v>147991</v>
          </cell>
          <cell r="AE148">
            <v>136349</v>
          </cell>
          <cell r="AF148">
            <v>128961</v>
          </cell>
          <cell r="AG148">
            <v>122389</v>
          </cell>
          <cell r="AI148">
            <v>129015</v>
          </cell>
        </row>
        <row r="149">
          <cell r="I149">
            <v>1010040</v>
          </cell>
          <cell r="J149">
            <v>1109196</v>
          </cell>
          <cell r="K149">
            <v>1181260</v>
          </cell>
          <cell r="L149">
            <v>1359674</v>
          </cell>
          <cell r="M149">
            <v>1362543</v>
          </cell>
          <cell r="N149">
            <v>1635038</v>
          </cell>
          <cell r="O149">
            <v>1634781</v>
          </cell>
          <cell r="P149">
            <v>1516939</v>
          </cell>
          <cell r="Q149">
            <v>1440604</v>
          </cell>
          <cell r="R149">
            <v>1266280</v>
          </cell>
          <cell r="S149">
            <v>1174498</v>
          </cell>
          <cell r="T149">
            <v>1074752</v>
          </cell>
          <cell r="U149">
            <v>1021241</v>
          </cell>
          <cell r="V149">
            <v>1088996</v>
          </cell>
          <cell r="W149">
            <v>1176355</v>
          </cell>
          <cell r="X149">
            <v>1361559</v>
          </cell>
          <cell r="Y149">
            <v>1316329</v>
          </cell>
          <cell r="Z149">
            <v>1580861</v>
          </cell>
          <cell r="AA149">
            <v>1588903</v>
          </cell>
          <cell r="AB149">
            <v>1477659</v>
          </cell>
          <cell r="AC149">
            <v>1404445</v>
          </cell>
          <cell r="AD149">
            <v>1239827</v>
          </cell>
          <cell r="AE149">
            <v>1145728</v>
          </cell>
          <cell r="AF149">
            <v>1050435</v>
          </cell>
          <cell r="AG149">
            <v>990022</v>
          </cell>
          <cell r="AI149">
            <v>1109196</v>
          </cell>
        </row>
        <row r="150">
          <cell r="I150">
            <v>188654</v>
          </cell>
          <cell r="J150">
            <v>189418</v>
          </cell>
          <cell r="K150">
            <v>217701</v>
          </cell>
          <cell r="L150">
            <v>215870</v>
          </cell>
          <cell r="M150">
            <v>233226</v>
          </cell>
          <cell r="N150">
            <v>274210</v>
          </cell>
          <cell r="O150">
            <v>281875</v>
          </cell>
          <cell r="P150">
            <v>255245</v>
          </cell>
          <cell r="Q150">
            <v>243062</v>
          </cell>
          <cell r="R150">
            <v>227584</v>
          </cell>
          <cell r="S150">
            <v>227100</v>
          </cell>
          <cell r="T150">
            <v>198298</v>
          </cell>
          <cell r="U150">
            <v>205823</v>
          </cell>
          <cell r="V150">
            <v>180897</v>
          </cell>
          <cell r="W150">
            <v>204689</v>
          </cell>
          <cell r="X150">
            <v>225163</v>
          </cell>
          <cell r="Y150">
            <v>228177</v>
          </cell>
          <cell r="Z150">
            <v>262337</v>
          </cell>
          <cell r="AA150">
            <v>275071</v>
          </cell>
          <cell r="AB150">
            <v>248813</v>
          </cell>
          <cell r="AC150">
            <v>239092</v>
          </cell>
          <cell r="AD150">
            <v>231056</v>
          </cell>
          <cell r="AE150">
            <v>219728</v>
          </cell>
          <cell r="AF150">
            <v>208444</v>
          </cell>
          <cell r="AG150">
            <v>191922</v>
          </cell>
          <cell r="AI150">
            <v>189418</v>
          </cell>
        </row>
        <row r="151">
          <cell r="I151">
            <v>116522</v>
          </cell>
          <cell r="J151">
            <v>120168</v>
          </cell>
          <cell r="K151">
            <v>127204</v>
          </cell>
          <cell r="L151">
            <v>151158</v>
          </cell>
          <cell r="M151">
            <v>152174</v>
          </cell>
          <cell r="N151">
            <v>178936</v>
          </cell>
          <cell r="O151">
            <v>186571</v>
          </cell>
          <cell r="P151">
            <v>170698</v>
          </cell>
          <cell r="Q151">
            <v>161489</v>
          </cell>
          <cell r="R151">
            <v>148262</v>
          </cell>
          <cell r="S151">
            <v>137143</v>
          </cell>
          <cell r="T151">
            <v>134055</v>
          </cell>
          <cell r="U151">
            <v>123460</v>
          </cell>
          <cell r="V151">
            <v>132295</v>
          </cell>
          <cell r="W151">
            <v>135465</v>
          </cell>
          <cell r="X151">
            <v>151661</v>
          </cell>
          <cell r="Y151">
            <v>153412</v>
          </cell>
          <cell r="Z151">
            <v>175946</v>
          </cell>
          <cell r="AA151">
            <v>180625</v>
          </cell>
          <cell r="AB151">
            <v>162800</v>
          </cell>
          <cell r="AC151">
            <v>160302</v>
          </cell>
          <cell r="AD151">
            <v>124386</v>
          </cell>
          <cell r="AE151">
            <v>117590</v>
          </cell>
          <cell r="AF151">
            <v>114311</v>
          </cell>
          <cell r="AG151">
            <v>105225</v>
          </cell>
          <cell r="AI151">
            <v>120168</v>
          </cell>
        </row>
        <row r="152">
          <cell r="I152">
            <v>332647</v>
          </cell>
          <cell r="J152">
            <v>303947</v>
          </cell>
          <cell r="K152">
            <v>308239</v>
          </cell>
          <cell r="L152">
            <v>354813</v>
          </cell>
          <cell r="M152">
            <v>342566</v>
          </cell>
          <cell r="N152">
            <v>364766</v>
          </cell>
          <cell r="O152">
            <v>419854</v>
          </cell>
          <cell r="P152">
            <v>354839</v>
          </cell>
          <cell r="Q152">
            <v>355111</v>
          </cell>
          <cell r="R152">
            <v>361986</v>
          </cell>
          <cell r="S152">
            <v>333434</v>
          </cell>
          <cell r="T152">
            <v>348302</v>
          </cell>
          <cell r="U152">
            <v>305880</v>
          </cell>
          <cell r="V152">
            <v>350635</v>
          </cell>
          <cell r="W152">
            <v>333879</v>
          </cell>
          <cell r="X152">
            <v>378204</v>
          </cell>
          <cell r="Y152">
            <v>336881</v>
          </cell>
          <cell r="Z152">
            <v>412876</v>
          </cell>
          <cell r="AA152">
            <v>390414</v>
          </cell>
          <cell r="AB152">
            <v>385291</v>
          </cell>
          <cell r="AC152">
            <v>355411</v>
          </cell>
          <cell r="AD152">
            <v>381855</v>
          </cell>
          <cell r="AE152">
            <v>355342</v>
          </cell>
          <cell r="AF152">
            <v>349561</v>
          </cell>
          <cell r="AG152">
            <v>347886</v>
          </cell>
          <cell r="AI152">
            <v>303947</v>
          </cell>
        </row>
        <row r="154">
          <cell r="I154">
            <v>3780806</v>
          </cell>
          <cell r="J154">
            <v>3477899</v>
          </cell>
          <cell r="K154">
            <v>3500925</v>
          </cell>
          <cell r="L154">
            <v>3613253</v>
          </cell>
          <cell r="M154">
            <v>3375876</v>
          </cell>
          <cell r="N154">
            <v>3918112</v>
          </cell>
          <cell r="O154">
            <v>3700105</v>
          </cell>
          <cell r="P154">
            <v>3567181</v>
          </cell>
          <cell r="Q154">
            <v>4305288</v>
          </cell>
          <cell r="R154">
            <v>4521243</v>
          </cell>
          <cell r="S154">
            <v>4405699</v>
          </cell>
          <cell r="T154">
            <v>3794587</v>
          </cell>
          <cell r="U154">
            <v>4268623</v>
          </cell>
          <cell r="V154">
            <v>3375254</v>
          </cell>
          <cell r="W154">
            <v>2803023</v>
          </cell>
          <cell r="X154">
            <v>2558527</v>
          </cell>
          <cell r="Y154">
            <v>2717085</v>
          </cell>
          <cell r="Z154">
            <v>2744468</v>
          </cell>
          <cell r="AA154">
            <v>2422058</v>
          </cell>
          <cell r="AB154">
            <v>2119996</v>
          </cell>
          <cell r="AC154">
            <v>3157938</v>
          </cell>
          <cell r="AD154">
            <v>3532801</v>
          </cell>
          <cell r="AE154">
            <v>3041363</v>
          </cell>
          <cell r="AF154">
            <v>2500545</v>
          </cell>
          <cell r="AG154">
            <v>2861128</v>
          </cell>
          <cell r="AI154">
            <v>3477899</v>
          </cell>
        </row>
        <row r="155">
          <cell r="I155">
            <v>4599488</v>
          </cell>
          <cell r="J155">
            <v>4140032</v>
          </cell>
          <cell r="K155">
            <v>4503393</v>
          </cell>
          <cell r="L155">
            <v>4593853</v>
          </cell>
          <cell r="M155">
            <v>4786081</v>
          </cell>
          <cell r="N155">
            <v>5133669</v>
          </cell>
          <cell r="O155">
            <v>4437666</v>
          </cell>
          <cell r="P155">
            <v>4202018</v>
          </cell>
          <cell r="Q155">
            <v>4889609</v>
          </cell>
          <cell r="R155">
            <v>4815673</v>
          </cell>
          <cell r="S155">
            <v>4799127</v>
          </cell>
          <cell r="T155">
            <v>4381121</v>
          </cell>
          <cell r="U155">
            <v>4576532</v>
          </cell>
          <cell r="V155">
            <v>4172676</v>
          </cell>
          <cell r="W155">
            <v>3972596</v>
          </cell>
          <cell r="X155">
            <v>4484718</v>
          </cell>
          <cell r="Y155">
            <v>4862351</v>
          </cell>
          <cell r="Z155">
            <v>4950238</v>
          </cell>
          <cell r="AA155">
            <v>4369450</v>
          </cell>
          <cell r="AB155">
            <v>3936932</v>
          </cell>
          <cell r="AC155">
            <v>4575482</v>
          </cell>
          <cell r="AD155">
            <v>5379019</v>
          </cell>
          <cell r="AE155">
            <v>4775677</v>
          </cell>
          <cell r="AF155">
            <v>4304386</v>
          </cell>
          <cell r="AG155">
            <v>4466536</v>
          </cell>
          <cell r="AI155">
            <v>4140032</v>
          </cell>
        </row>
        <row r="156">
          <cell r="I156">
            <v>6375774</v>
          </cell>
          <cell r="J156">
            <v>5566114</v>
          </cell>
          <cell r="K156">
            <v>6221172</v>
          </cell>
          <cell r="L156">
            <v>5594161</v>
          </cell>
          <cell r="M156">
            <v>5993459</v>
          </cell>
          <cell r="N156">
            <v>6343503</v>
          </cell>
          <cell r="O156">
            <v>5780284</v>
          </cell>
          <cell r="P156">
            <v>5287111</v>
          </cell>
          <cell r="Q156">
            <v>6731077</v>
          </cell>
          <cell r="R156">
            <v>6141458</v>
          </cell>
          <cell r="S156">
            <v>6744235</v>
          </cell>
          <cell r="T156">
            <v>6161718</v>
          </cell>
          <cell r="U156">
            <v>6142484</v>
          </cell>
          <cell r="V156">
            <v>4948916</v>
          </cell>
          <cell r="W156">
            <v>5753325</v>
          </cell>
          <cell r="X156">
            <v>5568332</v>
          </cell>
          <cell r="Y156">
            <v>6019924</v>
          </cell>
          <cell r="Z156">
            <v>6300257</v>
          </cell>
          <cell r="AA156">
            <v>5645309</v>
          </cell>
          <cell r="AB156">
            <v>5270888</v>
          </cell>
          <cell r="AC156">
            <v>5694207</v>
          </cell>
          <cell r="AD156">
            <v>6991542</v>
          </cell>
          <cell r="AE156">
            <v>6683370</v>
          </cell>
          <cell r="AF156">
            <v>5941236</v>
          </cell>
          <cell r="AG156">
            <v>5535598</v>
          </cell>
          <cell r="AI156">
            <v>5566114</v>
          </cell>
        </row>
        <row r="157">
          <cell r="I157">
            <v>2754617</v>
          </cell>
          <cell r="J157">
            <v>2405411</v>
          </cell>
          <cell r="K157">
            <v>2728817</v>
          </cell>
          <cell r="L157">
            <v>2914803</v>
          </cell>
          <cell r="M157">
            <v>3048180</v>
          </cell>
          <cell r="N157">
            <v>3294328</v>
          </cell>
          <cell r="O157">
            <v>2716607</v>
          </cell>
          <cell r="P157">
            <v>2499653</v>
          </cell>
          <cell r="Q157">
            <v>3033797</v>
          </cell>
          <cell r="R157">
            <v>3188732</v>
          </cell>
          <cell r="S157">
            <v>3123032</v>
          </cell>
          <cell r="T157">
            <v>2954939</v>
          </cell>
          <cell r="U157">
            <v>3004960</v>
          </cell>
          <cell r="V157">
            <v>2402747</v>
          </cell>
          <cell r="W157">
            <v>2200435</v>
          </cell>
          <cell r="X157">
            <v>2479181</v>
          </cell>
          <cell r="Y157">
            <v>2791571</v>
          </cell>
          <cell r="Z157">
            <v>2738724</v>
          </cell>
          <cell r="AA157">
            <v>2390641</v>
          </cell>
          <cell r="AB157">
            <v>2016617</v>
          </cell>
          <cell r="AC157">
            <v>2665626</v>
          </cell>
          <cell r="AD157">
            <v>3512448</v>
          </cell>
          <cell r="AE157">
            <v>2777453</v>
          </cell>
          <cell r="AF157">
            <v>2771245</v>
          </cell>
          <cell r="AG157">
            <v>2525742</v>
          </cell>
          <cell r="AI157">
            <v>2405411</v>
          </cell>
        </row>
        <row r="158">
          <cell r="I158">
            <v>2303832</v>
          </cell>
          <cell r="J158">
            <v>2125476</v>
          </cell>
          <cell r="K158">
            <v>2546566</v>
          </cell>
          <cell r="L158">
            <v>2708087</v>
          </cell>
          <cell r="M158">
            <v>2799466</v>
          </cell>
          <cell r="N158">
            <v>2901572</v>
          </cell>
          <cell r="O158">
            <v>2494191</v>
          </cell>
          <cell r="P158">
            <v>1985034</v>
          </cell>
          <cell r="Q158">
            <v>2586258</v>
          </cell>
          <cell r="R158">
            <v>2626704</v>
          </cell>
          <cell r="S158">
            <v>2397839</v>
          </cell>
          <cell r="T158">
            <v>2437263</v>
          </cell>
          <cell r="U158">
            <v>2265992</v>
          </cell>
          <cell r="V158">
            <v>2006286</v>
          </cell>
          <cell r="W158">
            <v>2116638</v>
          </cell>
          <cell r="X158">
            <v>2155006</v>
          </cell>
          <cell r="Y158">
            <v>2429255</v>
          </cell>
          <cell r="Z158">
            <v>2701937</v>
          </cell>
          <cell r="AA158">
            <v>2261763</v>
          </cell>
          <cell r="AB158">
            <v>1990602</v>
          </cell>
          <cell r="AC158">
            <v>2256540</v>
          </cell>
          <cell r="AD158">
            <v>2839061</v>
          </cell>
          <cell r="AE158">
            <v>2412868</v>
          </cell>
          <cell r="AF158">
            <v>2450133</v>
          </cell>
          <cell r="AG158">
            <v>2147657</v>
          </cell>
          <cell r="AI158">
            <v>2125476</v>
          </cell>
        </row>
        <row r="159">
          <cell r="I159">
            <v>3805703</v>
          </cell>
          <cell r="J159">
            <v>3298199</v>
          </cell>
          <cell r="K159">
            <v>3646649</v>
          </cell>
          <cell r="L159">
            <v>3830387</v>
          </cell>
          <cell r="M159">
            <v>3925230</v>
          </cell>
          <cell r="N159">
            <v>4084927</v>
          </cell>
          <cell r="O159">
            <v>3809004</v>
          </cell>
          <cell r="P159">
            <v>3229698</v>
          </cell>
          <cell r="Q159">
            <v>3630554</v>
          </cell>
          <cell r="R159">
            <v>3181912</v>
          </cell>
          <cell r="S159">
            <v>3055075</v>
          </cell>
          <cell r="T159">
            <v>3504830</v>
          </cell>
          <cell r="U159">
            <v>3453457</v>
          </cell>
          <cell r="V159">
            <v>3089366</v>
          </cell>
          <cell r="W159">
            <v>2824178</v>
          </cell>
          <cell r="X159">
            <v>3425504</v>
          </cell>
          <cell r="Y159">
            <v>3838068</v>
          </cell>
          <cell r="Z159">
            <v>3882377</v>
          </cell>
          <cell r="AA159">
            <v>3442865</v>
          </cell>
          <cell r="AB159">
            <v>3179277</v>
          </cell>
          <cell r="AC159">
            <v>3359420</v>
          </cell>
          <cell r="AD159">
            <v>4686144</v>
          </cell>
          <cell r="AE159">
            <v>4114771</v>
          </cell>
          <cell r="AF159">
            <v>3757593</v>
          </cell>
          <cell r="AG159">
            <v>3634411</v>
          </cell>
          <cell r="AI159">
            <v>3298199</v>
          </cell>
        </row>
        <row r="160">
          <cell r="I160">
            <v>3173898</v>
          </cell>
          <cell r="J160">
            <v>3057409</v>
          </cell>
          <cell r="K160">
            <v>3154803</v>
          </cell>
          <cell r="L160">
            <v>3317080</v>
          </cell>
          <cell r="M160">
            <v>3395577</v>
          </cell>
          <cell r="N160">
            <v>3488540</v>
          </cell>
          <cell r="O160">
            <v>2817052</v>
          </cell>
          <cell r="P160">
            <v>2552589</v>
          </cell>
          <cell r="Q160">
            <v>2735781</v>
          </cell>
          <cell r="R160">
            <v>3815560</v>
          </cell>
          <cell r="S160">
            <v>3728761</v>
          </cell>
          <cell r="T160">
            <v>3901151</v>
          </cell>
          <cell r="U160">
            <v>3621403</v>
          </cell>
          <cell r="V160">
            <v>3335202</v>
          </cell>
          <cell r="W160">
            <v>3795759</v>
          </cell>
          <cell r="X160">
            <v>3842504</v>
          </cell>
          <cell r="Y160">
            <v>4386101</v>
          </cell>
          <cell r="Z160">
            <v>4515781</v>
          </cell>
          <cell r="AA160">
            <v>3974700</v>
          </cell>
          <cell r="AB160">
            <v>3256233</v>
          </cell>
          <cell r="AC160">
            <v>3457124</v>
          </cell>
          <cell r="AD160">
            <v>4346956</v>
          </cell>
          <cell r="AE160">
            <v>4247819</v>
          </cell>
          <cell r="AF160">
            <v>3949483</v>
          </cell>
          <cell r="AG160">
            <v>3475579</v>
          </cell>
          <cell r="AI160">
            <v>3057409</v>
          </cell>
        </row>
        <row r="161">
          <cell r="I161">
            <v>3436672</v>
          </cell>
          <cell r="J161">
            <v>3035707</v>
          </cell>
          <cell r="K161">
            <v>3311853</v>
          </cell>
          <cell r="L161">
            <v>3400532</v>
          </cell>
          <cell r="M161">
            <v>3419514</v>
          </cell>
          <cell r="N161">
            <v>3711138</v>
          </cell>
          <cell r="O161">
            <v>3181041</v>
          </cell>
          <cell r="P161">
            <v>3050009</v>
          </cell>
          <cell r="Q161">
            <v>3330454</v>
          </cell>
          <cell r="R161">
            <v>3978241</v>
          </cell>
          <cell r="S161">
            <v>3693278</v>
          </cell>
          <cell r="T161">
            <v>3828953</v>
          </cell>
          <cell r="U161">
            <v>3622887</v>
          </cell>
          <cell r="V161">
            <v>3100225</v>
          </cell>
          <cell r="W161">
            <v>3449670</v>
          </cell>
          <cell r="X161">
            <v>3530753</v>
          </cell>
          <cell r="Y161">
            <v>3933023</v>
          </cell>
          <cell r="Z161">
            <v>4202074</v>
          </cell>
          <cell r="AA161">
            <v>3700042</v>
          </cell>
          <cell r="AB161">
            <v>3109949</v>
          </cell>
          <cell r="AC161">
            <v>3349039</v>
          </cell>
          <cell r="AD161">
            <v>4318258</v>
          </cell>
          <cell r="AE161">
            <v>3758329</v>
          </cell>
          <cell r="AF161">
            <v>3837589</v>
          </cell>
          <cell r="AG161">
            <v>3243912</v>
          </cell>
          <cell r="AI161">
            <v>3035707</v>
          </cell>
        </row>
        <row r="162">
          <cell r="I162">
            <v>5577348</v>
          </cell>
          <cell r="J162">
            <v>5147512</v>
          </cell>
          <cell r="K162">
            <v>5269701</v>
          </cell>
          <cell r="L162">
            <v>5568209</v>
          </cell>
          <cell r="M162">
            <v>5612971</v>
          </cell>
          <cell r="N162">
            <v>6257274</v>
          </cell>
          <cell r="O162">
            <v>5270115</v>
          </cell>
          <cell r="P162">
            <v>5018877</v>
          </cell>
          <cell r="Q162">
            <v>5449481</v>
          </cell>
          <cell r="R162">
            <v>6238507</v>
          </cell>
          <cell r="S162">
            <v>5773875</v>
          </cell>
          <cell r="T162">
            <v>6312939</v>
          </cell>
          <cell r="U162">
            <v>6240474</v>
          </cell>
          <cell r="V162">
            <v>5092792</v>
          </cell>
          <cell r="W162">
            <v>5717618</v>
          </cell>
          <cell r="X162">
            <v>5371796</v>
          </cell>
          <cell r="Y162">
            <v>6045509</v>
          </cell>
          <cell r="Z162">
            <v>6560231</v>
          </cell>
          <cell r="AA162">
            <v>5725443</v>
          </cell>
          <cell r="AB162">
            <v>5052577</v>
          </cell>
          <cell r="AC162">
            <v>5596760</v>
          </cell>
          <cell r="AD162">
            <v>6754011</v>
          </cell>
          <cell r="AE162">
            <v>6377815</v>
          </cell>
          <cell r="AF162">
            <v>6099857</v>
          </cell>
          <cell r="AG162">
            <v>5659072</v>
          </cell>
          <cell r="AI162">
            <v>5147512</v>
          </cell>
        </row>
        <row r="163">
          <cell r="I163">
            <v>3821468</v>
          </cell>
          <cell r="J163">
            <v>3542372</v>
          </cell>
          <cell r="K163">
            <v>3387147</v>
          </cell>
          <cell r="L163">
            <v>3774940</v>
          </cell>
          <cell r="M163">
            <v>4651260</v>
          </cell>
          <cell r="N163">
            <v>4325400</v>
          </cell>
          <cell r="O163">
            <v>3707342</v>
          </cell>
          <cell r="P163">
            <v>3265219</v>
          </cell>
          <cell r="Q163">
            <v>3606983</v>
          </cell>
          <cell r="R163">
            <v>4385268</v>
          </cell>
          <cell r="S163">
            <v>3842605</v>
          </cell>
          <cell r="T163">
            <v>3957443</v>
          </cell>
          <cell r="U163">
            <v>4133222</v>
          </cell>
          <cell r="V163">
            <v>3667326</v>
          </cell>
          <cell r="W163">
            <v>3268302</v>
          </cell>
          <cell r="X163">
            <v>3405340</v>
          </cell>
          <cell r="Y163">
            <v>3758797</v>
          </cell>
          <cell r="Z163">
            <v>3942311</v>
          </cell>
          <cell r="AA163">
            <v>3469583</v>
          </cell>
          <cell r="AB163">
            <v>3127269</v>
          </cell>
          <cell r="AC163">
            <v>3436962</v>
          </cell>
          <cell r="AD163">
            <v>4599987</v>
          </cell>
          <cell r="AE163">
            <v>3963246</v>
          </cell>
          <cell r="AF163">
            <v>3830469</v>
          </cell>
          <cell r="AG163">
            <v>3471072</v>
          </cell>
          <cell r="AI163">
            <v>3542372</v>
          </cell>
        </row>
        <row r="164">
          <cell r="I164">
            <v>3266173</v>
          </cell>
          <cell r="J164">
            <v>3093334</v>
          </cell>
          <cell r="K164">
            <v>2955930</v>
          </cell>
          <cell r="L164">
            <v>3322223</v>
          </cell>
          <cell r="M164">
            <v>3481687</v>
          </cell>
          <cell r="N164">
            <v>3555922</v>
          </cell>
          <cell r="O164">
            <v>3268979</v>
          </cell>
          <cell r="P164">
            <v>2774440</v>
          </cell>
          <cell r="Q164">
            <v>2913579</v>
          </cell>
          <cell r="R164">
            <v>3483363</v>
          </cell>
          <cell r="S164">
            <v>3023275</v>
          </cell>
          <cell r="T164">
            <v>3196196</v>
          </cell>
          <cell r="U164">
            <v>3116832</v>
          </cell>
          <cell r="V164">
            <v>2957768</v>
          </cell>
          <cell r="W164">
            <v>2710575</v>
          </cell>
          <cell r="X164">
            <v>2827521</v>
          </cell>
          <cell r="Y164">
            <v>3199862</v>
          </cell>
          <cell r="Z164">
            <v>3219528</v>
          </cell>
          <cell r="AA164">
            <v>2897294</v>
          </cell>
          <cell r="AB164">
            <v>2731067</v>
          </cell>
          <cell r="AC164">
            <v>2521764</v>
          </cell>
          <cell r="AD164">
            <v>3406149</v>
          </cell>
          <cell r="AE164">
            <v>2659468</v>
          </cell>
          <cell r="AF164">
            <v>2763887</v>
          </cell>
          <cell r="AG164">
            <v>2631986</v>
          </cell>
          <cell r="AI164">
            <v>3093334</v>
          </cell>
        </row>
        <row r="165">
          <cell r="I165">
            <v>5063077</v>
          </cell>
          <cell r="J165">
            <v>4494785</v>
          </cell>
          <cell r="K165">
            <v>4401633</v>
          </cell>
          <cell r="L165">
            <v>4433908</v>
          </cell>
          <cell r="M165">
            <v>4697057</v>
          </cell>
          <cell r="N165">
            <v>4828527</v>
          </cell>
          <cell r="O165">
            <v>4561076</v>
          </cell>
          <cell r="P165">
            <v>4046733</v>
          </cell>
          <cell r="Q165">
            <v>4614576</v>
          </cell>
          <cell r="R165">
            <v>5601918</v>
          </cell>
          <cell r="S165">
            <v>5170684</v>
          </cell>
          <cell r="T165">
            <v>5633749</v>
          </cell>
          <cell r="U165">
            <v>5191428</v>
          </cell>
          <cell r="V165">
            <v>4672244</v>
          </cell>
          <cell r="W165">
            <v>4558449</v>
          </cell>
          <cell r="X165">
            <v>4182855</v>
          </cell>
          <cell r="Y165">
            <v>4610447</v>
          </cell>
          <cell r="Z165">
            <v>4963833</v>
          </cell>
          <cell r="AA165">
            <v>4448526</v>
          </cell>
          <cell r="AB165">
            <v>4313519</v>
          </cell>
          <cell r="AC165">
            <v>4378510</v>
          </cell>
          <cell r="AD165">
            <v>5783628</v>
          </cell>
          <cell r="AE165">
            <v>5588864</v>
          </cell>
          <cell r="AF165">
            <v>5461470</v>
          </cell>
          <cell r="AG165">
            <v>4771134</v>
          </cell>
          <cell r="AI165">
            <v>4494785</v>
          </cell>
        </row>
        <row r="166">
          <cell r="I166">
            <v>3522338</v>
          </cell>
          <cell r="J166">
            <v>3193635</v>
          </cell>
          <cell r="K166">
            <v>3096825</v>
          </cell>
          <cell r="L166">
            <v>3330443</v>
          </cell>
          <cell r="M166">
            <v>3447547</v>
          </cell>
          <cell r="N166">
            <v>3657931</v>
          </cell>
          <cell r="O166">
            <v>3250758</v>
          </cell>
          <cell r="P166">
            <v>3223328</v>
          </cell>
          <cell r="Q166">
            <v>3079054</v>
          </cell>
          <cell r="R166">
            <v>4395603</v>
          </cell>
          <cell r="S166">
            <v>3718688</v>
          </cell>
          <cell r="T166">
            <v>3985058</v>
          </cell>
          <cell r="U166">
            <v>3615117</v>
          </cell>
          <cell r="V166">
            <v>3317029</v>
          </cell>
          <cell r="W166">
            <v>3220370</v>
          </cell>
          <cell r="X166">
            <v>3210392</v>
          </cell>
          <cell r="Y166">
            <v>3586559</v>
          </cell>
          <cell r="Z166">
            <v>3834570</v>
          </cell>
          <cell r="AA166">
            <v>3625723</v>
          </cell>
          <cell r="AB166">
            <v>2958754</v>
          </cell>
          <cell r="AC166">
            <v>3099233</v>
          </cell>
          <cell r="AD166">
            <v>4480661</v>
          </cell>
          <cell r="AE166">
            <v>4046128</v>
          </cell>
          <cell r="AF166">
            <v>4114620</v>
          </cell>
          <cell r="AG166">
            <v>3299080</v>
          </cell>
          <cell r="AI166">
            <v>3193635</v>
          </cell>
        </row>
        <row r="167">
          <cell r="I167">
            <v>3290715</v>
          </cell>
          <cell r="J167">
            <v>3160023</v>
          </cell>
          <cell r="K167">
            <v>3166351</v>
          </cell>
          <cell r="L167">
            <v>3249371</v>
          </cell>
          <cell r="M167">
            <v>3461596</v>
          </cell>
          <cell r="N167">
            <v>3566533</v>
          </cell>
          <cell r="O167">
            <v>3436045</v>
          </cell>
          <cell r="P167">
            <v>3125847</v>
          </cell>
          <cell r="Q167">
            <v>3077601</v>
          </cell>
          <cell r="R167">
            <v>4125505</v>
          </cell>
          <cell r="S167">
            <v>3578087</v>
          </cell>
          <cell r="T167">
            <v>3400961</v>
          </cell>
          <cell r="U167">
            <v>3642181</v>
          </cell>
          <cell r="V167">
            <v>3276212</v>
          </cell>
          <cell r="W167">
            <v>3076578</v>
          </cell>
          <cell r="X167">
            <v>3051202</v>
          </cell>
          <cell r="Y167">
            <v>3401328</v>
          </cell>
          <cell r="Z167">
            <v>3707337</v>
          </cell>
          <cell r="AA167">
            <v>3237295</v>
          </cell>
          <cell r="AB167">
            <v>2910367</v>
          </cell>
          <cell r="AC167">
            <v>2797044</v>
          </cell>
          <cell r="AD167">
            <v>4062071</v>
          </cell>
          <cell r="AE167">
            <v>3506985</v>
          </cell>
          <cell r="AF167">
            <v>3188249</v>
          </cell>
          <cell r="AG167">
            <v>2805058</v>
          </cell>
          <cell r="AI167">
            <v>3160023</v>
          </cell>
        </row>
        <row r="168">
          <cell r="I168">
            <v>5271676</v>
          </cell>
          <cell r="J168">
            <v>4753449</v>
          </cell>
          <cell r="K168">
            <v>4702150</v>
          </cell>
          <cell r="L168">
            <v>4653395</v>
          </cell>
          <cell r="M168">
            <v>4961668</v>
          </cell>
          <cell r="N168">
            <v>5247200</v>
          </cell>
          <cell r="O168">
            <v>4688743</v>
          </cell>
          <cell r="P168">
            <v>4532799</v>
          </cell>
          <cell r="Q168">
            <v>4097078</v>
          </cell>
          <cell r="R168">
            <v>5253088</v>
          </cell>
          <cell r="S168">
            <v>4621543</v>
          </cell>
          <cell r="T168">
            <v>5097550</v>
          </cell>
          <cell r="U168">
            <v>5046922</v>
          </cell>
          <cell r="V168">
            <v>4683621</v>
          </cell>
          <cell r="W168">
            <v>4080780</v>
          </cell>
          <cell r="X168">
            <v>3846126</v>
          </cell>
          <cell r="Y168">
            <v>4099920</v>
          </cell>
          <cell r="Z168">
            <v>4486276</v>
          </cell>
          <cell r="AA168">
            <v>3973272</v>
          </cell>
          <cell r="AB168">
            <v>3525962</v>
          </cell>
          <cell r="AC168">
            <v>3668381</v>
          </cell>
          <cell r="AD168">
            <v>4743111</v>
          </cell>
          <cell r="AE168">
            <v>4237984</v>
          </cell>
          <cell r="AF168">
            <v>4128391</v>
          </cell>
          <cell r="AG168">
            <v>3642299</v>
          </cell>
          <cell r="AI168">
            <v>4753449</v>
          </cell>
        </row>
        <row r="169">
          <cell r="I169">
            <v>4754448</v>
          </cell>
          <cell r="J169">
            <v>4133156</v>
          </cell>
          <cell r="K169">
            <v>3955288</v>
          </cell>
          <cell r="L169">
            <v>4519150</v>
          </cell>
          <cell r="M169">
            <v>4706922</v>
          </cell>
          <cell r="N169">
            <v>5502880</v>
          </cell>
          <cell r="O169">
            <v>4584406</v>
          </cell>
          <cell r="P169">
            <v>3878477</v>
          </cell>
          <cell r="Q169">
            <v>4067383</v>
          </cell>
          <cell r="R169">
            <v>5125802</v>
          </cell>
          <cell r="S169">
            <v>4543236</v>
          </cell>
          <cell r="T169">
            <v>5022151</v>
          </cell>
          <cell r="U169">
            <v>4699041</v>
          </cell>
          <cell r="V169">
            <v>4672990</v>
          </cell>
          <cell r="W169">
            <v>4382532</v>
          </cell>
          <cell r="X169">
            <v>4217531</v>
          </cell>
          <cell r="Y169">
            <v>5187305</v>
          </cell>
          <cell r="Z169">
            <v>5677864</v>
          </cell>
          <cell r="AA169">
            <v>5217212</v>
          </cell>
          <cell r="AB169">
            <v>4072774</v>
          </cell>
          <cell r="AC169">
            <v>4100542</v>
          </cell>
          <cell r="AD169">
            <v>5182214</v>
          </cell>
          <cell r="AE169">
            <v>5168809</v>
          </cell>
          <cell r="AF169">
            <v>4878621</v>
          </cell>
          <cell r="AG169">
            <v>8003427</v>
          </cell>
          <cell r="AI169">
            <v>4133156</v>
          </cell>
        </row>
        <row r="170">
          <cell r="I170">
            <v>41361980</v>
          </cell>
          <cell r="J170">
            <v>30292659</v>
          </cell>
          <cell r="K170">
            <v>35196499</v>
          </cell>
          <cell r="L170">
            <v>29664705</v>
          </cell>
          <cell r="M170">
            <v>29192265</v>
          </cell>
          <cell r="N170">
            <v>32959276</v>
          </cell>
          <cell r="O170">
            <v>33143555</v>
          </cell>
          <cell r="P170">
            <v>32076377</v>
          </cell>
          <cell r="Q170">
            <v>36364397</v>
          </cell>
          <cell r="R170">
            <v>45714784</v>
          </cell>
          <cell r="S170">
            <v>37069394</v>
          </cell>
          <cell r="T170">
            <v>41657987</v>
          </cell>
          <cell r="U170">
            <v>39039149</v>
          </cell>
          <cell r="V170">
            <v>37546294</v>
          </cell>
          <cell r="W170">
            <v>33425631</v>
          </cell>
          <cell r="X170">
            <v>28095616</v>
          </cell>
          <cell r="Y170">
            <v>31183619</v>
          </cell>
          <cell r="Z170">
            <v>28692527</v>
          </cell>
          <cell r="AA170">
            <v>31100367</v>
          </cell>
          <cell r="AB170">
            <v>31303352</v>
          </cell>
          <cell r="AC170">
            <v>30408575</v>
          </cell>
          <cell r="AD170">
            <v>41202647</v>
          </cell>
          <cell r="AE170">
            <v>42739934</v>
          </cell>
          <cell r="AF170">
            <v>40093150</v>
          </cell>
          <cell r="AG170">
            <v>32463017</v>
          </cell>
          <cell r="AI170">
            <v>30292659</v>
          </cell>
        </row>
        <row r="171">
          <cell r="I171">
            <v>6941560</v>
          </cell>
          <cell r="J171">
            <v>5202480</v>
          </cell>
          <cell r="K171">
            <v>6261436</v>
          </cell>
          <cell r="L171">
            <v>5401399</v>
          </cell>
          <cell r="M171">
            <v>5353712</v>
          </cell>
          <cell r="N171">
            <v>5780401</v>
          </cell>
          <cell r="O171">
            <v>6034681</v>
          </cell>
          <cell r="P171">
            <v>5139312</v>
          </cell>
          <cell r="Q171">
            <v>7652250</v>
          </cell>
          <cell r="R171">
            <v>8369493</v>
          </cell>
          <cell r="S171">
            <v>7851041</v>
          </cell>
          <cell r="T171">
            <v>8368776</v>
          </cell>
          <cell r="U171">
            <v>7593514</v>
          </cell>
          <cell r="V171">
            <v>6087617</v>
          </cell>
          <cell r="W171">
            <v>6861480</v>
          </cell>
          <cell r="X171">
            <v>5743787</v>
          </cell>
          <cell r="Y171">
            <v>8802078</v>
          </cell>
          <cell r="Z171">
            <v>4144446</v>
          </cell>
          <cell r="AA171">
            <v>9299320</v>
          </cell>
          <cell r="AB171">
            <v>3798433</v>
          </cell>
          <cell r="AC171">
            <v>6601875</v>
          </cell>
          <cell r="AD171">
            <v>8007893</v>
          </cell>
          <cell r="AE171">
            <v>8352978</v>
          </cell>
          <cell r="AF171">
            <v>7015951</v>
          </cell>
          <cell r="AG171">
            <v>2726821</v>
          </cell>
          <cell r="AI171">
            <v>5202480</v>
          </cell>
        </row>
        <row r="172">
          <cell r="I172">
            <v>3428216</v>
          </cell>
          <cell r="J172">
            <v>3833243</v>
          </cell>
          <cell r="K172">
            <v>3703962</v>
          </cell>
          <cell r="L172">
            <v>4567616</v>
          </cell>
          <cell r="M172">
            <v>4141355</v>
          </cell>
          <cell r="N172">
            <v>4085233</v>
          </cell>
          <cell r="O172">
            <v>4208469</v>
          </cell>
          <cell r="P172">
            <v>4025090</v>
          </cell>
          <cell r="Q172">
            <v>4140702</v>
          </cell>
          <cell r="R172">
            <v>5081699</v>
          </cell>
          <cell r="S172">
            <v>4726003</v>
          </cell>
          <cell r="T172">
            <v>4722485</v>
          </cell>
          <cell r="U172">
            <v>4853853</v>
          </cell>
          <cell r="V172">
            <v>4523706</v>
          </cell>
          <cell r="W172">
            <v>4050039</v>
          </cell>
          <cell r="X172">
            <v>4109754</v>
          </cell>
          <cell r="Y172">
            <v>4236746</v>
          </cell>
          <cell r="Z172">
            <v>4600611</v>
          </cell>
          <cell r="AA172">
            <v>4794565</v>
          </cell>
          <cell r="AB172">
            <v>3651770</v>
          </cell>
          <cell r="AC172">
            <v>3859897</v>
          </cell>
          <cell r="AD172">
            <v>5024160</v>
          </cell>
          <cell r="AE172">
            <v>4434931</v>
          </cell>
          <cell r="AF172">
            <v>4534183</v>
          </cell>
          <cell r="AG172">
            <v>4215402</v>
          </cell>
          <cell r="AI172">
            <v>3833243</v>
          </cell>
        </row>
        <row r="173">
          <cell r="I173">
            <v>6385731</v>
          </cell>
          <cell r="J173">
            <v>5002697</v>
          </cell>
          <cell r="K173">
            <v>4634781</v>
          </cell>
          <cell r="L173">
            <v>5852843</v>
          </cell>
          <cell r="M173">
            <v>6002366</v>
          </cell>
          <cell r="N173">
            <v>5745454</v>
          </cell>
          <cell r="O173">
            <v>6423650</v>
          </cell>
          <cell r="P173">
            <v>4487063</v>
          </cell>
          <cell r="Q173">
            <v>4829527</v>
          </cell>
          <cell r="R173">
            <v>5308095</v>
          </cell>
          <cell r="S173">
            <v>5470540</v>
          </cell>
          <cell r="T173">
            <v>5784064</v>
          </cell>
          <cell r="U173">
            <v>5343752</v>
          </cell>
          <cell r="V173">
            <v>5116153</v>
          </cell>
          <cell r="W173">
            <v>4546773</v>
          </cell>
          <cell r="X173">
            <v>5011009</v>
          </cell>
          <cell r="Y173">
            <v>5422408</v>
          </cell>
          <cell r="Z173">
            <v>5899229</v>
          </cell>
          <cell r="AA173">
            <v>5717910</v>
          </cell>
          <cell r="AB173">
            <v>4489213</v>
          </cell>
          <cell r="AC173">
            <v>4206505</v>
          </cell>
          <cell r="AD173">
            <v>5668018</v>
          </cell>
          <cell r="AE173">
            <v>5650767</v>
          </cell>
          <cell r="AF173">
            <v>5676664</v>
          </cell>
          <cell r="AG173">
            <v>5343399</v>
          </cell>
          <cell r="AI173">
            <v>5002697</v>
          </cell>
        </row>
        <row r="175">
          <cell r="I175">
            <v>196377</v>
          </cell>
          <cell r="J175">
            <v>202622</v>
          </cell>
          <cell r="K175">
            <v>210090</v>
          </cell>
          <cell r="L175">
            <v>221678</v>
          </cell>
          <cell r="M175">
            <v>232669</v>
          </cell>
          <cell r="N175">
            <v>215159</v>
          </cell>
          <cell r="O175">
            <v>205993</v>
          </cell>
          <cell r="P175">
            <v>190603</v>
          </cell>
          <cell r="Q175">
            <v>206278</v>
          </cell>
          <cell r="R175">
            <v>211422</v>
          </cell>
          <cell r="S175">
            <v>202187</v>
          </cell>
          <cell r="T175">
            <v>204215</v>
          </cell>
          <cell r="U175">
            <v>199173</v>
          </cell>
          <cell r="V175">
            <v>193607</v>
          </cell>
          <cell r="W175">
            <v>192666</v>
          </cell>
          <cell r="X175">
            <v>209642</v>
          </cell>
          <cell r="Y175">
            <v>212304</v>
          </cell>
          <cell r="Z175">
            <v>234594</v>
          </cell>
          <cell r="AA175">
            <v>186176</v>
          </cell>
          <cell r="AB175">
            <v>179723</v>
          </cell>
          <cell r="AC175">
            <v>199047</v>
          </cell>
          <cell r="AD175">
            <v>197044</v>
          </cell>
          <cell r="AE175">
            <v>199324</v>
          </cell>
          <cell r="AF175">
            <v>186836</v>
          </cell>
          <cell r="AG175">
            <v>204048</v>
          </cell>
          <cell r="AI175">
            <v>202622</v>
          </cell>
        </row>
        <row r="176">
          <cell r="I176">
            <v>557885</v>
          </cell>
          <cell r="J176">
            <v>572367</v>
          </cell>
          <cell r="K176">
            <v>640463</v>
          </cell>
          <cell r="L176">
            <v>666808</v>
          </cell>
          <cell r="M176">
            <v>697514</v>
          </cell>
          <cell r="N176">
            <v>806248</v>
          </cell>
          <cell r="O176">
            <v>627722</v>
          </cell>
          <cell r="P176">
            <v>529068</v>
          </cell>
          <cell r="Q176">
            <v>495835</v>
          </cell>
          <cell r="R176">
            <v>501645</v>
          </cell>
          <cell r="S176">
            <v>563356</v>
          </cell>
          <cell r="T176">
            <v>516824</v>
          </cell>
          <cell r="U176">
            <v>551042</v>
          </cell>
          <cell r="V176">
            <v>609039</v>
          </cell>
          <cell r="W176">
            <v>568408</v>
          </cell>
          <cell r="X176">
            <v>626321</v>
          </cell>
          <cell r="Y176">
            <v>716643</v>
          </cell>
          <cell r="Z176">
            <v>757841</v>
          </cell>
          <cell r="AA176">
            <v>606805</v>
          </cell>
          <cell r="AB176">
            <v>486820</v>
          </cell>
          <cell r="AC176">
            <v>528339</v>
          </cell>
          <cell r="AD176">
            <v>494683</v>
          </cell>
          <cell r="AE176">
            <v>497949</v>
          </cell>
          <cell r="AF176">
            <v>516452</v>
          </cell>
          <cell r="AG176">
            <v>591750</v>
          </cell>
          <cell r="AI176">
            <v>572367</v>
          </cell>
        </row>
        <row r="177">
          <cell r="I177">
            <v>309405</v>
          </cell>
          <cell r="J177">
            <v>318972</v>
          </cell>
          <cell r="K177">
            <v>360377</v>
          </cell>
          <cell r="L177">
            <v>345103</v>
          </cell>
          <cell r="M177">
            <v>355602</v>
          </cell>
          <cell r="N177">
            <v>397876</v>
          </cell>
          <cell r="O177">
            <v>315962</v>
          </cell>
          <cell r="P177">
            <v>307907</v>
          </cell>
          <cell r="Q177">
            <v>337862</v>
          </cell>
          <cell r="R177">
            <v>314015</v>
          </cell>
          <cell r="S177">
            <v>334448</v>
          </cell>
          <cell r="T177">
            <v>323247</v>
          </cell>
          <cell r="U177">
            <v>323287</v>
          </cell>
          <cell r="V177">
            <v>317092</v>
          </cell>
          <cell r="W177">
            <v>435841</v>
          </cell>
          <cell r="X177">
            <v>434986</v>
          </cell>
          <cell r="Y177">
            <v>462582</v>
          </cell>
          <cell r="Z177">
            <v>507143</v>
          </cell>
          <cell r="AA177">
            <v>464696</v>
          </cell>
          <cell r="AB177">
            <v>383249</v>
          </cell>
          <cell r="AC177">
            <v>353830</v>
          </cell>
          <cell r="AD177">
            <v>462387</v>
          </cell>
          <cell r="AE177">
            <v>423182</v>
          </cell>
          <cell r="AF177">
            <v>451089</v>
          </cell>
          <cell r="AG177">
            <v>412193</v>
          </cell>
          <cell r="AI177">
            <v>318972</v>
          </cell>
        </row>
        <row r="178">
          <cell r="I178">
            <v>340168</v>
          </cell>
          <cell r="J178">
            <v>314355</v>
          </cell>
          <cell r="K178">
            <v>375761</v>
          </cell>
          <cell r="L178">
            <v>348304</v>
          </cell>
          <cell r="M178">
            <v>374091</v>
          </cell>
          <cell r="N178">
            <v>424373</v>
          </cell>
          <cell r="O178">
            <v>354567</v>
          </cell>
          <cell r="P178">
            <v>348025</v>
          </cell>
          <cell r="Q178">
            <v>350483</v>
          </cell>
          <cell r="R178">
            <v>351650</v>
          </cell>
          <cell r="S178">
            <v>383168</v>
          </cell>
          <cell r="T178">
            <v>355147</v>
          </cell>
          <cell r="U178">
            <v>347694</v>
          </cell>
          <cell r="V178">
            <v>369513</v>
          </cell>
          <cell r="W178">
            <v>389224</v>
          </cell>
          <cell r="X178">
            <v>407548</v>
          </cell>
          <cell r="Y178">
            <v>422572</v>
          </cell>
          <cell r="Z178">
            <v>454864</v>
          </cell>
          <cell r="AA178">
            <v>361685</v>
          </cell>
          <cell r="AB178">
            <v>370889</v>
          </cell>
          <cell r="AC178">
            <v>401358</v>
          </cell>
          <cell r="AD178">
            <v>375186</v>
          </cell>
          <cell r="AE178">
            <v>363379</v>
          </cell>
          <cell r="AF178">
            <v>399645</v>
          </cell>
          <cell r="AG178">
            <v>345613</v>
          </cell>
          <cell r="AI178">
            <v>314355</v>
          </cell>
        </row>
        <row r="179">
          <cell r="I179">
            <v>146720</v>
          </cell>
          <cell r="J179">
            <v>122599</v>
          </cell>
          <cell r="K179">
            <v>124435</v>
          </cell>
          <cell r="L179">
            <v>138412</v>
          </cell>
          <cell r="M179">
            <v>132564</v>
          </cell>
          <cell r="N179">
            <v>163159</v>
          </cell>
          <cell r="O179">
            <v>140374</v>
          </cell>
          <cell r="P179">
            <v>113270</v>
          </cell>
          <cell r="Q179">
            <v>140086</v>
          </cell>
          <cell r="R179">
            <v>127999</v>
          </cell>
          <cell r="S179">
            <v>130789</v>
          </cell>
          <cell r="T179">
            <v>133814</v>
          </cell>
          <cell r="U179">
            <v>139661</v>
          </cell>
          <cell r="V179">
            <v>134523</v>
          </cell>
          <cell r="W179">
            <v>141616</v>
          </cell>
          <cell r="X179">
            <v>134662</v>
          </cell>
          <cell r="Y179">
            <v>136909</v>
          </cell>
          <cell r="Z179">
            <v>165059</v>
          </cell>
          <cell r="AA179">
            <v>125435</v>
          </cell>
          <cell r="AB179">
            <v>119930</v>
          </cell>
          <cell r="AC179">
            <v>124206</v>
          </cell>
          <cell r="AD179">
            <v>141003</v>
          </cell>
          <cell r="AE179">
            <v>126399</v>
          </cell>
          <cell r="AF179">
            <v>131856</v>
          </cell>
          <cell r="AG179">
            <v>134816</v>
          </cell>
          <cell r="AI179">
            <v>122599</v>
          </cell>
        </row>
        <row r="180">
          <cell r="I180">
            <v>130294</v>
          </cell>
          <cell r="J180">
            <v>114725</v>
          </cell>
          <cell r="K180">
            <v>137817</v>
          </cell>
          <cell r="L180">
            <v>111087</v>
          </cell>
          <cell r="M180">
            <v>120615</v>
          </cell>
          <cell r="N180">
            <v>133824</v>
          </cell>
          <cell r="O180">
            <v>123603</v>
          </cell>
          <cell r="P180">
            <v>109683</v>
          </cell>
          <cell r="Q180">
            <v>113146</v>
          </cell>
          <cell r="R180">
            <v>116282</v>
          </cell>
          <cell r="S180">
            <v>119989</v>
          </cell>
          <cell r="T180">
            <v>118363</v>
          </cell>
          <cell r="U180">
            <v>109609</v>
          </cell>
          <cell r="V180">
            <v>111964</v>
          </cell>
          <cell r="W180">
            <v>99422</v>
          </cell>
          <cell r="X180">
            <v>114452</v>
          </cell>
          <cell r="Y180">
            <v>107802</v>
          </cell>
          <cell r="Z180">
            <v>124547</v>
          </cell>
          <cell r="AA180">
            <v>95224</v>
          </cell>
          <cell r="AB180">
            <v>96559</v>
          </cell>
          <cell r="AC180">
            <v>83987</v>
          </cell>
          <cell r="AD180">
            <v>88555</v>
          </cell>
          <cell r="AE180">
            <v>107282</v>
          </cell>
          <cell r="AF180">
            <v>89182</v>
          </cell>
          <cell r="AG180">
            <v>107997</v>
          </cell>
          <cell r="AI180">
            <v>114725</v>
          </cell>
        </row>
        <row r="181">
          <cell r="I181">
            <v>661605</v>
          </cell>
          <cell r="J181">
            <v>559829</v>
          </cell>
          <cell r="K181">
            <v>598647</v>
          </cell>
          <cell r="L181">
            <v>595369</v>
          </cell>
          <cell r="M181">
            <v>638022</v>
          </cell>
          <cell r="N181">
            <v>481254</v>
          </cell>
          <cell r="O181">
            <v>244414</v>
          </cell>
          <cell r="P181">
            <v>208983</v>
          </cell>
          <cell r="Q181">
            <v>217819</v>
          </cell>
          <cell r="R181">
            <v>261689</v>
          </cell>
          <cell r="S181">
            <v>236536</v>
          </cell>
          <cell r="T181">
            <v>243219</v>
          </cell>
          <cell r="U181">
            <v>244300</v>
          </cell>
          <cell r="V181">
            <v>226442</v>
          </cell>
          <cell r="W181">
            <v>243916</v>
          </cell>
          <cell r="X181">
            <v>245876</v>
          </cell>
          <cell r="Y181">
            <v>289714</v>
          </cell>
          <cell r="Z181">
            <v>298247</v>
          </cell>
          <cell r="AA181">
            <v>238779</v>
          </cell>
          <cell r="AB181">
            <v>221845</v>
          </cell>
          <cell r="AC181">
            <v>218239</v>
          </cell>
          <cell r="AD181">
            <v>255347</v>
          </cell>
          <cell r="AE181">
            <v>221816</v>
          </cell>
          <cell r="AF181">
            <v>244457</v>
          </cell>
          <cell r="AG181">
            <v>230003</v>
          </cell>
          <cell r="AI181">
            <v>559829</v>
          </cell>
        </row>
        <row r="182">
          <cell r="I182">
            <v>135397</v>
          </cell>
          <cell r="J182">
            <v>125684</v>
          </cell>
          <cell r="K182">
            <v>150483</v>
          </cell>
          <cell r="L182">
            <v>142787</v>
          </cell>
          <cell r="M182">
            <v>143240</v>
          </cell>
          <cell r="N182">
            <v>166182</v>
          </cell>
          <cell r="O182">
            <v>143312</v>
          </cell>
          <cell r="P182">
            <v>113795</v>
          </cell>
          <cell r="Q182">
            <v>170775</v>
          </cell>
          <cell r="R182">
            <v>148263</v>
          </cell>
          <cell r="S182">
            <v>137440</v>
          </cell>
          <cell r="T182">
            <v>149965</v>
          </cell>
          <cell r="U182">
            <v>136436</v>
          </cell>
          <cell r="V182">
            <v>150110</v>
          </cell>
          <cell r="W182">
            <v>155178</v>
          </cell>
          <cell r="X182">
            <v>153782</v>
          </cell>
          <cell r="Y182">
            <v>159372</v>
          </cell>
          <cell r="Z182">
            <v>189644</v>
          </cell>
          <cell r="AA182">
            <v>157472</v>
          </cell>
          <cell r="AB182">
            <v>146282</v>
          </cell>
          <cell r="AC182">
            <v>153173</v>
          </cell>
          <cell r="AD182">
            <v>42850</v>
          </cell>
          <cell r="AE182">
            <v>35084</v>
          </cell>
          <cell r="AF182">
            <v>41922</v>
          </cell>
          <cell r="AG182">
            <v>37594</v>
          </cell>
          <cell r="AI182">
            <v>125684</v>
          </cell>
        </row>
        <row r="183">
          <cell r="I183">
            <v>250121</v>
          </cell>
          <cell r="J183">
            <v>219247</v>
          </cell>
          <cell r="K183">
            <v>233107</v>
          </cell>
          <cell r="L183">
            <v>241469</v>
          </cell>
          <cell r="M183">
            <v>251838</v>
          </cell>
          <cell r="N183">
            <v>286856</v>
          </cell>
          <cell r="O183">
            <v>235662</v>
          </cell>
          <cell r="P183">
            <v>201354</v>
          </cell>
          <cell r="Q183">
            <v>224794</v>
          </cell>
          <cell r="R183">
            <v>234102</v>
          </cell>
          <cell r="S183">
            <v>223826</v>
          </cell>
          <cell r="T183">
            <v>271615</v>
          </cell>
          <cell r="U183">
            <v>238713</v>
          </cell>
          <cell r="V183">
            <v>227802</v>
          </cell>
          <cell r="W183">
            <v>295451</v>
          </cell>
          <cell r="X183">
            <v>284352</v>
          </cell>
          <cell r="Y183">
            <v>328096</v>
          </cell>
          <cell r="Z183">
            <v>353719</v>
          </cell>
          <cell r="AA183">
            <v>286234</v>
          </cell>
          <cell r="AB183">
            <v>466649</v>
          </cell>
          <cell r="AC183">
            <v>239475</v>
          </cell>
          <cell r="AD183">
            <v>645310</v>
          </cell>
          <cell r="AE183">
            <v>471844</v>
          </cell>
          <cell r="AF183">
            <v>720543</v>
          </cell>
          <cell r="AG183">
            <v>377437</v>
          </cell>
          <cell r="AI183">
            <v>219247</v>
          </cell>
        </row>
        <row r="184">
          <cell r="I184">
            <v>245625</v>
          </cell>
          <cell r="J184">
            <v>249462</v>
          </cell>
          <cell r="K184">
            <v>262176</v>
          </cell>
          <cell r="L184">
            <v>408713</v>
          </cell>
          <cell r="M184">
            <v>318053</v>
          </cell>
          <cell r="N184">
            <v>417283</v>
          </cell>
          <cell r="O184">
            <v>405198</v>
          </cell>
          <cell r="P184">
            <v>313707</v>
          </cell>
          <cell r="Q184">
            <v>593455</v>
          </cell>
          <cell r="R184">
            <v>334504</v>
          </cell>
          <cell r="S184">
            <v>611781</v>
          </cell>
          <cell r="T184">
            <v>536080</v>
          </cell>
          <cell r="U184">
            <v>390125</v>
          </cell>
          <cell r="V184">
            <v>340421</v>
          </cell>
          <cell r="W184">
            <v>198934</v>
          </cell>
          <cell r="X184">
            <v>203253</v>
          </cell>
          <cell r="Y184">
            <v>259960</v>
          </cell>
          <cell r="Z184">
            <v>249843</v>
          </cell>
          <cell r="AA184">
            <v>216971</v>
          </cell>
          <cell r="AB184">
            <v>149797</v>
          </cell>
          <cell r="AC184">
            <v>195415</v>
          </cell>
          <cell r="AD184">
            <v>191580</v>
          </cell>
          <cell r="AE184">
            <v>148138</v>
          </cell>
          <cell r="AF184">
            <v>161222</v>
          </cell>
          <cell r="AG184">
            <v>188381</v>
          </cell>
          <cell r="AI184">
            <v>249462</v>
          </cell>
        </row>
        <row r="185">
          <cell r="I185">
            <v>510842</v>
          </cell>
          <cell r="J185">
            <v>463113</v>
          </cell>
          <cell r="K185">
            <v>475246</v>
          </cell>
          <cell r="L185">
            <v>493071</v>
          </cell>
          <cell r="M185">
            <v>488713</v>
          </cell>
          <cell r="N185">
            <v>571766</v>
          </cell>
          <cell r="O185">
            <v>507418</v>
          </cell>
          <cell r="P185">
            <v>429739</v>
          </cell>
          <cell r="Q185">
            <v>459733</v>
          </cell>
          <cell r="R185">
            <v>492130</v>
          </cell>
          <cell r="S185">
            <v>476720</v>
          </cell>
          <cell r="T185">
            <v>522458</v>
          </cell>
          <cell r="U185">
            <v>492040</v>
          </cell>
          <cell r="V185">
            <v>469382</v>
          </cell>
          <cell r="W185">
            <v>524536</v>
          </cell>
          <cell r="X185">
            <v>469002</v>
          </cell>
          <cell r="Y185">
            <v>544693</v>
          </cell>
          <cell r="Z185">
            <v>571540</v>
          </cell>
          <cell r="AA185">
            <v>506535</v>
          </cell>
          <cell r="AB185">
            <v>440672</v>
          </cell>
          <cell r="AC185">
            <v>457528</v>
          </cell>
          <cell r="AD185">
            <v>511130</v>
          </cell>
          <cell r="AE185">
            <v>470819</v>
          </cell>
          <cell r="AF185">
            <v>522147</v>
          </cell>
          <cell r="AG185">
            <v>474099</v>
          </cell>
          <cell r="AI185">
            <v>463113</v>
          </cell>
        </row>
        <row r="186">
          <cell r="I186">
            <v>83193</v>
          </cell>
          <cell r="J186">
            <v>53923</v>
          </cell>
          <cell r="K186">
            <v>58028</v>
          </cell>
          <cell r="L186">
            <v>53762</v>
          </cell>
          <cell r="M186">
            <v>59052</v>
          </cell>
          <cell r="N186">
            <v>69130</v>
          </cell>
          <cell r="O186">
            <v>59084</v>
          </cell>
          <cell r="P186">
            <v>39418</v>
          </cell>
          <cell r="Q186">
            <v>40873</v>
          </cell>
          <cell r="R186">
            <v>42485</v>
          </cell>
          <cell r="S186">
            <v>43643</v>
          </cell>
          <cell r="T186">
            <v>51684</v>
          </cell>
          <cell r="U186">
            <v>48365</v>
          </cell>
          <cell r="V186">
            <v>50241</v>
          </cell>
          <cell r="W186">
            <v>50731</v>
          </cell>
          <cell r="X186">
            <v>49089</v>
          </cell>
          <cell r="Y186">
            <v>59923</v>
          </cell>
          <cell r="Z186">
            <v>56902</v>
          </cell>
          <cell r="AA186">
            <v>39829</v>
          </cell>
          <cell r="AB186">
            <v>34641</v>
          </cell>
          <cell r="AC186">
            <v>33087</v>
          </cell>
          <cell r="AD186">
            <v>38242</v>
          </cell>
          <cell r="AE186">
            <v>33786</v>
          </cell>
          <cell r="AF186">
            <v>39476</v>
          </cell>
          <cell r="AG186">
            <v>36756</v>
          </cell>
          <cell r="AI186">
            <v>53923</v>
          </cell>
        </row>
        <row r="187">
          <cell r="I187">
            <v>184191</v>
          </cell>
          <cell r="J187">
            <v>154690</v>
          </cell>
          <cell r="K187">
            <v>182307</v>
          </cell>
          <cell r="L187">
            <v>179458</v>
          </cell>
          <cell r="M187">
            <v>185640</v>
          </cell>
          <cell r="N187">
            <v>217412</v>
          </cell>
          <cell r="O187">
            <v>179457</v>
          </cell>
          <cell r="P187">
            <v>151673</v>
          </cell>
          <cell r="Q187">
            <v>162784</v>
          </cell>
          <cell r="R187">
            <v>166606</v>
          </cell>
          <cell r="S187">
            <v>154883</v>
          </cell>
          <cell r="T187">
            <v>177869</v>
          </cell>
          <cell r="U187">
            <v>175613</v>
          </cell>
          <cell r="V187">
            <v>175219</v>
          </cell>
          <cell r="W187">
            <v>168517</v>
          </cell>
          <cell r="X187">
            <v>164686</v>
          </cell>
          <cell r="Y187">
            <v>180729</v>
          </cell>
          <cell r="Z187">
            <v>202367</v>
          </cell>
          <cell r="AA187">
            <v>161935</v>
          </cell>
          <cell r="AB187">
            <v>140352</v>
          </cell>
          <cell r="AC187">
            <v>136551</v>
          </cell>
          <cell r="AD187">
            <v>137768</v>
          </cell>
          <cell r="AE187">
            <v>132535</v>
          </cell>
          <cell r="AF187">
            <v>142429</v>
          </cell>
          <cell r="AG187">
            <v>157363</v>
          </cell>
          <cell r="AI187">
            <v>154690</v>
          </cell>
        </row>
        <row r="188">
          <cell r="I188">
            <v>520945</v>
          </cell>
          <cell r="J188">
            <v>521096</v>
          </cell>
          <cell r="K188">
            <v>576500</v>
          </cell>
          <cell r="L188">
            <v>573442</v>
          </cell>
          <cell r="M188">
            <v>598878</v>
          </cell>
          <cell r="N188">
            <v>644492</v>
          </cell>
          <cell r="O188">
            <v>601424</v>
          </cell>
          <cell r="P188">
            <v>488536</v>
          </cell>
          <cell r="Q188">
            <v>474982</v>
          </cell>
          <cell r="R188">
            <v>446500</v>
          </cell>
          <cell r="S188">
            <v>515879</v>
          </cell>
          <cell r="T188">
            <v>524080</v>
          </cell>
          <cell r="U188">
            <v>465865</v>
          </cell>
          <cell r="V188">
            <v>509138</v>
          </cell>
          <cell r="W188">
            <v>527623</v>
          </cell>
          <cell r="X188">
            <v>531072</v>
          </cell>
          <cell r="Y188">
            <v>535318</v>
          </cell>
          <cell r="Z188">
            <v>591952</v>
          </cell>
          <cell r="AA188">
            <v>536078</v>
          </cell>
          <cell r="AB188">
            <v>423521</v>
          </cell>
          <cell r="AC188">
            <v>422593</v>
          </cell>
          <cell r="AD188">
            <v>504064</v>
          </cell>
          <cell r="AE188">
            <v>435668</v>
          </cell>
          <cell r="AF188">
            <v>504975</v>
          </cell>
          <cell r="AG188">
            <v>448440</v>
          </cell>
          <cell r="AI188">
            <v>521096</v>
          </cell>
        </row>
        <row r="189">
          <cell r="I189">
            <v>507026</v>
          </cell>
          <cell r="J189">
            <v>572125</v>
          </cell>
          <cell r="K189">
            <v>370657</v>
          </cell>
          <cell r="L189">
            <v>158100</v>
          </cell>
          <cell r="M189">
            <v>164911</v>
          </cell>
          <cell r="N189">
            <v>239667</v>
          </cell>
          <cell r="O189">
            <v>457411</v>
          </cell>
          <cell r="P189">
            <v>601624</v>
          </cell>
          <cell r="Q189">
            <v>546264</v>
          </cell>
          <cell r="R189">
            <v>612913</v>
          </cell>
          <cell r="S189">
            <v>535315</v>
          </cell>
          <cell r="T189">
            <v>556592</v>
          </cell>
          <cell r="U189">
            <v>623346</v>
          </cell>
          <cell r="V189">
            <v>554594</v>
          </cell>
          <cell r="W189">
            <v>721666</v>
          </cell>
          <cell r="X189">
            <v>455698</v>
          </cell>
          <cell r="Y189">
            <v>245024</v>
          </cell>
          <cell r="Z189">
            <v>451199</v>
          </cell>
          <cell r="AA189">
            <v>688939</v>
          </cell>
          <cell r="AB189">
            <v>589123</v>
          </cell>
          <cell r="AC189">
            <v>604240</v>
          </cell>
          <cell r="AD189">
            <v>660295</v>
          </cell>
          <cell r="AE189">
            <v>634088</v>
          </cell>
          <cell r="AF189">
            <v>603568</v>
          </cell>
          <cell r="AG189">
            <v>706323</v>
          </cell>
          <cell r="AI189">
            <v>572125</v>
          </cell>
        </row>
        <row r="190">
          <cell r="I190">
            <v>130509</v>
          </cell>
          <cell r="J190">
            <v>116922</v>
          </cell>
          <cell r="K190">
            <v>115208</v>
          </cell>
          <cell r="L190">
            <v>117515</v>
          </cell>
          <cell r="M190">
            <v>130442</v>
          </cell>
          <cell r="N190">
            <v>149210</v>
          </cell>
          <cell r="O190">
            <v>128193</v>
          </cell>
          <cell r="P190">
            <v>55489</v>
          </cell>
          <cell r="Q190">
            <v>70466</v>
          </cell>
          <cell r="R190">
            <v>72590</v>
          </cell>
          <cell r="S190">
            <v>78481</v>
          </cell>
          <cell r="T190">
            <v>83781</v>
          </cell>
          <cell r="U190">
            <v>87251</v>
          </cell>
          <cell r="V190">
            <v>77550</v>
          </cell>
          <cell r="W190">
            <v>94913</v>
          </cell>
          <cell r="X190">
            <v>88671</v>
          </cell>
          <cell r="Y190">
            <v>102889</v>
          </cell>
          <cell r="Z190">
            <v>122153</v>
          </cell>
          <cell r="AA190">
            <v>98481</v>
          </cell>
          <cell r="AB190">
            <v>82255</v>
          </cell>
          <cell r="AC190">
            <v>82261</v>
          </cell>
          <cell r="AD190">
            <v>93751</v>
          </cell>
          <cell r="AE190">
            <v>79702</v>
          </cell>
          <cell r="AF190">
            <v>87253</v>
          </cell>
          <cell r="AG190">
            <v>80902</v>
          </cell>
          <cell r="AI190">
            <v>116922</v>
          </cell>
        </row>
        <row r="191">
          <cell r="I191">
            <v>272225</v>
          </cell>
          <cell r="J191">
            <v>215932</v>
          </cell>
          <cell r="K191">
            <v>193662</v>
          </cell>
          <cell r="L191">
            <v>207842</v>
          </cell>
          <cell r="M191">
            <v>198895</v>
          </cell>
          <cell r="N191">
            <v>213502</v>
          </cell>
          <cell r="O191">
            <v>630988</v>
          </cell>
          <cell r="P191">
            <v>539930</v>
          </cell>
          <cell r="Q191">
            <v>552697</v>
          </cell>
          <cell r="R191">
            <v>577672</v>
          </cell>
          <cell r="S191">
            <v>583998</v>
          </cell>
          <cell r="T191">
            <v>614699</v>
          </cell>
          <cell r="U191">
            <v>573108</v>
          </cell>
          <cell r="V191">
            <v>562411</v>
          </cell>
          <cell r="W191">
            <v>618164</v>
          </cell>
          <cell r="X191">
            <v>549172</v>
          </cell>
          <cell r="Y191">
            <v>577272</v>
          </cell>
          <cell r="Z191">
            <v>644863</v>
          </cell>
          <cell r="AA191">
            <v>619394</v>
          </cell>
          <cell r="AB191">
            <v>524247</v>
          </cell>
          <cell r="AC191">
            <v>618307</v>
          </cell>
          <cell r="AD191">
            <v>770329</v>
          </cell>
          <cell r="AE191">
            <v>752612</v>
          </cell>
          <cell r="AF191">
            <v>778621</v>
          </cell>
          <cell r="AG191">
            <v>763814</v>
          </cell>
          <cell r="AI191">
            <v>215932</v>
          </cell>
        </row>
        <row r="192">
          <cell r="I192">
            <v>242610</v>
          </cell>
          <cell r="J192">
            <v>219094</v>
          </cell>
          <cell r="K192">
            <v>256806</v>
          </cell>
          <cell r="L192">
            <v>252304</v>
          </cell>
          <cell r="M192">
            <v>257007</v>
          </cell>
          <cell r="N192">
            <v>328871</v>
          </cell>
          <cell r="O192">
            <v>252315</v>
          </cell>
          <cell r="P192">
            <v>241173</v>
          </cell>
          <cell r="Q192">
            <v>281054</v>
          </cell>
          <cell r="R192">
            <v>306396</v>
          </cell>
          <cell r="S192">
            <v>278977</v>
          </cell>
          <cell r="T192">
            <v>325049</v>
          </cell>
          <cell r="U192">
            <v>294149</v>
          </cell>
          <cell r="V192">
            <v>281503</v>
          </cell>
          <cell r="W192">
            <v>301870</v>
          </cell>
          <cell r="X192">
            <v>277441</v>
          </cell>
          <cell r="Y192">
            <v>302947</v>
          </cell>
          <cell r="Z192">
            <v>315102</v>
          </cell>
          <cell r="AA192">
            <v>325996</v>
          </cell>
          <cell r="AB192">
            <v>277139</v>
          </cell>
          <cell r="AC192">
            <v>268336</v>
          </cell>
          <cell r="AD192">
            <v>289569</v>
          </cell>
          <cell r="AE192">
            <v>283282</v>
          </cell>
          <cell r="AF192">
            <v>320009</v>
          </cell>
          <cell r="AG192">
            <v>291981</v>
          </cell>
          <cell r="AI192">
            <v>219094</v>
          </cell>
        </row>
        <row r="193">
          <cell r="I193">
            <v>295894</v>
          </cell>
          <cell r="J193">
            <v>263312</v>
          </cell>
          <cell r="K193">
            <v>257808</v>
          </cell>
          <cell r="L193">
            <v>378431</v>
          </cell>
          <cell r="M193">
            <v>363438</v>
          </cell>
          <cell r="N193">
            <v>366602</v>
          </cell>
          <cell r="O193">
            <v>405017</v>
          </cell>
          <cell r="P193">
            <v>297053</v>
          </cell>
          <cell r="Q193">
            <v>330776</v>
          </cell>
          <cell r="R193">
            <v>367528</v>
          </cell>
          <cell r="S193">
            <v>324654</v>
          </cell>
          <cell r="T193">
            <v>377213</v>
          </cell>
          <cell r="U193">
            <v>331138</v>
          </cell>
          <cell r="V193">
            <v>324731</v>
          </cell>
          <cell r="W193">
            <v>347078</v>
          </cell>
          <cell r="X193">
            <v>333104</v>
          </cell>
          <cell r="Y193">
            <v>345553</v>
          </cell>
          <cell r="Z193">
            <v>346948</v>
          </cell>
          <cell r="AA193">
            <v>387871</v>
          </cell>
          <cell r="AB193">
            <v>303609</v>
          </cell>
          <cell r="AC193">
            <v>346022</v>
          </cell>
          <cell r="AD193">
            <v>372134</v>
          </cell>
          <cell r="AE193">
            <v>333766</v>
          </cell>
          <cell r="AF193">
            <v>439242</v>
          </cell>
          <cell r="AG193">
            <v>482635</v>
          </cell>
          <cell r="AI193">
            <v>263312</v>
          </cell>
        </row>
        <row r="194">
          <cell r="I194">
            <v>516424</v>
          </cell>
          <cell r="J194">
            <v>425361</v>
          </cell>
          <cell r="K194">
            <v>396133</v>
          </cell>
          <cell r="L194">
            <v>420612</v>
          </cell>
          <cell r="M194">
            <v>449843</v>
          </cell>
          <cell r="N194">
            <v>407574</v>
          </cell>
          <cell r="O194">
            <v>455465</v>
          </cell>
          <cell r="P194">
            <v>396920</v>
          </cell>
          <cell r="Q194">
            <v>401822</v>
          </cell>
          <cell r="R194">
            <v>458420</v>
          </cell>
          <cell r="S194">
            <v>403507</v>
          </cell>
          <cell r="T194">
            <v>383400</v>
          </cell>
          <cell r="U194">
            <v>429009</v>
          </cell>
          <cell r="V194">
            <v>395950</v>
          </cell>
          <cell r="W194">
            <v>355540</v>
          </cell>
          <cell r="X194">
            <v>421908</v>
          </cell>
          <cell r="Y194">
            <v>299058</v>
          </cell>
          <cell r="Z194">
            <v>375002</v>
          </cell>
          <cell r="AA194">
            <v>384231</v>
          </cell>
          <cell r="AB194">
            <v>350894</v>
          </cell>
          <cell r="AC194">
            <v>334624</v>
          </cell>
          <cell r="AD194">
            <v>363317</v>
          </cell>
          <cell r="AE194">
            <v>362990</v>
          </cell>
          <cell r="AF194">
            <v>354838</v>
          </cell>
          <cell r="AG194">
            <v>340595</v>
          </cell>
          <cell r="AI194">
            <v>425361</v>
          </cell>
        </row>
        <row r="196">
          <cell r="I196">
            <v>205112124</v>
          </cell>
          <cell r="J196">
            <v>202848316</v>
          </cell>
          <cell r="K196">
            <v>203989444</v>
          </cell>
          <cell r="L196">
            <v>210664463</v>
          </cell>
          <cell r="M196">
            <v>199665415</v>
          </cell>
          <cell r="N196">
            <v>214235837</v>
          </cell>
          <cell r="O196">
            <v>208908386</v>
          </cell>
          <cell r="P196">
            <v>193836458</v>
          </cell>
          <cell r="Q196">
            <v>200375192</v>
          </cell>
          <cell r="R196">
            <v>214162547</v>
          </cell>
          <cell r="S196">
            <v>216590814</v>
          </cell>
          <cell r="T196">
            <v>202276374</v>
          </cell>
          <cell r="U196">
            <v>207503184</v>
          </cell>
          <cell r="V196">
            <v>193534288</v>
          </cell>
          <cell r="W196">
            <v>186190487</v>
          </cell>
          <cell r="X196">
            <v>193247243</v>
          </cell>
          <cell r="Y196">
            <v>189329525</v>
          </cell>
          <cell r="Z196">
            <v>200981428</v>
          </cell>
          <cell r="AA196">
            <v>188617274</v>
          </cell>
          <cell r="AB196">
            <v>166610708</v>
          </cell>
          <cell r="AC196">
            <v>184433065</v>
          </cell>
          <cell r="AD196">
            <v>197180732</v>
          </cell>
          <cell r="AE196">
            <v>183361285</v>
          </cell>
          <cell r="AF196">
            <v>178217072</v>
          </cell>
          <cell r="AG196">
            <v>181634688</v>
          </cell>
          <cell r="AI196">
            <v>202848316</v>
          </cell>
        </row>
        <row r="197">
          <cell r="I197">
            <v>39922786</v>
          </cell>
          <cell r="J197">
            <v>37788267</v>
          </cell>
          <cell r="K197">
            <v>46631052</v>
          </cell>
          <cell r="L197">
            <v>48540260</v>
          </cell>
          <cell r="M197">
            <v>51937962</v>
          </cell>
          <cell r="N197">
            <v>57987314</v>
          </cell>
          <cell r="O197">
            <v>43603433</v>
          </cell>
          <cell r="P197">
            <v>36327112</v>
          </cell>
          <cell r="Q197">
            <v>44553502</v>
          </cell>
          <cell r="R197">
            <v>46413793</v>
          </cell>
          <cell r="S197">
            <v>53392729</v>
          </cell>
          <cell r="T197">
            <v>47322427</v>
          </cell>
          <cell r="U197">
            <v>44320363</v>
          </cell>
          <cell r="V197">
            <v>40684111</v>
          </cell>
          <cell r="W197">
            <v>41634918</v>
          </cell>
          <cell r="X197">
            <v>50758776</v>
          </cell>
          <cell r="Y197">
            <v>59108465</v>
          </cell>
          <cell r="Z197">
            <v>57838323</v>
          </cell>
          <cell r="AA197">
            <v>45686647</v>
          </cell>
          <cell r="AB197">
            <v>36506842</v>
          </cell>
          <cell r="AC197">
            <v>46571568</v>
          </cell>
          <cell r="AD197">
            <v>59429825</v>
          </cell>
          <cell r="AE197">
            <v>59479548</v>
          </cell>
          <cell r="AF197">
            <v>49127529</v>
          </cell>
          <cell r="AG197">
            <v>43406192</v>
          </cell>
          <cell r="AI197">
            <v>37788267</v>
          </cell>
        </row>
        <row r="198">
          <cell r="I198">
            <v>50268179</v>
          </cell>
          <cell r="J198">
            <v>47471168</v>
          </cell>
          <cell r="K198">
            <v>58327428</v>
          </cell>
          <cell r="L198">
            <v>58761143</v>
          </cell>
          <cell r="M198">
            <v>60827888</v>
          </cell>
          <cell r="N198">
            <v>66919610</v>
          </cell>
          <cell r="O198">
            <v>52009042</v>
          </cell>
          <cell r="P198">
            <v>45519262</v>
          </cell>
          <cell r="Q198">
            <v>53634992</v>
          </cell>
          <cell r="R198">
            <v>53855375</v>
          </cell>
          <cell r="S198">
            <v>61509285</v>
          </cell>
          <cell r="T198">
            <v>57070697</v>
          </cell>
          <cell r="U198">
            <v>53361394</v>
          </cell>
          <cell r="V198">
            <v>46866142</v>
          </cell>
          <cell r="W198">
            <v>50184833</v>
          </cell>
          <cell r="X198">
            <v>55125467</v>
          </cell>
          <cell r="Y198">
            <v>64509334</v>
          </cell>
          <cell r="Z198">
            <v>63845471</v>
          </cell>
          <cell r="AA198">
            <v>51919567</v>
          </cell>
          <cell r="AB198">
            <v>42590244</v>
          </cell>
          <cell r="AC198">
            <v>41760763</v>
          </cell>
          <cell r="AD198">
            <v>55078615</v>
          </cell>
          <cell r="AE198">
            <v>53827229</v>
          </cell>
          <cell r="AF198">
            <v>49159670</v>
          </cell>
          <cell r="AG198">
            <v>39928889</v>
          </cell>
          <cell r="AI198">
            <v>47471168</v>
          </cell>
        </row>
        <row r="199">
          <cell r="I199">
            <v>67522378</v>
          </cell>
          <cell r="J199">
            <v>61401542</v>
          </cell>
          <cell r="K199">
            <v>74292996</v>
          </cell>
          <cell r="L199">
            <v>74004622</v>
          </cell>
          <cell r="M199">
            <v>74759740</v>
          </cell>
          <cell r="N199">
            <v>78030507</v>
          </cell>
          <cell r="O199">
            <v>66543710</v>
          </cell>
          <cell r="P199">
            <v>60714492</v>
          </cell>
          <cell r="Q199">
            <v>70556771</v>
          </cell>
          <cell r="R199">
            <v>70964009</v>
          </cell>
          <cell r="S199">
            <v>75778441</v>
          </cell>
          <cell r="T199">
            <v>72127589</v>
          </cell>
          <cell r="U199">
            <v>71734448</v>
          </cell>
          <cell r="V199">
            <v>62906579</v>
          </cell>
          <cell r="W199">
            <v>68989949</v>
          </cell>
          <cell r="X199">
            <v>69676163</v>
          </cell>
          <cell r="Y199">
            <v>76910552</v>
          </cell>
          <cell r="Z199">
            <v>76897198</v>
          </cell>
          <cell r="AA199">
            <v>68919327</v>
          </cell>
          <cell r="AB199">
            <v>55772651</v>
          </cell>
          <cell r="AC199">
            <v>63174285</v>
          </cell>
          <cell r="AD199">
            <v>75929795</v>
          </cell>
          <cell r="AE199">
            <v>69633838</v>
          </cell>
          <cell r="AF199">
            <v>72835412</v>
          </cell>
          <cell r="AG199">
            <v>60068071</v>
          </cell>
          <cell r="AI199">
            <v>61401542</v>
          </cell>
        </row>
        <row r="200">
          <cell r="I200">
            <v>54436746</v>
          </cell>
          <cell r="J200">
            <v>49114835</v>
          </cell>
          <cell r="K200">
            <v>57674871</v>
          </cell>
          <cell r="L200">
            <v>63251380</v>
          </cell>
          <cell r="M200">
            <v>64482105</v>
          </cell>
          <cell r="N200">
            <v>68088946</v>
          </cell>
          <cell r="O200">
            <v>57750223</v>
          </cell>
          <cell r="P200">
            <v>47298301</v>
          </cell>
          <cell r="Q200">
            <v>52051521</v>
          </cell>
          <cell r="R200">
            <v>57793408</v>
          </cell>
          <cell r="S200">
            <v>58821847</v>
          </cell>
          <cell r="T200">
            <v>57450751</v>
          </cell>
          <cell r="U200">
            <v>51642803</v>
          </cell>
          <cell r="V200">
            <v>43628817</v>
          </cell>
          <cell r="W200">
            <v>51568350</v>
          </cell>
          <cell r="X200">
            <v>54952510</v>
          </cell>
          <cell r="Y200">
            <v>64836844</v>
          </cell>
          <cell r="Z200">
            <v>65739711</v>
          </cell>
          <cell r="AA200">
            <v>52207894</v>
          </cell>
          <cell r="AB200">
            <v>41973840</v>
          </cell>
          <cell r="AC200">
            <v>45521287</v>
          </cell>
          <cell r="AD200">
            <v>60870977</v>
          </cell>
          <cell r="AE200">
            <v>56016884</v>
          </cell>
          <cell r="AF200">
            <v>56291658</v>
          </cell>
          <cell r="AG200">
            <v>44942071</v>
          </cell>
          <cell r="AI200">
            <v>49114835</v>
          </cell>
        </row>
        <row r="201">
          <cell r="I201">
            <v>64029928</v>
          </cell>
          <cell r="J201">
            <v>58435310</v>
          </cell>
          <cell r="K201">
            <v>65479479</v>
          </cell>
          <cell r="L201">
            <v>70732769</v>
          </cell>
          <cell r="M201">
            <v>73001855</v>
          </cell>
          <cell r="N201">
            <v>73918974</v>
          </cell>
          <cell r="O201">
            <v>64750133</v>
          </cell>
          <cell r="P201">
            <v>46953785</v>
          </cell>
          <cell r="Q201">
            <v>52226919</v>
          </cell>
          <cell r="R201">
            <v>57118689</v>
          </cell>
          <cell r="S201">
            <v>59853812</v>
          </cell>
          <cell r="T201">
            <v>60820774</v>
          </cell>
          <cell r="U201">
            <v>55074978</v>
          </cell>
          <cell r="V201">
            <v>48744801</v>
          </cell>
          <cell r="W201">
            <v>51806556</v>
          </cell>
          <cell r="X201">
            <v>54689388</v>
          </cell>
          <cell r="Y201">
            <v>68752527</v>
          </cell>
          <cell r="Z201">
            <v>69245557</v>
          </cell>
          <cell r="AA201">
            <v>57420951</v>
          </cell>
          <cell r="AB201">
            <v>47881384</v>
          </cell>
          <cell r="AC201">
            <v>49503009</v>
          </cell>
          <cell r="AD201">
            <v>65255627</v>
          </cell>
          <cell r="AE201">
            <v>59846576</v>
          </cell>
          <cell r="AF201">
            <v>58668927</v>
          </cell>
          <cell r="AG201">
            <v>50061515</v>
          </cell>
          <cell r="AI201">
            <v>58435310</v>
          </cell>
        </row>
        <row r="202">
          <cell r="I202">
            <v>60089205</v>
          </cell>
          <cell r="J202">
            <v>54786404</v>
          </cell>
          <cell r="K202">
            <v>61699975</v>
          </cell>
          <cell r="L202">
            <v>63937314</v>
          </cell>
          <cell r="M202">
            <v>68462985</v>
          </cell>
          <cell r="N202">
            <v>72541095</v>
          </cell>
          <cell r="O202">
            <v>58809153</v>
          </cell>
          <cell r="P202">
            <v>57393131</v>
          </cell>
          <cell r="Q202">
            <v>61823426</v>
          </cell>
          <cell r="R202">
            <v>70706841</v>
          </cell>
          <cell r="S202">
            <v>70932193</v>
          </cell>
          <cell r="T202">
            <v>76931478</v>
          </cell>
          <cell r="U202">
            <v>67999358</v>
          </cell>
          <cell r="V202">
            <v>60836567</v>
          </cell>
          <cell r="W202">
            <v>65075820</v>
          </cell>
          <cell r="X202">
            <v>66212247</v>
          </cell>
          <cell r="Y202">
            <v>77162092</v>
          </cell>
          <cell r="Z202">
            <v>79381376</v>
          </cell>
          <cell r="AA202">
            <v>68904235</v>
          </cell>
          <cell r="AB202">
            <v>55807251</v>
          </cell>
          <cell r="AC202">
            <v>58953878</v>
          </cell>
          <cell r="AD202">
            <v>74769872</v>
          </cell>
          <cell r="AE202">
            <v>73290895</v>
          </cell>
          <cell r="AF202">
            <v>71767958</v>
          </cell>
          <cell r="AG202">
            <v>59367697</v>
          </cell>
          <cell r="AI202">
            <v>54786404</v>
          </cell>
        </row>
        <row r="203">
          <cell r="I203">
            <v>55563207</v>
          </cell>
          <cell r="J203">
            <v>51218857</v>
          </cell>
          <cell r="K203">
            <v>59327665</v>
          </cell>
          <cell r="L203">
            <v>64874873</v>
          </cell>
          <cell r="M203">
            <v>68338547</v>
          </cell>
          <cell r="N203">
            <v>72810995</v>
          </cell>
          <cell r="O203">
            <v>58084727</v>
          </cell>
          <cell r="P203">
            <v>49373867</v>
          </cell>
          <cell r="Q203">
            <v>51513199</v>
          </cell>
          <cell r="R203">
            <v>60426950</v>
          </cell>
          <cell r="S203">
            <v>61509116</v>
          </cell>
          <cell r="T203">
            <v>68791272</v>
          </cell>
          <cell r="U203">
            <v>61552172</v>
          </cell>
          <cell r="V203">
            <v>52848586</v>
          </cell>
          <cell r="W203">
            <v>59517321</v>
          </cell>
          <cell r="X203">
            <v>59225739</v>
          </cell>
          <cell r="Y203">
            <v>72427808</v>
          </cell>
          <cell r="Z203">
            <v>76517577</v>
          </cell>
          <cell r="AA203">
            <v>61257589</v>
          </cell>
          <cell r="AB203">
            <v>48740844</v>
          </cell>
          <cell r="AC203">
            <v>51054222</v>
          </cell>
          <cell r="AD203">
            <v>65895619</v>
          </cell>
          <cell r="AE203">
            <v>64114537</v>
          </cell>
          <cell r="AF203">
            <v>63136154</v>
          </cell>
          <cell r="AG203">
            <v>49670102</v>
          </cell>
          <cell r="AI203">
            <v>51218857</v>
          </cell>
        </row>
        <row r="204">
          <cell r="I204">
            <v>54947005</v>
          </cell>
          <cell r="J204">
            <v>49092642</v>
          </cell>
          <cell r="K204">
            <v>54613824</v>
          </cell>
          <cell r="L204">
            <v>61126604</v>
          </cell>
          <cell r="M204">
            <v>63430781</v>
          </cell>
          <cell r="N204">
            <v>68078237</v>
          </cell>
          <cell r="O204">
            <v>55347011</v>
          </cell>
          <cell r="P204">
            <v>47088872</v>
          </cell>
          <cell r="Q204">
            <v>50810695</v>
          </cell>
          <cell r="R204">
            <v>59933656</v>
          </cell>
          <cell r="S204">
            <v>58820353</v>
          </cell>
          <cell r="T204">
            <v>66267634</v>
          </cell>
          <cell r="U204">
            <v>57185372</v>
          </cell>
          <cell r="V204">
            <v>48282078</v>
          </cell>
          <cell r="W204">
            <v>57701158</v>
          </cell>
          <cell r="X204">
            <v>55662294</v>
          </cell>
          <cell r="Y204">
            <v>67483581</v>
          </cell>
          <cell r="Z204">
            <v>71903388</v>
          </cell>
          <cell r="AA204">
            <v>57356805</v>
          </cell>
          <cell r="AB204">
            <v>48538642</v>
          </cell>
          <cell r="AC204">
            <v>50366701</v>
          </cell>
          <cell r="AD204">
            <v>63191178</v>
          </cell>
          <cell r="AE204">
            <v>59149807</v>
          </cell>
          <cell r="AF204">
            <v>61053865</v>
          </cell>
          <cell r="AG204">
            <v>48678533</v>
          </cell>
          <cell r="AI204">
            <v>49092642</v>
          </cell>
        </row>
        <row r="205">
          <cell r="I205">
            <v>53940673</v>
          </cell>
          <cell r="J205">
            <v>46783033</v>
          </cell>
          <cell r="K205">
            <v>50871628</v>
          </cell>
          <cell r="L205">
            <v>58835131</v>
          </cell>
          <cell r="M205">
            <v>63035756</v>
          </cell>
          <cell r="N205">
            <v>64325267</v>
          </cell>
          <cell r="O205">
            <v>54434403</v>
          </cell>
          <cell r="P205">
            <v>43920251</v>
          </cell>
          <cell r="Q205">
            <v>47054168</v>
          </cell>
          <cell r="R205">
            <v>56876242</v>
          </cell>
          <cell r="S205">
            <v>55747399</v>
          </cell>
          <cell r="T205">
            <v>60328544</v>
          </cell>
          <cell r="U205">
            <v>55210981</v>
          </cell>
          <cell r="V205">
            <v>46362911</v>
          </cell>
          <cell r="W205">
            <v>52932693</v>
          </cell>
          <cell r="X205">
            <v>53812412</v>
          </cell>
          <cell r="Y205">
            <v>64849448</v>
          </cell>
          <cell r="Z205">
            <v>67828114</v>
          </cell>
          <cell r="AA205">
            <v>55169026</v>
          </cell>
          <cell r="AB205">
            <v>44953497</v>
          </cell>
          <cell r="AC205">
            <v>45990712</v>
          </cell>
          <cell r="AD205">
            <v>63068817</v>
          </cell>
          <cell r="AE205">
            <v>57864370</v>
          </cell>
          <cell r="AF205">
            <v>58500083</v>
          </cell>
          <cell r="AG205">
            <v>46798174</v>
          </cell>
          <cell r="AI205">
            <v>46783033</v>
          </cell>
        </row>
        <row r="206">
          <cell r="I206">
            <v>60545445</v>
          </cell>
          <cell r="J206">
            <v>53517450</v>
          </cell>
          <cell r="K206">
            <v>55091203</v>
          </cell>
          <cell r="L206">
            <v>66010056</v>
          </cell>
          <cell r="M206">
            <v>69190352</v>
          </cell>
          <cell r="N206">
            <v>73706650</v>
          </cell>
          <cell r="O206">
            <v>61682089</v>
          </cell>
          <cell r="P206">
            <v>49332334</v>
          </cell>
          <cell r="Q206">
            <v>54445689</v>
          </cell>
          <cell r="R206">
            <v>64512521</v>
          </cell>
          <cell r="S206">
            <v>62689051</v>
          </cell>
          <cell r="T206">
            <v>70257957</v>
          </cell>
          <cell r="U206">
            <v>63851387</v>
          </cell>
          <cell r="V206">
            <v>53419150</v>
          </cell>
          <cell r="W206">
            <v>56251479</v>
          </cell>
          <cell r="X206">
            <v>58184128</v>
          </cell>
          <cell r="Y206">
            <v>70169497</v>
          </cell>
          <cell r="Z206">
            <v>73695857</v>
          </cell>
          <cell r="AA206">
            <v>61448299</v>
          </cell>
          <cell r="AB206">
            <v>48133168</v>
          </cell>
          <cell r="AC206">
            <v>49733209</v>
          </cell>
          <cell r="AD206">
            <v>67047849</v>
          </cell>
          <cell r="AE206">
            <v>60283285</v>
          </cell>
          <cell r="AF206">
            <v>66470500</v>
          </cell>
          <cell r="AG206">
            <v>53021338</v>
          </cell>
          <cell r="AI206">
            <v>53517450</v>
          </cell>
        </row>
        <row r="207">
          <cell r="I207">
            <v>76281995</v>
          </cell>
          <cell r="J207">
            <v>64546137</v>
          </cell>
          <cell r="K207">
            <v>68235691</v>
          </cell>
          <cell r="L207">
            <v>76443009</v>
          </cell>
          <cell r="M207">
            <v>80641315</v>
          </cell>
          <cell r="N207">
            <v>86807693</v>
          </cell>
          <cell r="O207">
            <v>72502284</v>
          </cell>
          <cell r="P207">
            <v>59650326</v>
          </cell>
          <cell r="Q207">
            <v>62414278</v>
          </cell>
          <cell r="R207">
            <v>73972456</v>
          </cell>
          <cell r="S207">
            <v>70976321</v>
          </cell>
          <cell r="T207">
            <v>80925731</v>
          </cell>
          <cell r="U207">
            <v>71122379</v>
          </cell>
          <cell r="V207">
            <v>62490629</v>
          </cell>
          <cell r="W207">
            <v>67553936</v>
          </cell>
          <cell r="X207">
            <v>66358023</v>
          </cell>
          <cell r="Y207">
            <v>82460397</v>
          </cell>
          <cell r="Z207">
            <v>84341435</v>
          </cell>
          <cell r="AA207">
            <v>74772235</v>
          </cell>
          <cell r="AB207">
            <v>59263361</v>
          </cell>
          <cell r="AC207">
            <v>58798182</v>
          </cell>
          <cell r="AD207">
            <v>76822836</v>
          </cell>
          <cell r="AE207">
            <v>75339200</v>
          </cell>
          <cell r="AF207">
            <v>75529228</v>
          </cell>
          <cell r="AG207">
            <v>63100202</v>
          </cell>
          <cell r="AI207">
            <v>64546137</v>
          </cell>
        </row>
        <row r="208">
          <cell r="I208">
            <v>42261775</v>
          </cell>
          <cell r="J208">
            <v>36180225</v>
          </cell>
          <cell r="K208">
            <v>39098375</v>
          </cell>
          <cell r="L208">
            <v>46749590</v>
          </cell>
          <cell r="M208">
            <v>49518207</v>
          </cell>
          <cell r="N208">
            <v>54065403</v>
          </cell>
          <cell r="O208">
            <v>45179742</v>
          </cell>
          <cell r="P208">
            <v>35980056</v>
          </cell>
          <cell r="Q208">
            <v>35481712</v>
          </cell>
          <cell r="R208">
            <v>46033566</v>
          </cell>
          <cell r="S208">
            <v>43523841</v>
          </cell>
          <cell r="T208">
            <v>50170949</v>
          </cell>
          <cell r="U208">
            <v>44010409</v>
          </cell>
          <cell r="V208">
            <v>37005610</v>
          </cell>
          <cell r="W208">
            <v>47184750</v>
          </cell>
          <cell r="X208">
            <v>45948475</v>
          </cell>
          <cell r="Y208">
            <v>57937697</v>
          </cell>
          <cell r="Z208">
            <v>61585045</v>
          </cell>
          <cell r="AA208">
            <v>52600758</v>
          </cell>
          <cell r="AB208">
            <v>40173642</v>
          </cell>
          <cell r="AC208">
            <v>39527481</v>
          </cell>
          <cell r="AD208">
            <v>51637747</v>
          </cell>
          <cell r="AE208">
            <v>52618663</v>
          </cell>
          <cell r="AF208">
            <v>54487732</v>
          </cell>
          <cell r="AG208">
            <v>41498472</v>
          </cell>
          <cell r="AI208">
            <v>36180225</v>
          </cell>
        </row>
        <row r="209">
          <cell r="I209">
            <v>68940368</v>
          </cell>
          <cell r="J209">
            <v>60189911</v>
          </cell>
          <cell r="K209">
            <v>62761702</v>
          </cell>
          <cell r="L209">
            <v>73203484</v>
          </cell>
          <cell r="M209">
            <v>74172936</v>
          </cell>
          <cell r="N209">
            <v>83119802</v>
          </cell>
          <cell r="O209">
            <v>72610884</v>
          </cell>
          <cell r="P209">
            <v>60303918</v>
          </cell>
          <cell r="Q209">
            <v>57455251</v>
          </cell>
          <cell r="R209">
            <v>72071433</v>
          </cell>
          <cell r="S209">
            <v>65867665</v>
          </cell>
          <cell r="T209">
            <v>69701666</v>
          </cell>
          <cell r="U209">
            <v>62584670</v>
          </cell>
          <cell r="V209">
            <v>56199303</v>
          </cell>
          <cell r="W209">
            <v>58530183</v>
          </cell>
          <cell r="X209">
            <v>57838405</v>
          </cell>
          <cell r="Y209">
            <v>67898684</v>
          </cell>
          <cell r="Z209">
            <v>74168121</v>
          </cell>
          <cell r="AA209">
            <v>63156861</v>
          </cell>
          <cell r="AB209">
            <v>52285141</v>
          </cell>
          <cell r="AC209">
            <v>50990051</v>
          </cell>
          <cell r="AD209">
            <v>63131608</v>
          </cell>
          <cell r="AE209">
            <v>62021837</v>
          </cell>
          <cell r="AF209">
            <v>63932576</v>
          </cell>
          <cell r="AG209">
            <v>52102522</v>
          </cell>
          <cell r="AI209">
            <v>60189911</v>
          </cell>
        </row>
        <row r="210">
          <cell r="I210">
            <v>61647334</v>
          </cell>
          <cell r="J210">
            <v>52857831</v>
          </cell>
          <cell r="K210">
            <v>53191134</v>
          </cell>
          <cell r="L210">
            <v>62028535</v>
          </cell>
          <cell r="M210">
            <v>65628717</v>
          </cell>
          <cell r="N210">
            <v>71478257</v>
          </cell>
          <cell r="O210">
            <v>61291333</v>
          </cell>
          <cell r="P210">
            <v>51331035</v>
          </cell>
          <cell r="Q210">
            <v>49990132</v>
          </cell>
          <cell r="R210">
            <v>61841804</v>
          </cell>
          <cell r="S210">
            <v>59433128</v>
          </cell>
          <cell r="T210">
            <v>71717485</v>
          </cell>
          <cell r="U210">
            <v>66003262</v>
          </cell>
          <cell r="V210">
            <v>58418882</v>
          </cell>
          <cell r="W210">
            <v>55626857</v>
          </cell>
          <cell r="X210">
            <v>54791510</v>
          </cell>
          <cell r="Y210">
            <v>66515043</v>
          </cell>
          <cell r="Z210">
            <v>71756727</v>
          </cell>
          <cell r="AA210">
            <v>63333490</v>
          </cell>
          <cell r="AB210">
            <v>50451005</v>
          </cell>
          <cell r="AC210">
            <v>50132519</v>
          </cell>
          <cell r="AD210">
            <v>64063076</v>
          </cell>
          <cell r="AE210">
            <v>60532343</v>
          </cell>
          <cell r="AF210">
            <v>64782339</v>
          </cell>
          <cell r="AG210">
            <v>51002940</v>
          </cell>
          <cell r="AI210">
            <v>52857831</v>
          </cell>
        </row>
        <row r="211">
          <cell r="I211">
            <v>62675813</v>
          </cell>
          <cell r="J211">
            <v>56692139</v>
          </cell>
          <cell r="K211">
            <v>53606801</v>
          </cell>
          <cell r="L211">
            <v>63463526</v>
          </cell>
          <cell r="M211">
            <v>67451507</v>
          </cell>
          <cell r="N211">
            <v>73196042</v>
          </cell>
          <cell r="O211">
            <v>69284325</v>
          </cell>
          <cell r="P211">
            <v>55607151</v>
          </cell>
          <cell r="Q211">
            <v>55897708</v>
          </cell>
          <cell r="R211">
            <v>69333240</v>
          </cell>
          <cell r="S211">
            <v>69551039</v>
          </cell>
          <cell r="T211">
            <v>74084770</v>
          </cell>
          <cell r="U211">
            <v>68139551</v>
          </cell>
          <cell r="V211">
            <v>62927505</v>
          </cell>
          <cell r="W211">
            <v>65956306</v>
          </cell>
          <cell r="X211">
            <v>67064680</v>
          </cell>
          <cell r="Y211">
            <v>79974599</v>
          </cell>
          <cell r="Z211">
            <v>82006907</v>
          </cell>
          <cell r="AA211">
            <v>77057847</v>
          </cell>
          <cell r="AB211">
            <v>60225422</v>
          </cell>
          <cell r="AC211">
            <v>60190184</v>
          </cell>
          <cell r="AD211">
            <v>73938979</v>
          </cell>
          <cell r="AE211">
            <v>73549941</v>
          </cell>
          <cell r="AF211">
            <v>76248504</v>
          </cell>
          <cell r="AG211">
            <v>63006278</v>
          </cell>
          <cell r="AI211">
            <v>56692139</v>
          </cell>
        </row>
        <row r="212">
          <cell r="I212">
            <v>104741027</v>
          </cell>
          <cell r="J212">
            <v>85140167</v>
          </cell>
          <cell r="K212">
            <v>90639039</v>
          </cell>
          <cell r="L212">
            <v>94051914</v>
          </cell>
          <cell r="M212">
            <v>94660386</v>
          </cell>
          <cell r="N212">
            <v>105061839</v>
          </cell>
          <cell r="O212">
            <v>101411967</v>
          </cell>
          <cell r="P212">
            <v>86225273</v>
          </cell>
          <cell r="Q212">
            <v>90137061</v>
          </cell>
          <cell r="R212">
            <v>109307984</v>
          </cell>
          <cell r="S212">
            <v>98540857</v>
          </cell>
          <cell r="T212">
            <v>110118576</v>
          </cell>
          <cell r="U212">
            <v>100896865</v>
          </cell>
          <cell r="V212">
            <v>94299085</v>
          </cell>
          <cell r="W212">
            <v>94182735</v>
          </cell>
          <cell r="X212">
            <v>87852055</v>
          </cell>
          <cell r="Y212">
            <v>102194945</v>
          </cell>
          <cell r="Z212">
            <v>103712365</v>
          </cell>
          <cell r="AA212">
            <v>102202508</v>
          </cell>
          <cell r="AB212">
            <v>86056196</v>
          </cell>
          <cell r="AC212">
            <v>82756364</v>
          </cell>
          <cell r="AD212">
            <v>105262668</v>
          </cell>
          <cell r="AE212">
            <v>109867451</v>
          </cell>
          <cell r="AF212">
            <v>107704446</v>
          </cell>
          <cell r="AG212">
            <v>87699009</v>
          </cell>
          <cell r="AI212">
            <v>85140167</v>
          </cell>
        </row>
        <row r="213">
          <cell r="I213">
            <v>60820665</v>
          </cell>
          <cell r="J213">
            <v>50009384</v>
          </cell>
          <cell r="K213">
            <v>52231056</v>
          </cell>
          <cell r="L213">
            <v>60473482</v>
          </cell>
          <cell r="M213">
            <v>61571184</v>
          </cell>
          <cell r="N213">
            <v>64662390</v>
          </cell>
          <cell r="O213">
            <v>68461812</v>
          </cell>
          <cell r="P213">
            <v>49247782</v>
          </cell>
          <cell r="Q213">
            <v>52846119</v>
          </cell>
          <cell r="R213">
            <v>59039951</v>
          </cell>
          <cell r="S213">
            <v>58727006</v>
          </cell>
          <cell r="T213">
            <v>64915094</v>
          </cell>
          <cell r="U213">
            <v>58538576</v>
          </cell>
          <cell r="V213">
            <v>53442647</v>
          </cell>
          <cell r="W213">
            <v>54967800</v>
          </cell>
          <cell r="X213">
            <v>54627534</v>
          </cell>
          <cell r="Y213">
            <v>67309523</v>
          </cell>
          <cell r="Z213">
            <v>65698659</v>
          </cell>
          <cell r="AA213">
            <v>70370265</v>
          </cell>
          <cell r="AB213">
            <v>47460104</v>
          </cell>
          <cell r="AC213">
            <v>47384550</v>
          </cell>
          <cell r="AD213">
            <v>59378415</v>
          </cell>
          <cell r="AE213">
            <v>63811106</v>
          </cell>
          <cell r="AF213">
            <v>64659036</v>
          </cell>
          <cell r="AG213">
            <v>49664224</v>
          </cell>
          <cell r="AI213">
            <v>50009384</v>
          </cell>
        </row>
        <row r="214">
          <cell r="I214">
            <v>63297050</v>
          </cell>
          <cell r="J214">
            <v>54772569</v>
          </cell>
          <cell r="K214">
            <v>52350527</v>
          </cell>
          <cell r="L214">
            <v>70260236</v>
          </cell>
          <cell r="M214">
            <v>64892765</v>
          </cell>
          <cell r="N214">
            <v>65220767</v>
          </cell>
          <cell r="O214">
            <v>74312881</v>
          </cell>
          <cell r="P214">
            <v>54611698</v>
          </cell>
          <cell r="Q214">
            <v>52279253</v>
          </cell>
          <cell r="R214">
            <v>62809825</v>
          </cell>
          <cell r="S214">
            <v>60677629</v>
          </cell>
          <cell r="T214">
            <v>65816366</v>
          </cell>
          <cell r="U214">
            <v>63044397</v>
          </cell>
          <cell r="V214">
            <v>56668456</v>
          </cell>
          <cell r="W214">
            <v>56747818</v>
          </cell>
          <cell r="X214">
            <v>60551639</v>
          </cell>
          <cell r="Y214">
            <v>69732779</v>
          </cell>
          <cell r="Z214">
            <v>69381526</v>
          </cell>
          <cell r="AA214">
            <v>71336410</v>
          </cell>
          <cell r="AB214">
            <v>54495541</v>
          </cell>
          <cell r="AC214">
            <v>52654596</v>
          </cell>
          <cell r="AD214">
            <v>57921825</v>
          </cell>
          <cell r="AE214">
            <v>59779001</v>
          </cell>
          <cell r="AF214">
            <v>61416732</v>
          </cell>
          <cell r="AG214">
            <v>51108828</v>
          </cell>
          <cell r="AI214">
            <v>54772569</v>
          </cell>
        </row>
        <row r="215">
          <cell r="I215">
            <v>150553026</v>
          </cell>
          <cell r="J215">
            <v>71858126</v>
          </cell>
          <cell r="K215">
            <v>103518888</v>
          </cell>
          <cell r="L215">
            <v>134562713</v>
          </cell>
          <cell r="M215">
            <v>107007775</v>
          </cell>
          <cell r="N215">
            <v>119713352</v>
          </cell>
          <cell r="O215">
            <v>132009728</v>
          </cell>
          <cell r="P215">
            <v>97895758</v>
          </cell>
          <cell r="Q215">
            <v>104476407</v>
          </cell>
          <cell r="R215">
            <v>111328431</v>
          </cell>
          <cell r="S215">
            <v>112015920</v>
          </cell>
          <cell r="T215">
            <v>120414097</v>
          </cell>
          <cell r="U215">
            <v>115312844</v>
          </cell>
          <cell r="V215">
            <v>106672945</v>
          </cell>
          <cell r="W215">
            <v>106754501</v>
          </cell>
          <cell r="X215">
            <v>113663372</v>
          </cell>
          <cell r="Y215">
            <v>112893412</v>
          </cell>
          <cell r="Z215">
            <v>130165678</v>
          </cell>
          <cell r="AA215">
            <v>125663344</v>
          </cell>
          <cell r="AB215">
            <v>104995620</v>
          </cell>
          <cell r="AC215">
            <v>108795962</v>
          </cell>
          <cell r="AD215">
            <v>101272906</v>
          </cell>
          <cell r="AE215">
            <v>114013360</v>
          </cell>
          <cell r="AF215">
            <v>128772711</v>
          </cell>
          <cell r="AG215">
            <v>96838891</v>
          </cell>
          <cell r="AI215">
            <v>71858126</v>
          </cell>
        </row>
        <row r="217">
          <cell r="I217">
            <v>785442</v>
          </cell>
          <cell r="J217">
            <v>1072325</v>
          </cell>
          <cell r="K217">
            <v>1627854</v>
          </cell>
          <cell r="L217">
            <v>1737004</v>
          </cell>
          <cell r="M217">
            <v>1926605</v>
          </cell>
          <cell r="N217">
            <v>2192924</v>
          </cell>
          <cell r="O217">
            <v>1149141</v>
          </cell>
          <cell r="P217">
            <v>707537</v>
          </cell>
          <cell r="Q217">
            <v>667603</v>
          </cell>
          <cell r="R217">
            <v>717285</v>
          </cell>
          <cell r="S217">
            <v>860877</v>
          </cell>
          <cell r="T217">
            <v>706425</v>
          </cell>
          <cell r="U217">
            <v>698515</v>
          </cell>
          <cell r="V217">
            <v>916904</v>
          </cell>
          <cell r="W217">
            <v>1115875</v>
          </cell>
          <cell r="X217">
            <v>1506023</v>
          </cell>
          <cell r="Y217">
            <v>1904968</v>
          </cell>
          <cell r="Z217">
            <v>1815087</v>
          </cell>
          <cell r="AA217">
            <v>1204159</v>
          </cell>
          <cell r="AB217">
            <v>801691</v>
          </cell>
          <cell r="AC217">
            <v>666826</v>
          </cell>
          <cell r="AD217">
            <v>844330</v>
          </cell>
          <cell r="AE217">
            <v>771380</v>
          </cell>
          <cell r="AF217">
            <v>656764</v>
          </cell>
          <cell r="AG217">
            <v>662484</v>
          </cell>
          <cell r="AI217">
            <v>1072325</v>
          </cell>
        </row>
        <row r="218">
          <cell r="I218">
            <v>1134702</v>
          </cell>
          <cell r="J218">
            <v>1447186</v>
          </cell>
          <cell r="K218">
            <v>2197994</v>
          </cell>
          <cell r="L218">
            <v>2504847</v>
          </cell>
          <cell r="M218">
            <v>2721542</v>
          </cell>
          <cell r="N218">
            <v>3091731</v>
          </cell>
          <cell r="O218">
            <v>1040473</v>
          </cell>
          <cell r="P218">
            <v>641737</v>
          </cell>
          <cell r="Q218">
            <v>632153</v>
          </cell>
          <cell r="R218">
            <v>658864</v>
          </cell>
          <cell r="S218">
            <v>777850</v>
          </cell>
          <cell r="T218">
            <v>686088</v>
          </cell>
          <cell r="U218">
            <v>617205</v>
          </cell>
          <cell r="V218">
            <v>758446</v>
          </cell>
          <cell r="W218">
            <v>1088753</v>
          </cell>
          <cell r="X218">
            <v>1321231</v>
          </cell>
          <cell r="Y218">
            <v>1858273</v>
          </cell>
          <cell r="Z218">
            <v>1707321</v>
          </cell>
          <cell r="AA218">
            <v>1108627</v>
          </cell>
          <cell r="AB218">
            <v>753706</v>
          </cell>
          <cell r="AC218">
            <v>624482</v>
          </cell>
          <cell r="AD218">
            <v>787028</v>
          </cell>
          <cell r="AE218">
            <v>733955</v>
          </cell>
          <cell r="AF218">
            <v>661851</v>
          </cell>
          <cell r="AG218">
            <v>566306</v>
          </cell>
          <cell r="AI218">
            <v>1447186</v>
          </cell>
        </row>
        <row r="219">
          <cell r="I219">
            <v>1016314</v>
          </cell>
          <cell r="J219">
            <v>1261852</v>
          </cell>
          <cell r="K219">
            <v>1755208</v>
          </cell>
          <cell r="L219">
            <v>2128296</v>
          </cell>
          <cell r="M219">
            <v>2307742</v>
          </cell>
          <cell r="N219">
            <v>2535678</v>
          </cell>
          <cell r="O219">
            <v>658591</v>
          </cell>
          <cell r="P219">
            <v>418442</v>
          </cell>
          <cell r="Q219">
            <v>418134</v>
          </cell>
          <cell r="R219">
            <v>482739</v>
          </cell>
          <cell r="S219">
            <v>519825</v>
          </cell>
          <cell r="T219">
            <v>503762</v>
          </cell>
          <cell r="U219">
            <v>444993</v>
          </cell>
          <cell r="V219">
            <v>494510</v>
          </cell>
          <cell r="W219">
            <v>688639</v>
          </cell>
          <cell r="X219">
            <v>803537</v>
          </cell>
          <cell r="Y219">
            <v>1080727</v>
          </cell>
          <cell r="Z219">
            <v>1081781</v>
          </cell>
          <cell r="AA219">
            <v>673166</v>
          </cell>
          <cell r="AB219">
            <v>456784</v>
          </cell>
          <cell r="AC219">
            <v>424225</v>
          </cell>
          <cell r="AD219">
            <v>524843</v>
          </cell>
          <cell r="AE219">
            <v>471860</v>
          </cell>
          <cell r="AF219">
            <v>476047</v>
          </cell>
          <cell r="AG219">
            <v>377845</v>
          </cell>
          <cell r="AI219">
            <v>1261852</v>
          </cell>
        </row>
        <row r="220">
          <cell r="I220">
            <v>1255407</v>
          </cell>
          <cell r="J220">
            <v>1562240</v>
          </cell>
          <cell r="K220">
            <v>2258658</v>
          </cell>
          <cell r="L220">
            <v>2679702</v>
          </cell>
          <cell r="M220">
            <v>2966487</v>
          </cell>
          <cell r="N220">
            <v>3120554</v>
          </cell>
          <cell r="O220">
            <v>929299</v>
          </cell>
          <cell r="P220">
            <v>518911</v>
          </cell>
          <cell r="Q220">
            <v>532735</v>
          </cell>
          <cell r="R220">
            <v>579422</v>
          </cell>
          <cell r="S220">
            <v>629158</v>
          </cell>
          <cell r="T220">
            <v>630720</v>
          </cell>
          <cell r="U220">
            <v>533568</v>
          </cell>
          <cell r="V220">
            <v>639795</v>
          </cell>
          <cell r="W220">
            <v>893959</v>
          </cell>
          <cell r="X220">
            <v>1043181</v>
          </cell>
          <cell r="Y220">
            <v>1452050</v>
          </cell>
          <cell r="Z220">
            <v>1357494</v>
          </cell>
          <cell r="AA220">
            <v>944988</v>
          </cell>
          <cell r="AB220">
            <v>590824</v>
          </cell>
          <cell r="AC220">
            <v>521785</v>
          </cell>
          <cell r="AD220">
            <v>648247</v>
          </cell>
          <cell r="AE220">
            <v>575555</v>
          </cell>
          <cell r="AF220">
            <v>569772</v>
          </cell>
          <cell r="AG220">
            <v>505700</v>
          </cell>
          <cell r="AI220">
            <v>1562240</v>
          </cell>
        </row>
        <row r="221">
          <cell r="I221">
            <v>1096231</v>
          </cell>
          <cell r="J221">
            <v>1482495</v>
          </cell>
          <cell r="K221">
            <v>2017679</v>
          </cell>
          <cell r="L221">
            <v>2451893</v>
          </cell>
          <cell r="M221">
            <v>2900341</v>
          </cell>
          <cell r="N221">
            <v>2822550</v>
          </cell>
          <cell r="O221">
            <v>1561896</v>
          </cell>
          <cell r="P221">
            <v>832105</v>
          </cell>
          <cell r="Q221">
            <v>806803</v>
          </cell>
          <cell r="R221">
            <v>972186</v>
          </cell>
          <cell r="S221">
            <v>990700</v>
          </cell>
          <cell r="T221">
            <v>948420</v>
          </cell>
          <cell r="U221">
            <v>852655</v>
          </cell>
          <cell r="V221">
            <v>961763</v>
          </cell>
          <cell r="W221">
            <v>1482875</v>
          </cell>
          <cell r="X221">
            <v>1717162</v>
          </cell>
          <cell r="Y221">
            <v>2450051</v>
          </cell>
          <cell r="Z221">
            <v>2289746</v>
          </cell>
          <cell r="AA221">
            <v>1643049</v>
          </cell>
          <cell r="AB221">
            <v>946026</v>
          </cell>
          <cell r="AC221">
            <v>859330</v>
          </cell>
          <cell r="AD221">
            <v>1090945</v>
          </cell>
          <cell r="AE221">
            <v>927389</v>
          </cell>
          <cell r="AF221">
            <v>934883</v>
          </cell>
          <cell r="AG221">
            <v>817751</v>
          </cell>
          <cell r="AI221">
            <v>1482495</v>
          </cell>
        </row>
        <row r="222">
          <cell r="I222">
            <v>1214484</v>
          </cell>
          <cell r="J222">
            <v>1582138</v>
          </cell>
          <cell r="K222">
            <v>2075767</v>
          </cell>
          <cell r="L222">
            <v>2671224</v>
          </cell>
          <cell r="M222">
            <v>3003057</v>
          </cell>
          <cell r="N222">
            <v>3118814</v>
          </cell>
          <cell r="O222">
            <v>1044194</v>
          </cell>
          <cell r="P222">
            <v>612130</v>
          </cell>
          <cell r="Q222">
            <v>548034</v>
          </cell>
          <cell r="R222">
            <v>603658</v>
          </cell>
          <cell r="S222">
            <v>652455</v>
          </cell>
          <cell r="T222">
            <v>657878</v>
          </cell>
          <cell r="U222">
            <v>572266</v>
          </cell>
          <cell r="V222">
            <v>674144</v>
          </cell>
          <cell r="W222">
            <v>953955</v>
          </cell>
          <cell r="X222">
            <v>1113409</v>
          </cell>
          <cell r="Y222">
            <v>1579366</v>
          </cell>
          <cell r="Z222">
            <v>1573170</v>
          </cell>
          <cell r="AA222">
            <v>1104593</v>
          </cell>
          <cell r="AB222">
            <v>638029</v>
          </cell>
          <cell r="AC222">
            <v>564971</v>
          </cell>
          <cell r="AD222">
            <v>683679</v>
          </cell>
          <cell r="AE222">
            <v>612579</v>
          </cell>
          <cell r="AF222">
            <v>582948</v>
          </cell>
          <cell r="AG222">
            <v>542544</v>
          </cell>
          <cell r="AI222">
            <v>1582138</v>
          </cell>
        </row>
        <row r="223">
          <cell r="I223">
            <v>1177510</v>
          </cell>
          <cell r="J223">
            <v>1546394</v>
          </cell>
          <cell r="K223">
            <v>1991725</v>
          </cell>
          <cell r="L223">
            <v>2633944</v>
          </cell>
          <cell r="M223">
            <v>2915612</v>
          </cell>
          <cell r="N223">
            <v>3082510</v>
          </cell>
          <cell r="O223">
            <v>434911</v>
          </cell>
          <cell r="P223">
            <v>279748</v>
          </cell>
          <cell r="Q223">
            <v>244491</v>
          </cell>
          <cell r="R223">
            <v>270978</v>
          </cell>
          <cell r="S223">
            <v>283287</v>
          </cell>
          <cell r="T223">
            <v>308099</v>
          </cell>
          <cell r="U223">
            <v>241622</v>
          </cell>
          <cell r="V223">
            <v>238401</v>
          </cell>
          <cell r="W223">
            <v>388825</v>
          </cell>
          <cell r="X223">
            <v>425076</v>
          </cell>
          <cell r="Y223">
            <v>564987</v>
          </cell>
          <cell r="Z223">
            <v>644901</v>
          </cell>
          <cell r="AA223">
            <v>442055</v>
          </cell>
          <cell r="AB223">
            <v>264979</v>
          </cell>
          <cell r="AC223">
            <v>240039</v>
          </cell>
          <cell r="AD223">
            <v>299506</v>
          </cell>
          <cell r="AE223">
            <v>289194</v>
          </cell>
          <cell r="AF223">
            <v>262927</v>
          </cell>
          <cell r="AG223">
            <v>211179</v>
          </cell>
          <cell r="AI223">
            <v>1546394</v>
          </cell>
        </row>
        <row r="224">
          <cell r="I224">
            <v>1215686</v>
          </cell>
          <cell r="J224">
            <v>1599956</v>
          </cell>
          <cell r="K224">
            <v>2025905</v>
          </cell>
          <cell r="L224">
            <v>2670293</v>
          </cell>
          <cell r="M224">
            <v>3010562</v>
          </cell>
          <cell r="N224">
            <v>3033370</v>
          </cell>
          <cell r="O224">
            <v>1600470</v>
          </cell>
          <cell r="P224">
            <v>787294</v>
          </cell>
          <cell r="Q224">
            <v>695703</v>
          </cell>
          <cell r="R224">
            <v>796703</v>
          </cell>
          <cell r="S224">
            <v>807873</v>
          </cell>
          <cell r="T224">
            <v>863398</v>
          </cell>
          <cell r="U224">
            <v>718310</v>
          </cell>
          <cell r="V224">
            <v>738278</v>
          </cell>
          <cell r="W224">
            <v>1281957</v>
          </cell>
          <cell r="X224">
            <v>1484284</v>
          </cell>
          <cell r="Y224">
            <v>1939504</v>
          </cell>
          <cell r="Z224">
            <v>2083479</v>
          </cell>
          <cell r="AA224">
            <v>1410770</v>
          </cell>
          <cell r="AB224">
            <v>898012</v>
          </cell>
          <cell r="AC224">
            <v>741566</v>
          </cell>
          <cell r="AD224">
            <v>815416</v>
          </cell>
          <cell r="AE224">
            <v>788423</v>
          </cell>
          <cell r="AF224">
            <v>813727</v>
          </cell>
          <cell r="AG224">
            <v>652629</v>
          </cell>
          <cell r="AI224">
            <v>1599956</v>
          </cell>
        </row>
        <row r="225">
          <cell r="I225">
            <v>917532</v>
          </cell>
          <cell r="J225">
            <v>1134063</v>
          </cell>
          <cell r="K225">
            <v>1440489</v>
          </cell>
          <cell r="L225">
            <v>2112918</v>
          </cell>
          <cell r="M225">
            <v>2423809</v>
          </cell>
          <cell r="N225">
            <v>2337108</v>
          </cell>
          <cell r="O225">
            <v>1564506</v>
          </cell>
          <cell r="P225">
            <v>847831</v>
          </cell>
          <cell r="Q225">
            <v>703840</v>
          </cell>
          <cell r="R225">
            <v>817397</v>
          </cell>
          <cell r="S225">
            <v>855821</v>
          </cell>
          <cell r="T225">
            <v>876503</v>
          </cell>
          <cell r="U225">
            <v>830132</v>
          </cell>
          <cell r="V225">
            <v>727078</v>
          </cell>
          <cell r="W225">
            <v>1330764</v>
          </cell>
          <cell r="X225">
            <v>1511404</v>
          </cell>
          <cell r="Y225">
            <v>2199896</v>
          </cell>
          <cell r="Z225">
            <v>2250558</v>
          </cell>
          <cell r="AA225">
            <v>1660657</v>
          </cell>
          <cell r="AB225">
            <v>936586</v>
          </cell>
          <cell r="AC225">
            <v>842230</v>
          </cell>
          <cell r="AD225">
            <v>870602</v>
          </cell>
          <cell r="AE225">
            <v>851795</v>
          </cell>
          <cell r="AF225">
            <v>859545</v>
          </cell>
          <cell r="AG225">
            <v>721908</v>
          </cell>
          <cell r="AI225">
            <v>1134063</v>
          </cell>
        </row>
        <row r="226">
          <cell r="I226">
            <v>1129459</v>
          </cell>
          <cell r="J226">
            <v>1420544</v>
          </cell>
          <cell r="K226">
            <v>1664067</v>
          </cell>
          <cell r="L226">
            <v>2531271</v>
          </cell>
          <cell r="M226">
            <v>2905922</v>
          </cell>
          <cell r="N226">
            <v>2792320</v>
          </cell>
          <cell r="O226">
            <v>2101762</v>
          </cell>
          <cell r="P226">
            <v>449746</v>
          </cell>
          <cell r="Q226">
            <v>333209</v>
          </cell>
          <cell r="R226">
            <v>408396</v>
          </cell>
          <cell r="S226">
            <v>408044</v>
          </cell>
          <cell r="T226">
            <v>431904</v>
          </cell>
          <cell r="U226">
            <v>400826</v>
          </cell>
          <cell r="V226">
            <v>353927</v>
          </cell>
          <cell r="W226">
            <v>627325</v>
          </cell>
          <cell r="X226">
            <v>709144</v>
          </cell>
          <cell r="Y226">
            <v>980563</v>
          </cell>
          <cell r="Z226">
            <v>1079138</v>
          </cell>
          <cell r="AA226">
            <v>760575</v>
          </cell>
          <cell r="AB226">
            <v>456369</v>
          </cell>
          <cell r="AC226">
            <v>368909</v>
          </cell>
          <cell r="AD226">
            <v>445532</v>
          </cell>
          <cell r="AE226">
            <v>417258</v>
          </cell>
          <cell r="AF226">
            <v>422373</v>
          </cell>
          <cell r="AG226">
            <v>362686</v>
          </cell>
          <cell r="AI226">
            <v>1420544</v>
          </cell>
        </row>
        <row r="227">
          <cell r="I227">
            <v>1353309</v>
          </cell>
          <cell r="J227">
            <v>1762012</v>
          </cell>
          <cell r="K227">
            <v>1933390</v>
          </cell>
          <cell r="L227">
            <v>2994693</v>
          </cell>
          <cell r="M227">
            <v>3340017</v>
          </cell>
          <cell r="N227">
            <v>3565208</v>
          </cell>
          <cell r="O227">
            <v>2471921</v>
          </cell>
          <cell r="P227">
            <v>588844</v>
          </cell>
          <cell r="Q227">
            <v>431811</v>
          </cell>
          <cell r="R227">
            <v>494273</v>
          </cell>
          <cell r="S227">
            <v>489587</v>
          </cell>
          <cell r="T227">
            <v>580941</v>
          </cell>
          <cell r="U227">
            <v>457508</v>
          </cell>
          <cell r="V227">
            <v>462729</v>
          </cell>
          <cell r="W227">
            <v>747598</v>
          </cell>
          <cell r="X227">
            <v>780570</v>
          </cell>
          <cell r="Y227">
            <v>1284451</v>
          </cell>
          <cell r="Z227">
            <v>1369581</v>
          </cell>
          <cell r="AA227">
            <v>1019452</v>
          </cell>
          <cell r="AB227">
            <v>581650</v>
          </cell>
          <cell r="AC227">
            <v>490745</v>
          </cell>
          <cell r="AD227">
            <v>509029</v>
          </cell>
          <cell r="AE227">
            <v>553196</v>
          </cell>
          <cell r="AF227">
            <v>472762</v>
          </cell>
          <cell r="AG227">
            <v>434666</v>
          </cell>
          <cell r="AI227">
            <v>1762012</v>
          </cell>
        </row>
        <row r="228">
          <cell r="I228">
            <v>1051017</v>
          </cell>
          <cell r="J228">
            <v>1211374</v>
          </cell>
          <cell r="K228">
            <v>1463967</v>
          </cell>
          <cell r="L228">
            <v>2179755</v>
          </cell>
          <cell r="M228">
            <v>2435614</v>
          </cell>
          <cell r="N228">
            <v>2650724</v>
          </cell>
          <cell r="O228">
            <v>1876973</v>
          </cell>
          <cell r="P228">
            <v>753819</v>
          </cell>
          <cell r="Q228">
            <v>622159</v>
          </cell>
          <cell r="R228">
            <v>673106</v>
          </cell>
          <cell r="S228">
            <v>649636</v>
          </cell>
          <cell r="T228">
            <v>734639</v>
          </cell>
          <cell r="U228">
            <v>622146</v>
          </cell>
          <cell r="V228">
            <v>602207</v>
          </cell>
          <cell r="W228">
            <v>1010587</v>
          </cell>
          <cell r="X228">
            <v>1200584</v>
          </cell>
          <cell r="Y228">
            <v>1614441</v>
          </cell>
          <cell r="Z228">
            <v>1800550</v>
          </cell>
          <cell r="AA228">
            <v>1352358</v>
          </cell>
          <cell r="AB228">
            <v>805785</v>
          </cell>
          <cell r="AC228">
            <v>664245</v>
          </cell>
          <cell r="AD228">
            <v>665449</v>
          </cell>
          <cell r="AE228">
            <v>694108</v>
          </cell>
          <cell r="AF228">
            <v>679687</v>
          </cell>
          <cell r="AG228">
            <v>564742</v>
          </cell>
          <cell r="AI228">
            <v>1211374</v>
          </cell>
        </row>
        <row r="229">
          <cell r="I229">
            <v>1024510</v>
          </cell>
          <cell r="J229">
            <v>1164323</v>
          </cell>
          <cell r="K229">
            <v>1437830</v>
          </cell>
          <cell r="L229">
            <v>2099092</v>
          </cell>
          <cell r="M229">
            <v>2323549</v>
          </cell>
          <cell r="N229">
            <v>2561661</v>
          </cell>
          <cell r="O229">
            <v>1819559</v>
          </cell>
          <cell r="P229">
            <v>751829</v>
          </cell>
          <cell r="Q229">
            <v>623930</v>
          </cell>
          <cell r="R229">
            <v>657095</v>
          </cell>
          <cell r="S229">
            <v>621867</v>
          </cell>
          <cell r="T229">
            <v>731964</v>
          </cell>
          <cell r="U229">
            <v>644001</v>
          </cell>
          <cell r="V229">
            <v>591551</v>
          </cell>
          <cell r="W229">
            <v>968565</v>
          </cell>
          <cell r="X229">
            <v>1139437</v>
          </cell>
          <cell r="Y229">
            <v>1503652</v>
          </cell>
          <cell r="Z229">
            <v>1793839</v>
          </cell>
          <cell r="AA229">
            <v>1307191</v>
          </cell>
          <cell r="AB229">
            <v>834335</v>
          </cell>
          <cell r="AC229">
            <v>665644</v>
          </cell>
          <cell r="AD229">
            <v>694455</v>
          </cell>
          <cell r="AE229">
            <v>672435</v>
          </cell>
          <cell r="AF229">
            <v>714057</v>
          </cell>
          <cell r="AG229">
            <v>606062</v>
          </cell>
          <cell r="AI229">
            <v>1164323</v>
          </cell>
        </row>
        <row r="230">
          <cell r="I230">
            <v>1285590</v>
          </cell>
          <cell r="J230">
            <v>1509095</v>
          </cell>
          <cell r="K230">
            <v>1662064</v>
          </cell>
          <cell r="L230">
            <v>2748352</v>
          </cell>
          <cell r="M230">
            <v>3006597</v>
          </cell>
          <cell r="N230">
            <v>3151260</v>
          </cell>
          <cell r="O230">
            <v>2631157</v>
          </cell>
          <cell r="P230">
            <v>637329</v>
          </cell>
          <cell r="Q230">
            <v>521449</v>
          </cell>
          <cell r="R230">
            <v>581662</v>
          </cell>
          <cell r="S230">
            <v>540497</v>
          </cell>
          <cell r="T230">
            <v>594071</v>
          </cell>
          <cell r="U230">
            <v>544785</v>
          </cell>
          <cell r="V230">
            <v>512354</v>
          </cell>
          <cell r="W230">
            <v>807083</v>
          </cell>
          <cell r="X230">
            <v>925761</v>
          </cell>
          <cell r="Y230">
            <v>1247022</v>
          </cell>
          <cell r="Z230">
            <v>1500182</v>
          </cell>
          <cell r="AA230">
            <v>1133187</v>
          </cell>
          <cell r="AB230">
            <v>656989</v>
          </cell>
          <cell r="AC230">
            <v>587404</v>
          </cell>
          <cell r="AD230">
            <v>541820</v>
          </cell>
          <cell r="AE230">
            <v>571638</v>
          </cell>
          <cell r="AF230">
            <v>628164</v>
          </cell>
          <cell r="AG230">
            <v>509984</v>
          </cell>
          <cell r="AI230">
            <v>1509095</v>
          </cell>
        </row>
        <row r="231">
          <cell r="I231">
            <v>671335</v>
          </cell>
          <cell r="J231">
            <v>742844</v>
          </cell>
          <cell r="K231">
            <v>771650</v>
          </cell>
          <cell r="L231">
            <v>1277239</v>
          </cell>
          <cell r="M231">
            <v>1373258</v>
          </cell>
          <cell r="N231">
            <v>1489155</v>
          </cell>
          <cell r="O231">
            <v>1300261</v>
          </cell>
          <cell r="P231">
            <v>200924</v>
          </cell>
          <cell r="Q231">
            <v>166528</v>
          </cell>
          <cell r="R231">
            <v>172765</v>
          </cell>
          <cell r="S231">
            <v>179410</v>
          </cell>
          <cell r="T231">
            <v>188900</v>
          </cell>
          <cell r="U231">
            <v>179477</v>
          </cell>
          <cell r="V231">
            <v>152314</v>
          </cell>
          <cell r="W231">
            <v>226058</v>
          </cell>
          <cell r="X231">
            <v>285472</v>
          </cell>
          <cell r="Y231">
            <v>389854</v>
          </cell>
          <cell r="Z231">
            <v>466580</v>
          </cell>
          <cell r="AA231">
            <v>345506</v>
          </cell>
          <cell r="AB231">
            <v>203759</v>
          </cell>
          <cell r="AC231">
            <v>169061</v>
          </cell>
          <cell r="AD231">
            <v>167643</v>
          </cell>
          <cell r="AE231">
            <v>179602</v>
          </cell>
          <cell r="AF231">
            <v>176876</v>
          </cell>
          <cell r="AG231">
            <v>156816</v>
          </cell>
          <cell r="AI231">
            <v>742844</v>
          </cell>
        </row>
        <row r="232">
          <cell r="I232">
            <v>1118497</v>
          </cell>
          <cell r="J232">
            <v>1242176</v>
          </cell>
          <cell r="K232">
            <v>1370721</v>
          </cell>
          <cell r="L232">
            <v>2188704</v>
          </cell>
          <cell r="M232">
            <v>2308396</v>
          </cell>
          <cell r="N232">
            <v>2628603</v>
          </cell>
          <cell r="O232">
            <v>2449012</v>
          </cell>
          <cell r="P232">
            <v>675849</v>
          </cell>
          <cell r="Q232">
            <v>549785</v>
          </cell>
          <cell r="R232">
            <v>589738</v>
          </cell>
          <cell r="S232">
            <v>585808</v>
          </cell>
          <cell r="T232">
            <v>672941</v>
          </cell>
          <cell r="U232">
            <v>581082</v>
          </cell>
          <cell r="V232">
            <v>565069</v>
          </cell>
          <cell r="W232">
            <v>759698</v>
          </cell>
          <cell r="X232">
            <v>968152</v>
          </cell>
          <cell r="Y232">
            <v>1336555</v>
          </cell>
          <cell r="Z232">
            <v>1407589</v>
          </cell>
          <cell r="AA232">
            <v>1360526</v>
          </cell>
          <cell r="AB232">
            <v>681351</v>
          </cell>
          <cell r="AC232">
            <v>583768</v>
          </cell>
          <cell r="AD232">
            <v>603785</v>
          </cell>
          <cell r="AE232">
            <v>639317</v>
          </cell>
          <cell r="AF232">
            <v>606688</v>
          </cell>
          <cell r="AG232">
            <v>551232</v>
          </cell>
          <cell r="AI232">
            <v>1242176</v>
          </cell>
        </row>
        <row r="233">
          <cell r="I233">
            <v>734353</v>
          </cell>
          <cell r="J233">
            <v>742864</v>
          </cell>
          <cell r="K233">
            <v>855099</v>
          </cell>
          <cell r="L233">
            <v>1331453</v>
          </cell>
          <cell r="M233">
            <v>1378643</v>
          </cell>
          <cell r="N233">
            <v>1575753</v>
          </cell>
          <cell r="O233">
            <v>1532758</v>
          </cell>
          <cell r="P233">
            <v>181597</v>
          </cell>
          <cell r="Q233">
            <v>164116</v>
          </cell>
          <cell r="R233">
            <v>167202</v>
          </cell>
          <cell r="S233">
            <v>174744</v>
          </cell>
          <cell r="T233">
            <v>193949</v>
          </cell>
          <cell r="U233">
            <v>179719</v>
          </cell>
          <cell r="V233">
            <v>167516</v>
          </cell>
          <cell r="W233">
            <v>188646</v>
          </cell>
          <cell r="X233">
            <v>245575</v>
          </cell>
          <cell r="Y233">
            <v>355109</v>
          </cell>
          <cell r="Z233">
            <v>400596</v>
          </cell>
          <cell r="AA233">
            <v>371582</v>
          </cell>
          <cell r="AB233">
            <v>189734</v>
          </cell>
          <cell r="AC233">
            <v>159303</v>
          </cell>
          <cell r="AD233">
            <v>165456</v>
          </cell>
          <cell r="AE233">
            <v>192755</v>
          </cell>
          <cell r="AF233">
            <v>182600</v>
          </cell>
          <cell r="AG233">
            <v>147652</v>
          </cell>
          <cell r="AI233">
            <v>742864</v>
          </cell>
        </row>
        <row r="234">
          <cell r="I234">
            <v>1257339</v>
          </cell>
          <cell r="J234">
            <v>1201636</v>
          </cell>
          <cell r="K234">
            <v>1277132</v>
          </cell>
          <cell r="L234">
            <v>2345632</v>
          </cell>
          <cell r="M234">
            <v>2372373</v>
          </cell>
          <cell r="N234">
            <v>2342256</v>
          </cell>
          <cell r="O234">
            <v>2808763</v>
          </cell>
          <cell r="P234">
            <v>701980</v>
          </cell>
          <cell r="Q234">
            <v>501000</v>
          </cell>
          <cell r="R234">
            <v>571577</v>
          </cell>
          <cell r="S234">
            <v>540695</v>
          </cell>
          <cell r="T234">
            <v>617581</v>
          </cell>
          <cell r="U234">
            <v>556959</v>
          </cell>
          <cell r="V234">
            <v>499376</v>
          </cell>
          <cell r="W234">
            <v>673708</v>
          </cell>
          <cell r="X234">
            <v>855361</v>
          </cell>
          <cell r="Y234">
            <v>1169676</v>
          </cell>
          <cell r="Z234">
            <v>1359452</v>
          </cell>
          <cell r="AA234">
            <v>1312393</v>
          </cell>
          <cell r="AB234">
            <v>684160</v>
          </cell>
          <cell r="AC234">
            <v>547174</v>
          </cell>
          <cell r="AD234">
            <v>500896</v>
          </cell>
          <cell r="AE234">
            <v>587167</v>
          </cell>
          <cell r="AF234">
            <v>607097</v>
          </cell>
          <cell r="AG234">
            <v>478882</v>
          </cell>
          <cell r="AI234">
            <v>1201636</v>
          </cell>
        </row>
        <row r="235">
          <cell r="I235">
            <v>1147159</v>
          </cell>
          <cell r="J235">
            <v>1085667</v>
          </cell>
          <cell r="K235">
            <v>1320958</v>
          </cell>
          <cell r="L235">
            <v>2452605</v>
          </cell>
          <cell r="M235">
            <v>2449001</v>
          </cell>
          <cell r="N235">
            <v>2648465</v>
          </cell>
          <cell r="O235">
            <v>2938104</v>
          </cell>
          <cell r="P235">
            <v>1127369</v>
          </cell>
          <cell r="Q235">
            <v>720929</v>
          </cell>
          <cell r="R235">
            <v>732905</v>
          </cell>
          <cell r="S235">
            <v>839916</v>
          </cell>
          <cell r="T235">
            <v>830711</v>
          </cell>
          <cell r="U235">
            <v>799463</v>
          </cell>
          <cell r="V235">
            <v>731235</v>
          </cell>
          <cell r="W235">
            <v>998633</v>
          </cell>
          <cell r="X235">
            <v>1255376</v>
          </cell>
          <cell r="Y235">
            <v>1887384</v>
          </cell>
          <cell r="Z235">
            <v>2123348</v>
          </cell>
          <cell r="AA235">
            <v>2177206</v>
          </cell>
          <cell r="AB235">
            <v>1076392</v>
          </cell>
          <cell r="AC235">
            <v>843553</v>
          </cell>
          <cell r="AD235">
            <v>764991</v>
          </cell>
          <cell r="AE235">
            <v>858862</v>
          </cell>
          <cell r="AF235">
            <v>854777</v>
          </cell>
          <cell r="AG235">
            <v>716992</v>
          </cell>
          <cell r="AI235">
            <v>1085667</v>
          </cell>
        </row>
        <row r="236">
          <cell r="I236">
            <v>1958575</v>
          </cell>
          <cell r="J236">
            <v>2045367</v>
          </cell>
          <cell r="K236">
            <v>2323682</v>
          </cell>
          <cell r="L236">
            <v>3879658</v>
          </cell>
          <cell r="M236">
            <v>4016068</v>
          </cell>
          <cell r="N236">
            <v>4158498</v>
          </cell>
          <cell r="O236">
            <v>4857819</v>
          </cell>
          <cell r="P236">
            <v>1986398</v>
          </cell>
          <cell r="Q236">
            <v>1310480</v>
          </cell>
          <cell r="R236">
            <v>1207248</v>
          </cell>
          <cell r="S236">
            <v>1450625</v>
          </cell>
          <cell r="T236">
            <v>1524384</v>
          </cell>
          <cell r="U236">
            <v>1357298</v>
          </cell>
          <cell r="V236">
            <v>1358761</v>
          </cell>
          <cell r="W236">
            <v>1666474</v>
          </cell>
          <cell r="X236">
            <v>2134563</v>
          </cell>
          <cell r="Y236">
            <v>2960603</v>
          </cell>
          <cell r="Z236">
            <v>3310612</v>
          </cell>
          <cell r="AA236">
            <v>3500156</v>
          </cell>
          <cell r="AB236">
            <v>1873009</v>
          </cell>
          <cell r="AC236">
            <v>1469007</v>
          </cell>
          <cell r="AD236">
            <v>1323049</v>
          </cell>
          <cell r="AE236">
            <v>1498896</v>
          </cell>
          <cell r="AF236">
            <v>1475919</v>
          </cell>
          <cell r="AG236">
            <v>1243016</v>
          </cell>
          <cell r="AI236">
            <v>2045367</v>
          </cell>
        </row>
        <row r="238">
          <cell r="I238">
            <v>0</v>
          </cell>
          <cell r="J238">
            <v>0</v>
          </cell>
          <cell r="K238">
            <v>0</v>
          </cell>
          <cell r="L238">
            <v>0</v>
          </cell>
          <cell r="M238">
            <v>-404</v>
          </cell>
          <cell r="N238">
            <v>0</v>
          </cell>
          <cell r="O238">
            <v>209633</v>
          </cell>
          <cell r="P238">
            <v>132279</v>
          </cell>
          <cell r="Q238">
            <v>131303</v>
          </cell>
          <cell r="R238">
            <v>134353</v>
          </cell>
          <cell r="S238">
            <v>167023</v>
          </cell>
          <cell r="T238">
            <v>137090</v>
          </cell>
          <cell r="U238">
            <v>130842</v>
          </cell>
          <cell r="V238">
            <v>171307</v>
          </cell>
          <cell r="W238">
            <v>186642</v>
          </cell>
          <cell r="X238">
            <v>257743</v>
          </cell>
          <cell r="Y238">
            <v>338154</v>
          </cell>
          <cell r="Z238">
            <v>328819</v>
          </cell>
          <cell r="AA238">
            <v>204325</v>
          </cell>
          <cell r="AB238">
            <v>144218</v>
          </cell>
          <cell r="AC238">
            <v>122328</v>
          </cell>
          <cell r="AD238">
            <v>161918</v>
          </cell>
          <cell r="AE238">
            <v>142569</v>
          </cell>
          <cell r="AF238">
            <v>128133</v>
          </cell>
          <cell r="AG238">
            <v>118228</v>
          </cell>
          <cell r="AI238">
            <v>0</v>
          </cell>
        </row>
        <row r="239">
          <cell r="I239">
            <v>0</v>
          </cell>
          <cell r="J239">
            <v>0</v>
          </cell>
          <cell r="K239">
            <v>0</v>
          </cell>
          <cell r="L239">
            <v>0</v>
          </cell>
          <cell r="M239">
            <v>0</v>
          </cell>
          <cell r="N239">
            <v>-1353</v>
          </cell>
          <cell r="O239">
            <v>803778</v>
          </cell>
          <cell r="P239">
            <v>503303</v>
          </cell>
          <cell r="Q239">
            <v>481911</v>
          </cell>
          <cell r="R239">
            <v>509198</v>
          </cell>
          <cell r="S239">
            <v>594678</v>
          </cell>
          <cell r="T239">
            <v>547319</v>
          </cell>
          <cell r="U239">
            <v>520278</v>
          </cell>
          <cell r="V239">
            <v>656027</v>
          </cell>
          <cell r="W239">
            <v>827583</v>
          </cell>
          <cell r="X239">
            <v>1071913</v>
          </cell>
          <cell r="Y239">
            <v>1313740</v>
          </cell>
          <cell r="Z239">
            <v>1333192</v>
          </cell>
          <cell r="AA239">
            <v>881053</v>
          </cell>
          <cell r="AB239">
            <v>593396</v>
          </cell>
          <cell r="AC239">
            <v>471072</v>
          </cell>
          <cell r="AD239">
            <v>615079</v>
          </cell>
          <cell r="AE239">
            <v>605100</v>
          </cell>
          <cell r="AF239">
            <v>468751</v>
          </cell>
          <cell r="AG239">
            <v>485552</v>
          </cell>
          <cell r="AI239">
            <v>0</v>
          </cell>
        </row>
        <row r="240">
          <cell r="I240">
            <v>0</v>
          </cell>
          <cell r="J240">
            <v>0</v>
          </cell>
          <cell r="K240">
            <v>0</v>
          </cell>
          <cell r="L240">
            <v>0</v>
          </cell>
          <cell r="M240">
            <v>-195</v>
          </cell>
          <cell r="N240">
            <v>-1373</v>
          </cell>
          <cell r="O240">
            <v>998674</v>
          </cell>
          <cell r="P240">
            <v>592397</v>
          </cell>
          <cell r="Q240">
            <v>588859</v>
          </cell>
          <cell r="R240">
            <v>659974</v>
          </cell>
          <cell r="S240">
            <v>697979</v>
          </cell>
          <cell r="T240">
            <v>657345</v>
          </cell>
          <cell r="U240">
            <v>605196</v>
          </cell>
          <cell r="V240">
            <v>727039</v>
          </cell>
          <cell r="W240">
            <v>991778</v>
          </cell>
          <cell r="X240">
            <v>1188482</v>
          </cell>
          <cell r="Y240">
            <v>1508441</v>
          </cell>
          <cell r="Z240">
            <v>1494803</v>
          </cell>
          <cell r="AA240">
            <v>1004000</v>
          </cell>
          <cell r="AB240">
            <v>684521</v>
          </cell>
          <cell r="AC240">
            <v>591344</v>
          </cell>
          <cell r="AD240">
            <v>716122</v>
          </cell>
          <cell r="AE240">
            <v>667548</v>
          </cell>
          <cell r="AF240">
            <v>620985</v>
          </cell>
          <cell r="AG240">
            <v>569637</v>
          </cell>
          <cell r="AI240">
            <v>0</v>
          </cell>
        </row>
        <row r="241">
          <cell r="I241">
            <v>0</v>
          </cell>
          <cell r="J241">
            <v>-1979</v>
          </cell>
          <cell r="K241">
            <v>0</v>
          </cell>
          <cell r="L241">
            <v>0</v>
          </cell>
          <cell r="M241">
            <v>0</v>
          </cell>
          <cell r="N241">
            <v>-1492</v>
          </cell>
          <cell r="O241">
            <v>1244336</v>
          </cell>
          <cell r="P241">
            <v>705916</v>
          </cell>
          <cell r="Q241">
            <v>707193</v>
          </cell>
          <cell r="R241">
            <v>776802</v>
          </cell>
          <cell r="S241">
            <v>834366</v>
          </cell>
          <cell r="T241">
            <v>854572</v>
          </cell>
          <cell r="U241">
            <v>748003</v>
          </cell>
          <cell r="V241">
            <v>835937</v>
          </cell>
          <cell r="W241">
            <v>1248060</v>
          </cell>
          <cell r="X241">
            <v>1476275</v>
          </cell>
          <cell r="Y241">
            <v>1970133</v>
          </cell>
          <cell r="Z241">
            <v>1851370</v>
          </cell>
          <cell r="AA241">
            <v>1248265</v>
          </cell>
          <cell r="AB241">
            <v>835100</v>
          </cell>
          <cell r="AC241">
            <v>743577</v>
          </cell>
          <cell r="AD241">
            <v>863903</v>
          </cell>
          <cell r="AE241">
            <v>791955</v>
          </cell>
          <cell r="AF241">
            <v>747098</v>
          </cell>
          <cell r="AG241">
            <v>712571</v>
          </cell>
          <cell r="AI241">
            <v>-1979</v>
          </cell>
        </row>
        <row r="242">
          <cell r="I242">
            <v>0</v>
          </cell>
          <cell r="J242">
            <v>0</v>
          </cell>
          <cell r="K242">
            <v>0</v>
          </cell>
          <cell r="L242">
            <v>0</v>
          </cell>
          <cell r="M242">
            <v>0</v>
          </cell>
          <cell r="N242">
            <v>0</v>
          </cell>
          <cell r="O242">
            <v>483629</v>
          </cell>
          <cell r="P242">
            <v>286728</v>
          </cell>
          <cell r="Q242">
            <v>289906</v>
          </cell>
          <cell r="R242">
            <v>326341</v>
          </cell>
          <cell r="S242">
            <v>344701</v>
          </cell>
          <cell r="T242">
            <v>327827</v>
          </cell>
          <cell r="U242">
            <v>307067</v>
          </cell>
          <cell r="V242">
            <v>342634</v>
          </cell>
          <cell r="W242">
            <v>495271</v>
          </cell>
          <cell r="X242">
            <v>554729</v>
          </cell>
          <cell r="Y242">
            <v>692389</v>
          </cell>
          <cell r="Z242">
            <v>778146</v>
          </cell>
          <cell r="AA242">
            <v>513869</v>
          </cell>
          <cell r="AB242">
            <v>312656</v>
          </cell>
          <cell r="AC242">
            <v>311013</v>
          </cell>
          <cell r="AD242">
            <v>372463</v>
          </cell>
          <cell r="AE242">
            <v>336494</v>
          </cell>
          <cell r="AF242">
            <v>318771</v>
          </cell>
          <cell r="AG242">
            <v>277631</v>
          </cell>
          <cell r="AI242">
            <v>0</v>
          </cell>
        </row>
        <row r="243">
          <cell r="I243">
            <v>0</v>
          </cell>
          <cell r="J243">
            <v>0</v>
          </cell>
          <cell r="K243">
            <v>0</v>
          </cell>
          <cell r="L243">
            <v>0</v>
          </cell>
          <cell r="M243">
            <v>0</v>
          </cell>
          <cell r="N243">
            <v>-14</v>
          </cell>
          <cell r="O243">
            <v>1124880</v>
          </cell>
          <cell r="P243">
            <v>683277</v>
          </cell>
          <cell r="Q243">
            <v>661011</v>
          </cell>
          <cell r="R243">
            <v>735148</v>
          </cell>
          <cell r="S243">
            <v>800367</v>
          </cell>
          <cell r="T243">
            <v>810577</v>
          </cell>
          <cell r="U243">
            <v>695938</v>
          </cell>
          <cell r="V243">
            <v>740657</v>
          </cell>
          <cell r="W243">
            <v>1100162</v>
          </cell>
          <cell r="X243">
            <v>1291649</v>
          </cell>
          <cell r="Y243">
            <v>1668965</v>
          </cell>
          <cell r="Z243">
            <v>1748177</v>
          </cell>
          <cell r="AA243">
            <v>1224185</v>
          </cell>
          <cell r="AB243">
            <v>743224</v>
          </cell>
          <cell r="AC243">
            <v>657769</v>
          </cell>
          <cell r="AD243">
            <v>848856</v>
          </cell>
          <cell r="AE243">
            <v>775547</v>
          </cell>
          <cell r="AF243">
            <v>727551</v>
          </cell>
          <cell r="AG243">
            <v>637911</v>
          </cell>
          <cell r="AI243">
            <v>0</v>
          </cell>
        </row>
        <row r="244">
          <cell r="I244">
            <v>0</v>
          </cell>
          <cell r="J244">
            <v>0</v>
          </cell>
          <cell r="K244">
            <v>0</v>
          </cell>
          <cell r="L244">
            <v>0</v>
          </cell>
          <cell r="M244">
            <v>-2830</v>
          </cell>
          <cell r="N244">
            <v>0</v>
          </cell>
          <cell r="O244">
            <v>1665636</v>
          </cell>
          <cell r="P244">
            <v>1018243</v>
          </cell>
          <cell r="Q244">
            <v>909469</v>
          </cell>
          <cell r="R244">
            <v>1028572</v>
          </cell>
          <cell r="S244">
            <v>1049545</v>
          </cell>
          <cell r="T244">
            <v>1147036</v>
          </cell>
          <cell r="U244">
            <v>925282</v>
          </cell>
          <cell r="V244">
            <v>1008736</v>
          </cell>
          <cell r="W244">
            <v>1723836</v>
          </cell>
          <cell r="X244">
            <v>1874176</v>
          </cell>
          <cell r="Y244">
            <v>2467096</v>
          </cell>
          <cell r="Z244">
            <v>2654869</v>
          </cell>
          <cell r="AA244">
            <v>1909572</v>
          </cell>
          <cell r="AB244">
            <v>1102564</v>
          </cell>
          <cell r="AC244">
            <v>964900</v>
          </cell>
          <cell r="AD244">
            <v>1086431</v>
          </cell>
          <cell r="AE244">
            <v>1052381</v>
          </cell>
          <cell r="AF244">
            <v>1003492</v>
          </cell>
          <cell r="AG244">
            <v>915420</v>
          </cell>
          <cell r="AI244">
            <v>0</v>
          </cell>
        </row>
        <row r="245">
          <cell r="I245">
            <v>0</v>
          </cell>
          <cell r="J245">
            <v>0</v>
          </cell>
          <cell r="K245">
            <v>0</v>
          </cell>
          <cell r="L245">
            <v>0</v>
          </cell>
          <cell r="M245">
            <v>0</v>
          </cell>
          <cell r="N245">
            <v>-3402</v>
          </cell>
          <cell r="O245">
            <v>581796</v>
          </cell>
          <cell r="P245">
            <v>513974</v>
          </cell>
          <cell r="Q245">
            <v>502267</v>
          </cell>
          <cell r="R245">
            <v>539853</v>
          </cell>
          <cell r="S245">
            <v>561560</v>
          </cell>
          <cell r="T245">
            <v>608768</v>
          </cell>
          <cell r="U245">
            <v>509735</v>
          </cell>
          <cell r="V245">
            <v>545485</v>
          </cell>
          <cell r="W245">
            <v>830535</v>
          </cell>
          <cell r="X245">
            <v>931934</v>
          </cell>
          <cell r="Y245">
            <v>1215789</v>
          </cell>
          <cell r="Z245">
            <v>1408111</v>
          </cell>
          <cell r="AA245">
            <v>945975</v>
          </cell>
          <cell r="AB245">
            <v>607068</v>
          </cell>
          <cell r="AC245">
            <v>530191</v>
          </cell>
          <cell r="AD245">
            <v>577271</v>
          </cell>
          <cell r="AE245">
            <v>562609</v>
          </cell>
          <cell r="AF245">
            <v>573381</v>
          </cell>
          <cell r="AG245">
            <v>474704</v>
          </cell>
          <cell r="AI245">
            <v>0</v>
          </cell>
        </row>
        <row r="246">
          <cell r="I246">
            <v>0</v>
          </cell>
          <cell r="J246">
            <v>0</v>
          </cell>
          <cell r="K246">
            <v>0</v>
          </cell>
          <cell r="L246">
            <v>0</v>
          </cell>
          <cell r="M246">
            <v>0</v>
          </cell>
          <cell r="N246">
            <v>0</v>
          </cell>
          <cell r="O246">
            <v>154734</v>
          </cell>
          <cell r="P246">
            <v>159447</v>
          </cell>
          <cell r="Q246">
            <v>138055</v>
          </cell>
          <cell r="R246">
            <v>139775</v>
          </cell>
          <cell r="S246">
            <v>147450</v>
          </cell>
          <cell r="T246">
            <v>161349</v>
          </cell>
          <cell r="U246">
            <v>142278</v>
          </cell>
          <cell r="V246">
            <v>143256</v>
          </cell>
          <cell r="W246">
            <v>241660</v>
          </cell>
          <cell r="X246">
            <v>287703</v>
          </cell>
          <cell r="Y246">
            <v>373956</v>
          </cell>
          <cell r="Z246">
            <v>441581</v>
          </cell>
          <cell r="AA246">
            <v>298179</v>
          </cell>
          <cell r="AB246">
            <v>178625</v>
          </cell>
          <cell r="AC246">
            <v>141587</v>
          </cell>
          <cell r="AD246">
            <v>152533</v>
          </cell>
          <cell r="AE246">
            <v>152153</v>
          </cell>
          <cell r="AF246">
            <v>157532</v>
          </cell>
          <cell r="AG246">
            <v>128205</v>
          </cell>
          <cell r="AI246">
            <v>0</v>
          </cell>
        </row>
        <row r="247">
          <cell r="I247">
            <v>0</v>
          </cell>
          <cell r="J247">
            <v>0</v>
          </cell>
          <cell r="K247">
            <v>0</v>
          </cell>
          <cell r="L247">
            <v>-1163</v>
          </cell>
          <cell r="M247">
            <v>0</v>
          </cell>
          <cell r="N247">
            <v>8</v>
          </cell>
          <cell r="O247">
            <v>186</v>
          </cell>
          <cell r="P247">
            <v>900948</v>
          </cell>
          <cell r="Q247">
            <v>690718</v>
          </cell>
          <cell r="R247">
            <v>779693</v>
          </cell>
          <cell r="S247">
            <v>795600</v>
          </cell>
          <cell r="T247">
            <v>822699</v>
          </cell>
          <cell r="U247">
            <v>771305</v>
          </cell>
          <cell r="V247">
            <v>724234</v>
          </cell>
          <cell r="W247">
            <v>1271090</v>
          </cell>
          <cell r="X247">
            <v>1523616</v>
          </cell>
          <cell r="Y247">
            <v>2024316</v>
          </cell>
          <cell r="Z247">
            <v>2127418</v>
          </cell>
          <cell r="AA247">
            <v>1620248</v>
          </cell>
          <cell r="AB247">
            <v>927628</v>
          </cell>
          <cell r="AC247">
            <v>760970</v>
          </cell>
          <cell r="AD247">
            <v>835909</v>
          </cell>
          <cell r="AE247">
            <v>778756</v>
          </cell>
          <cell r="AF247">
            <v>790631</v>
          </cell>
          <cell r="AG247">
            <v>682962</v>
          </cell>
          <cell r="AI247">
            <v>0</v>
          </cell>
        </row>
        <row r="248">
          <cell r="I248">
            <v>0</v>
          </cell>
          <cell r="J248">
            <v>0</v>
          </cell>
          <cell r="K248">
            <v>0</v>
          </cell>
          <cell r="L248">
            <v>0</v>
          </cell>
          <cell r="M248">
            <v>0</v>
          </cell>
          <cell r="N248">
            <v>-942</v>
          </cell>
          <cell r="O248">
            <v>2402</v>
          </cell>
          <cell r="P248">
            <v>1072278</v>
          </cell>
          <cell r="Q248">
            <v>874411</v>
          </cell>
          <cell r="R248">
            <v>906646</v>
          </cell>
          <cell r="S248">
            <v>845397</v>
          </cell>
          <cell r="T248">
            <v>1050930</v>
          </cell>
          <cell r="U248">
            <v>886520</v>
          </cell>
          <cell r="V248">
            <v>866384</v>
          </cell>
          <cell r="W248">
            <v>1446697</v>
          </cell>
          <cell r="X248">
            <v>1691371</v>
          </cell>
          <cell r="Y248">
            <v>2337802</v>
          </cell>
          <cell r="Z248">
            <v>2523007</v>
          </cell>
          <cell r="AA248">
            <v>1890485</v>
          </cell>
          <cell r="AB248">
            <v>1112368</v>
          </cell>
          <cell r="AC248">
            <v>886223</v>
          </cell>
          <cell r="AD248">
            <v>957786</v>
          </cell>
          <cell r="AE248">
            <v>986788</v>
          </cell>
          <cell r="AF248">
            <v>916866</v>
          </cell>
          <cell r="AG248">
            <v>852011</v>
          </cell>
          <cell r="AI248">
            <v>0</v>
          </cell>
        </row>
        <row r="249">
          <cell r="I249">
            <v>0</v>
          </cell>
          <cell r="J249">
            <v>0</v>
          </cell>
          <cell r="K249">
            <v>0</v>
          </cell>
          <cell r="L249">
            <v>-11</v>
          </cell>
          <cell r="M249">
            <v>22</v>
          </cell>
          <cell r="N249">
            <v>0</v>
          </cell>
          <cell r="O249">
            <v>531</v>
          </cell>
          <cell r="P249">
            <v>483025</v>
          </cell>
          <cell r="Q249">
            <v>378885</v>
          </cell>
          <cell r="R249">
            <v>403581</v>
          </cell>
          <cell r="S249">
            <v>416523</v>
          </cell>
          <cell r="T249">
            <v>431265</v>
          </cell>
          <cell r="U249">
            <v>392214</v>
          </cell>
          <cell r="V249">
            <v>396809</v>
          </cell>
          <cell r="W249">
            <v>600579</v>
          </cell>
          <cell r="X249">
            <v>710612</v>
          </cell>
          <cell r="Y249">
            <v>983503</v>
          </cell>
          <cell r="Z249">
            <v>1169821</v>
          </cell>
          <cell r="AA249">
            <v>778324</v>
          </cell>
          <cell r="AB249">
            <v>493481</v>
          </cell>
          <cell r="AC249">
            <v>405142</v>
          </cell>
          <cell r="AD249">
            <v>419560</v>
          </cell>
          <cell r="AE249">
            <v>424662</v>
          </cell>
          <cell r="AF249">
            <v>404581</v>
          </cell>
          <cell r="AG249">
            <v>358744</v>
          </cell>
          <cell r="AI249">
            <v>0</v>
          </cell>
        </row>
        <row r="250">
          <cell r="I250">
            <v>0</v>
          </cell>
          <cell r="J250">
            <v>0</v>
          </cell>
          <cell r="K250">
            <v>0</v>
          </cell>
          <cell r="L250">
            <v>0</v>
          </cell>
          <cell r="M250">
            <v>0</v>
          </cell>
          <cell r="N250">
            <v>-823</v>
          </cell>
          <cell r="O250">
            <v>1132</v>
          </cell>
          <cell r="P250">
            <v>455976</v>
          </cell>
          <cell r="Q250">
            <v>422243</v>
          </cell>
          <cell r="R250">
            <v>401800</v>
          </cell>
          <cell r="S250">
            <v>396140</v>
          </cell>
          <cell r="T250">
            <v>447110</v>
          </cell>
          <cell r="U250">
            <v>391814</v>
          </cell>
          <cell r="V250">
            <v>394980</v>
          </cell>
          <cell r="W250">
            <v>588653</v>
          </cell>
          <cell r="X250">
            <v>697330</v>
          </cell>
          <cell r="Y250">
            <v>919330</v>
          </cell>
          <cell r="Z250">
            <v>1088506</v>
          </cell>
          <cell r="AA250">
            <v>730587</v>
          </cell>
          <cell r="AB250">
            <v>493012</v>
          </cell>
          <cell r="AC250">
            <v>383769</v>
          </cell>
          <cell r="AD250">
            <v>400794</v>
          </cell>
          <cell r="AE250">
            <v>409650</v>
          </cell>
          <cell r="AF250">
            <v>393088</v>
          </cell>
          <cell r="AG250">
            <v>355904</v>
          </cell>
          <cell r="AI250">
            <v>0</v>
          </cell>
        </row>
        <row r="251">
          <cell r="I251">
            <v>0</v>
          </cell>
          <cell r="J251">
            <v>0</v>
          </cell>
          <cell r="K251">
            <v>0</v>
          </cell>
          <cell r="L251">
            <v>0</v>
          </cell>
          <cell r="M251">
            <v>0</v>
          </cell>
          <cell r="N251">
            <v>38</v>
          </cell>
          <cell r="O251">
            <v>0</v>
          </cell>
          <cell r="P251">
            <v>865781</v>
          </cell>
          <cell r="Q251">
            <v>720267</v>
          </cell>
          <cell r="R251">
            <v>776581</v>
          </cell>
          <cell r="S251">
            <v>722006</v>
          </cell>
          <cell r="T251">
            <v>787999</v>
          </cell>
          <cell r="U251">
            <v>738616</v>
          </cell>
          <cell r="V251">
            <v>668770</v>
          </cell>
          <cell r="W251">
            <v>1137339</v>
          </cell>
          <cell r="X251">
            <v>1379993</v>
          </cell>
          <cell r="Y251">
            <v>1886364</v>
          </cell>
          <cell r="Z251">
            <v>2170827</v>
          </cell>
          <cell r="AA251">
            <v>1688725</v>
          </cell>
          <cell r="AB251">
            <v>938500</v>
          </cell>
          <cell r="AC251">
            <v>818107</v>
          </cell>
          <cell r="AD251">
            <v>748951</v>
          </cell>
          <cell r="AE251">
            <v>773452</v>
          </cell>
          <cell r="AF251">
            <v>789824</v>
          </cell>
          <cell r="AG251">
            <v>684132</v>
          </cell>
          <cell r="AI251">
            <v>0</v>
          </cell>
        </row>
        <row r="252">
          <cell r="I252">
            <v>0</v>
          </cell>
          <cell r="J252">
            <v>0</v>
          </cell>
          <cell r="K252">
            <v>0</v>
          </cell>
          <cell r="L252">
            <v>0</v>
          </cell>
          <cell r="M252">
            <v>-1</v>
          </cell>
          <cell r="N252">
            <v>-890</v>
          </cell>
          <cell r="O252">
            <v>561</v>
          </cell>
          <cell r="P252">
            <v>550470</v>
          </cell>
          <cell r="Q252">
            <v>460406</v>
          </cell>
          <cell r="R252">
            <v>496786</v>
          </cell>
          <cell r="S252">
            <v>505756</v>
          </cell>
          <cell r="T252">
            <v>514854</v>
          </cell>
          <cell r="U252">
            <v>517004</v>
          </cell>
          <cell r="V252">
            <v>435360</v>
          </cell>
          <cell r="W252">
            <v>634854</v>
          </cell>
          <cell r="X252">
            <v>810370</v>
          </cell>
          <cell r="Y252">
            <v>1063144</v>
          </cell>
          <cell r="Z252">
            <v>1271552</v>
          </cell>
          <cell r="AA252">
            <v>943795</v>
          </cell>
          <cell r="AB252">
            <v>588207</v>
          </cell>
          <cell r="AC252">
            <v>493896</v>
          </cell>
          <cell r="AD252">
            <v>501953</v>
          </cell>
          <cell r="AE252">
            <v>532526</v>
          </cell>
          <cell r="AF252">
            <v>527901</v>
          </cell>
          <cell r="AG252">
            <v>455624</v>
          </cell>
          <cell r="AI252">
            <v>0</v>
          </cell>
        </row>
        <row r="253">
          <cell r="I253">
            <v>0</v>
          </cell>
          <cell r="J253">
            <v>0</v>
          </cell>
          <cell r="K253">
            <v>0</v>
          </cell>
          <cell r="L253">
            <v>0</v>
          </cell>
          <cell r="M253">
            <v>-799</v>
          </cell>
          <cell r="N253">
            <v>0</v>
          </cell>
          <cell r="O253">
            <v>2472</v>
          </cell>
          <cell r="P253">
            <v>649995</v>
          </cell>
          <cell r="Q253">
            <v>523254</v>
          </cell>
          <cell r="R253">
            <v>560249</v>
          </cell>
          <cell r="S253">
            <v>566867</v>
          </cell>
          <cell r="T253">
            <v>605919</v>
          </cell>
          <cell r="U253">
            <v>564094</v>
          </cell>
          <cell r="V253">
            <v>538194</v>
          </cell>
          <cell r="W253">
            <v>729078</v>
          </cell>
          <cell r="X253">
            <v>949347</v>
          </cell>
          <cell r="Y253">
            <v>1278292</v>
          </cell>
          <cell r="Z253">
            <v>1435009</v>
          </cell>
          <cell r="AA253">
            <v>1254071</v>
          </cell>
          <cell r="AB253">
            <v>710157</v>
          </cell>
          <cell r="AC253">
            <v>586552</v>
          </cell>
          <cell r="AD253">
            <v>580217</v>
          </cell>
          <cell r="AE253">
            <v>625860</v>
          </cell>
          <cell r="AF253">
            <v>611319</v>
          </cell>
          <cell r="AG253">
            <v>513989</v>
          </cell>
          <cell r="AI253">
            <v>0</v>
          </cell>
        </row>
        <row r="254">
          <cell r="I254">
            <v>0</v>
          </cell>
          <cell r="J254">
            <v>0</v>
          </cell>
          <cell r="K254">
            <v>0</v>
          </cell>
          <cell r="L254">
            <v>0</v>
          </cell>
          <cell r="M254">
            <v>-5897</v>
          </cell>
          <cell r="N254">
            <v>-3375</v>
          </cell>
          <cell r="O254">
            <v>-1229</v>
          </cell>
          <cell r="P254">
            <v>624745</v>
          </cell>
          <cell r="Q254">
            <v>517452</v>
          </cell>
          <cell r="R254">
            <v>524695</v>
          </cell>
          <cell r="S254">
            <v>534446</v>
          </cell>
          <cell r="T254">
            <v>617033</v>
          </cell>
          <cell r="U254">
            <v>494797</v>
          </cell>
          <cell r="V254">
            <v>526894</v>
          </cell>
          <cell r="W254">
            <v>685500</v>
          </cell>
          <cell r="X254">
            <v>872529</v>
          </cell>
          <cell r="Y254">
            <v>1191667</v>
          </cell>
          <cell r="Z254">
            <v>1336228</v>
          </cell>
          <cell r="AA254">
            <v>1264505</v>
          </cell>
          <cell r="AB254">
            <v>667833</v>
          </cell>
          <cell r="AC254">
            <v>584662</v>
          </cell>
          <cell r="AD254">
            <v>509606</v>
          </cell>
          <cell r="AE254">
            <v>601733</v>
          </cell>
          <cell r="AF254">
            <v>589553</v>
          </cell>
          <cell r="AG254">
            <v>490864</v>
          </cell>
          <cell r="AI254">
            <v>0</v>
          </cell>
        </row>
        <row r="255">
          <cell r="I255">
            <v>0</v>
          </cell>
          <cell r="J255">
            <v>58</v>
          </cell>
          <cell r="K255">
            <v>62</v>
          </cell>
          <cell r="L255">
            <v>72</v>
          </cell>
          <cell r="M255">
            <v>0</v>
          </cell>
          <cell r="N255">
            <v>0</v>
          </cell>
          <cell r="O255">
            <v>-3061</v>
          </cell>
          <cell r="P255">
            <v>819928</v>
          </cell>
          <cell r="Q255">
            <v>610156</v>
          </cell>
          <cell r="R255">
            <v>667943</v>
          </cell>
          <cell r="S255">
            <v>662160</v>
          </cell>
          <cell r="T255">
            <v>720061</v>
          </cell>
          <cell r="U255">
            <v>704140</v>
          </cell>
          <cell r="V255">
            <v>633068</v>
          </cell>
          <cell r="W255">
            <v>812041</v>
          </cell>
          <cell r="X255">
            <v>1022334</v>
          </cell>
          <cell r="Y255">
            <v>1367148</v>
          </cell>
          <cell r="Z255">
            <v>1527867</v>
          </cell>
          <cell r="AA255">
            <v>1538871</v>
          </cell>
          <cell r="AB255">
            <v>859542</v>
          </cell>
          <cell r="AC255">
            <v>704517</v>
          </cell>
          <cell r="AD255">
            <v>640672</v>
          </cell>
          <cell r="AE255">
            <v>715600</v>
          </cell>
          <cell r="AF255">
            <v>711172</v>
          </cell>
          <cell r="AG255">
            <v>599263</v>
          </cell>
          <cell r="AI255">
            <v>58</v>
          </cell>
        </row>
        <row r="256">
          <cell r="I256">
            <v>0</v>
          </cell>
          <cell r="J256">
            <v>0</v>
          </cell>
          <cell r="K256">
            <v>0</v>
          </cell>
          <cell r="L256">
            <v>-735</v>
          </cell>
          <cell r="M256">
            <v>0</v>
          </cell>
          <cell r="N256">
            <v>-2965</v>
          </cell>
          <cell r="O256">
            <v>1053</v>
          </cell>
          <cell r="P256">
            <v>474252</v>
          </cell>
          <cell r="Q256">
            <v>355399</v>
          </cell>
          <cell r="R256">
            <v>328402</v>
          </cell>
          <cell r="S256">
            <v>392072</v>
          </cell>
          <cell r="T256">
            <v>361954</v>
          </cell>
          <cell r="U256">
            <v>351859</v>
          </cell>
          <cell r="V256">
            <v>380927</v>
          </cell>
          <cell r="W256">
            <v>466181</v>
          </cell>
          <cell r="X256">
            <v>602766</v>
          </cell>
          <cell r="Y256">
            <v>858539</v>
          </cell>
          <cell r="Z256">
            <v>940509</v>
          </cell>
          <cell r="AA256">
            <v>957121</v>
          </cell>
          <cell r="AB256">
            <v>502410</v>
          </cell>
          <cell r="AC256">
            <v>407644</v>
          </cell>
          <cell r="AD256">
            <v>319207</v>
          </cell>
          <cell r="AE256">
            <v>401607</v>
          </cell>
          <cell r="AF256">
            <v>364442</v>
          </cell>
          <cell r="AG256">
            <v>330811</v>
          </cell>
          <cell r="AI256">
            <v>0</v>
          </cell>
        </row>
        <row r="257">
          <cell r="I257">
            <v>0</v>
          </cell>
          <cell r="J257">
            <v>0</v>
          </cell>
          <cell r="K257">
            <v>0</v>
          </cell>
          <cell r="L257">
            <v>0</v>
          </cell>
          <cell r="M257">
            <v>0</v>
          </cell>
          <cell r="N257">
            <v>-1001</v>
          </cell>
          <cell r="O257">
            <v>-3621</v>
          </cell>
          <cell r="P257">
            <v>862146</v>
          </cell>
          <cell r="Q257">
            <v>600578</v>
          </cell>
          <cell r="R257">
            <v>593373</v>
          </cell>
          <cell r="S257">
            <v>640785</v>
          </cell>
          <cell r="T257">
            <v>692655</v>
          </cell>
          <cell r="U257">
            <v>604392</v>
          </cell>
          <cell r="V257">
            <v>629634</v>
          </cell>
          <cell r="W257">
            <v>766187</v>
          </cell>
          <cell r="X257">
            <v>946872</v>
          </cell>
          <cell r="Y257">
            <v>1286453</v>
          </cell>
          <cell r="Z257">
            <v>1570847</v>
          </cell>
          <cell r="AA257">
            <v>1626408</v>
          </cell>
          <cell r="AB257">
            <v>868804</v>
          </cell>
          <cell r="AC257">
            <v>662860</v>
          </cell>
          <cell r="AD257">
            <v>655734</v>
          </cell>
          <cell r="AE257">
            <v>689509</v>
          </cell>
          <cell r="AF257">
            <v>684737</v>
          </cell>
          <cell r="AG257">
            <v>601315</v>
          </cell>
          <cell r="AI257">
            <v>0</v>
          </cell>
        </row>
        <row r="259">
          <cell r="I259">
            <v>0</v>
          </cell>
          <cell r="J259">
            <v>194</v>
          </cell>
          <cell r="K259">
            <v>119</v>
          </cell>
          <cell r="L259">
            <v>0</v>
          </cell>
          <cell r="M259">
            <v>0</v>
          </cell>
          <cell r="N259">
            <v>0</v>
          </cell>
          <cell r="O259">
            <v>77714</v>
          </cell>
          <cell r="P259">
            <v>69711</v>
          </cell>
          <cell r="Q259">
            <v>66493</v>
          </cell>
          <cell r="R259">
            <v>76524</v>
          </cell>
          <cell r="S259">
            <v>80197</v>
          </cell>
          <cell r="T259">
            <v>68129</v>
          </cell>
          <cell r="U259">
            <v>76488</v>
          </cell>
          <cell r="V259">
            <v>78491</v>
          </cell>
          <cell r="W259">
            <v>75517</v>
          </cell>
          <cell r="X259">
            <v>91182</v>
          </cell>
          <cell r="Y259">
            <v>105116</v>
          </cell>
          <cell r="Z259">
            <v>106091</v>
          </cell>
          <cell r="AA259">
            <v>86879</v>
          </cell>
          <cell r="AB259">
            <v>70136</v>
          </cell>
          <cell r="AC259">
            <v>76377</v>
          </cell>
          <cell r="AD259">
            <v>88400</v>
          </cell>
          <cell r="AE259">
            <v>82810</v>
          </cell>
          <cell r="AF259">
            <v>71952</v>
          </cell>
          <cell r="AG259">
            <v>76009</v>
          </cell>
          <cell r="AI259">
            <v>194</v>
          </cell>
        </row>
        <row r="260">
          <cell r="I260">
            <v>0</v>
          </cell>
          <cell r="J260">
            <v>0</v>
          </cell>
          <cell r="K260">
            <v>0</v>
          </cell>
          <cell r="L260">
            <v>0</v>
          </cell>
          <cell r="M260">
            <v>0</v>
          </cell>
          <cell r="N260">
            <v>-60</v>
          </cell>
          <cell r="O260">
            <v>39660</v>
          </cell>
          <cell r="P260">
            <v>42301</v>
          </cell>
          <cell r="Q260">
            <v>43489</v>
          </cell>
          <cell r="R260">
            <v>45711</v>
          </cell>
          <cell r="S260">
            <v>52705</v>
          </cell>
          <cell r="T260">
            <v>47301</v>
          </cell>
          <cell r="U260">
            <v>45069</v>
          </cell>
          <cell r="V260">
            <v>42541</v>
          </cell>
          <cell r="W260">
            <v>46258</v>
          </cell>
          <cell r="X260">
            <v>48500</v>
          </cell>
          <cell r="Y260">
            <v>62192</v>
          </cell>
          <cell r="Z260">
            <v>65566</v>
          </cell>
          <cell r="AA260">
            <v>48905</v>
          </cell>
          <cell r="AB260">
            <v>42449</v>
          </cell>
          <cell r="AC260">
            <v>44985</v>
          </cell>
          <cell r="AD260">
            <v>53117</v>
          </cell>
          <cell r="AE260">
            <v>45908</v>
          </cell>
          <cell r="AF260">
            <v>52256</v>
          </cell>
          <cell r="AG260">
            <v>42221</v>
          </cell>
          <cell r="AI260">
            <v>0</v>
          </cell>
        </row>
        <row r="261">
          <cell r="I261">
            <v>0</v>
          </cell>
          <cell r="J261">
            <v>0</v>
          </cell>
          <cell r="K261">
            <v>0</v>
          </cell>
          <cell r="L261">
            <v>0</v>
          </cell>
          <cell r="M261">
            <v>0</v>
          </cell>
          <cell r="N261">
            <v>-51</v>
          </cell>
          <cell r="O261">
            <v>293396</v>
          </cell>
          <cell r="P261">
            <v>258024</v>
          </cell>
          <cell r="Q261">
            <v>295214</v>
          </cell>
          <cell r="R261">
            <v>282790</v>
          </cell>
          <cell r="S261">
            <v>264545</v>
          </cell>
          <cell r="T261">
            <v>275765</v>
          </cell>
          <cell r="U261">
            <v>247762</v>
          </cell>
          <cell r="V261">
            <v>281274</v>
          </cell>
          <cell r="W261">
            <v>273435</v>
          </cell>
          <cell r="X261">
            <v>280373</v>
          </cell>
          <cell r="Y261">
            <v>319308</v>
          </cell>
          <cell r="Z261">
            <v>299466</v>
          </cell>
          <cell r="AA261">
            <v>273387</v>
          </cell>
          <cell r="AB261">
            <v>249883</v>
          </cell>
          <cell r="AC261">
            <v>243573</v>
          </cell>
          <cell r="AD261">
            <v>268024</v>
          </cell>
          <cell r="AE261">
            <v>258762</v>
          </cell>
          <cell r="AF261">
            <v>261501</v>
          </cell>
          <cell r="AG261">
            <v>220337</v>
          </cell>
          <cell r="AI261">
            <v>0</v>
          </cell>
        </row>
        <row r="262">
          <cell r="I262">
            <v>0</v>
          </cell>
          <cell r="J262">
            <v>0</v>
          </cell>
          <cell r="K262">
            <v>0</v>
          </cell>
          <cell r="L262">
            <v>0</v>
          </cell>
          <cell r="M262">
            <v>-36</v>
          </cell>
          <cell r="N262">
            <v>0</v>
          </cell>
          <cell r="O262">
            <v>84277</v>
          </cell>
          <cell r="P262">
            <v>64302</v>
          </cell>
          <cell r="Q262">
            <v>71610</v>
          </cell>
          <cell r="R262">
            <v>89484</v>
          </cell>
          <cell r="S262">
            <v>89314</v>
          </cell>
          <cell r="T262">
            <v>89918</v>
          </cell>
          <cell r="U262">
            <v>69367</v>
          </cell>
          <cell r="V262">
            <v>78335</v>
          </cell>
          <cell r="W262">
            <v>86227</v>
          </cell>
          <cell r="X262">
            <v>91630</v>
          </cell>
          <cell r="Y262">
            <v>124079</v>
          </cell>
          <cell r="Z262">
            <v>112158</v>
          </cell>
          <cell r="AA262">
            <v>85570</v>
          </cell>
          <cell r="AB262">
            <v>77984</v>
          </cell>
          <cell r="AC262">
            <v>67166</v>
          </cell>
          <cell r="AD262">
            <v>78231</v>
          </cell>
          <cell r="AE262">
            <v>70001</v>
          </cell>
          <cell r="AF262">
            <v>77463</v>
          </cell>
          <cell r="AG262">
            <v>72847</v>
          </cell>
          <cell r="AI262">
            <v>0</v>
          </cell>
        </row>
        <row r="263">
          <cell r="I263">
            <v>0</v>
          </cell>
          <cell r="J263">
            <v>0</v>
          </cell>
          <cell r="K263">
            <v>0</v>
          </cell>
          <cell r="L263">
            <v>0</v>
          </cell>
          <cell r="M263">
            <v>0</v>
          </cell>
          <cell r="N263">
            <v>-556</v>
          </cell>
          <cell r="O263">
            <v>129774</v>
          </cell>
          <cell r="P263">
            <v>92861</v>
          </cell>
          <cell r="Q263">
            <v>98770</v>
          </cell>
          <cell r="R263">
            <v>120489</v>
          </cell>
          <cell r="S263">
            <v>99311</v>
          </cell>
          <cell r="T263">
            <v>102477</v>
          </cell>
          <cell r="U263">
            <v>108316</v>
          </cell>
          <cell r="V263">
            <v>98166</v>
          </cell>
          <cell r="W263">
            <v>110807</v>
          </cell>
          <cell r="X263">
            <v>130929</v>
          </cell>
          <cell r="Y263">
            <v>159672</v>
          </cell>
          <cell r="Z263">
            <v>167660</v>
          </cell>
          <cell r="AA263">
            <v>116181</v>
          </cell>
          <cell r="AB263">
            <v>87650</v>
          </cell>
          <cell r="AC263">
            <v>101576</v>
          </cell>
          <cell r="AD263">
            <v>106197</v>
          </cell>
          <cell r="AE263">
            <v>99519</v>
          </cell>
          <cell r="AF263">
            <v>101522</v>
          </cell>
          <cell r="AG263">
            <v>101747</v>
          </cell>
          <cell r="AI263">
            <v>0</v>
          </cell>
        </row>
        <row r="264">
          <cell r="I264">
            <v>0</v>
          </cell>
          <cell r="J264">
            <v>0</v>
          </cell>
          <cell r="K264">
            <v>0</v>
          </cell>
          <cell r="L264">
            <v>0</v>
          </cell>
          <cell r="M264">
            <v>0</v>
          </cell>
          <cell r="N264">
            <v>0</v>
          </cell>
          <cell r="O264">
            <v>255691</v>
          </cell>
          <cell r="P264">
            <v>190037</v>
          </cell>
          <cell r="Q264">
            <v>225200</v>
          </cell>
          <cell r="R264">
            <v>225200</v>
          </cell>
          <cell r="S264">
            <v>238967</v>
          </cell>
          <cell r="T264">
            <v>235696</v>
          </cell>
          <cell r="U264">
            <v>255104</v>
          </cell>
          <cell r="V264">
            <v>207773</v>
          </cell>
          <cell r="W264">
            <v>271330</v>
          </cell>
          <cell r="X264">
            <v>311315</v>
          </cell>
          <cell r="Y264">
            <v>362489</v>
          </cell>
          <cell r="Z264">
            <v>382346</v>
          </cell>
          <cell r="AA264">
            <v>269504</v>
          </cell>
          <cell r="AB264">
            <v>221884</v>
          </cell>
          <cell r="AC264">
            <v>227903</v>
          </cell>
          <cell r="AD264">
            <v>274642</v>
          </cell>
          <cell r="AE264">
            <v>254349</v>
          </cell>
          <cell r="AF264">
            <v>249004</v>
          </cell>
          <cell r="AG264">
            <v>226178</v>
          </cell>
          <cell r="AI264">
            <v>0</v>
          </cell>
        </row>
        <row r="265">
          <cell r="I265">
            <v>0</v>
          </cell>
          <cell r="J265">
            <v>0</v>
          </cell>
          <cell r="K265">
            <v>0</v>
          </cell>
          <cell r="L265">
            <v>-170</v>
          </cell>
          <cell r="M265">
            <v>-41</v>
          </cell>
          <cell r="N265">
            <v>-324</v>
          </cell>
          <cell r="O265">
            <v>812385</v>
          </cell>
          <cell r="P265">
            <v>769558</v>
          </cell>
          <cell r="Q265">
            <v>714911</v>
          </cell>
          <cell r="R265">
            <v>838713</v>
          </cell>
          <cell r="S265">
            <v>772316</v>
          </cell>
          <cell r="T265">
            <v>794812</v>
          </cell>
          <cell r="U265">
            <v>773263</v>
          </cell>
          <cell r="V265">
            <v>746984</v>
          </cell>
          <cell r="W265">
            <v>853317</v>
          </cell>
          <cell r="X265">
            <v>596009</v>
          </cell>
          <cell r="Y265">
            <v>191567</v>
          </cell>
          <cell r="Z265">
            <v>490510</v>
          </cell>
          <cell r="AA265">
            <v>420541</v>
          </cell>
          <cell r="AB265">
            <v>507553</v>
          </cell>
          <cell r="AC265">
            <v>854520</v>
          </cell>
          <cell r="AD265">
            <v>823364</v>
          </cell>
          <cell r="AE265">
            <v>235261</v>
          </cell>
          <cell r="AF265">
            <v>474310</v>
          </cell>
          <cell r="AG265">
            <v>272717</v>
          </cell>
          <cell r="AI265">
            <v>0</v>
          </cell>
        </row>
        <row r="266">
          <cell r="I266">
            <v>0</v>
          </cell>
          <cell r="J266">
            <v>33</v>
          </cell>
          <cell r="K266">
            <v>14</v>
          </cell>
          <cell r="L266">
            <v>0</v>
          </cell>
          <cell r="M266">
            <v>0</v>
          </cell>
          <cell r="N266">
            <v>-1015</v>
          </cell>
          <cell r="O266">
            <v>74635</v>
          </cell>
          <cell r="P266">
            <v>68984</v>
          </cell>
          <cell r="Q266">
            <v>64925</v>
          </cell>
          <cell r="R266">
            <v>76765</v>
          </cell>
          <cell r="S266">
            <v>77050</v>
          </cell>
          <cell r="T266">
            <v>86048</v>
          </cell>
          <cell r="U266">
            <v>71576</v>
          </cell>
          <cell r="V266">
            <v>69088</v>
          </cell>
          <cell r="W266">
            <v>101448</v>
          </cell>
          <cell r="X266">
            <v>101942</v>
          </cell>
          <cell r="Y266">
            <v>156232</v>
          </cell>
          <cell r="Z266">
            <v>131159</v>
          </cell>
          <cell r="AA266">
            <v>117436</v>
          </cell>
          <cell r="AB266">
            <v>132600</v>
          </cell>
          <cell r="AC266">
            <v>100995</v>
          </cell>
          <cell r="AD266">
            <v>84470</v>
          </cell>
          <cell r="AE266">
            <v>83385</v>
          </cell>
          <cell r="AF266">
            <v>75282</v>
          </cell>
          <cell r="AG266">
            <v>72505</v>
          </cell>
          <cell r="AI266">
            <v>33</v>
          </cell>
        </row>
        <row r="267">
          <cell r="I267">
            <v>0</v>
          </cell>
          <cell r="J267">
            <v>0</v>
          </cell>
          <cell r="K267">
            <v>0</v>
          </cell>
          <cell r="L267">
            <v>0</v>
          </cell>
          <cell r="M267">
            <v>0</v>
          </cell>
          <cell r="N267">
            <v>0</v>
          </cell>
          <cell r="O267">
            <v>84036</v>
          </cell>
          <cell r="P267">
            <v>89814</v>
          </cell>
          <cell r="Q267">
            <v>90312</v>
          </cell>
          <cell r="R267">
            <v>88874</v>
          </cell>
          <cell r="S267">
            <v>91979</v>
          </cell>
          <cell r="T267">
            <v>92059</v>
          </cell>
          <cell r="U267">
            <v>90940</v>
          </cell>
          <cell r="V267">
            <v>84373</v>
          </cell>
          <cell r="W267">
            <v>97157</v>
          </cell>
          <cell r="X267">
            <v>124763</v>
          </cell>
          <cell r="Y267">
            <v>159865</v>
          </cell>
          <cell r="Z267">
            <v>187173</v>
          </cell>
          <cell r="AA267">
            <v>115688</v>
          </cell>
          <cell r="AB267">
            <v>82003</v>
          </cell>
          <cell r="AC267">
            <v>88374</v>
          </cell>
          <cell r="AD267">
            <v>93701</v>
          </cell>
          <cell r="AE267">
            <v>87354</v>
          </cell>
          <cell r="AF267">
            <v>99944</v>
          </cell>
          <cell r="AG267">
            <v>84872</v>
          </cell>
          <cell r="AI267">
            <v>0</v>
          </cell>
        </row>
        <row r="268">
          <cell r="I268">
            <v>0</v>
          </cell>
          <cell r="J268">
            <v>0</v>
          </cell>
          <cell r="K268">
            <v>0</v>
          </cell>
          <cell r="L268">
            <v>0</v>
          </cell>
          <cell r="M268">
            <v>0</v>
          </cell>
          <cell r="N268">
            <v>0</v>
          </cell>
          <cell r="O268">
            <v>-110</v>
          </cell>
          <cell r="P268">
            <v>60874</v>
          </cell>
          <cell r="Q268">
            <v>60672</v>
          </cell>
          <cell r="R268">
            <v>101095</v>
          </cell>
          <cell r="S268">
            <v>106338</v>
          </cell>
          <cell r="T268">
            <v>77284</v>
          </cell>
          <cell r="U268">
            <v>78712</v>
          </cell>
          <cell r="V268">
            <v>65422</v>
          </cell>
          <cell r="W268">
            <v>81763</v>
          </cell>
          <cell r="X268">
            <v>90753</v>
          </cell>
          <cell r="Y268">
            <v>109240</v>
          </cell>
          <cell r="Z268">
            <v>111987</v>
          </cell>
          <cell r="AA268">
            <v>85844</v>
          </cell>
          <cell r="AB268">
            <v>71082</v>
          </cell>
          <cell r="AC268">
            <v>66046</v>
          </cell>
          <cell r="AD268">
            <v>75187</v>
          </cell>
          <cell r="AE268">
            <v>71620</v>
          </cell>
          <cell r="AF268">
            <v>74505</v>
          </cell>
          <cell r="AG268">
            <v>64832</v>
          </cell>
          <cell r="AI268">
            <v>0</v>
          </cell>
        </row>
        <row r="269">
          <cell r="I269">
            <v>0</v>
          </cell>
          <cell r="J269">
            <v>0</v>
          </cell>
          <cell r="K269">
            <v>0</v>
          </cell>
          <cell r="L269">
            <v>0</v>
          </cell>
          <cell r="M269">
            <v>0</v>
          </cell>
          <cell r="N269">
            <v>0</v>
          </cell>
          <cell r="O269">
            <v>0</v>
          </cell>
          <cell r="P269">
            <v>163219</v>
          </cell>
          <cell r="Q269">
            <v>157623</v>
          </cell>
          <cell r="R269">
            <v>171844</v>
          </cell>
          <cell r="S269">
            <v>171000</v>
          </cell>
          <cell r="T269">
            <v>171055</v>
          </cell>
          <cell r="U269">
            <v>166006</v>
          </cell>
          <cell r="V269">
            <v>154018</v>
          </cell>
          <cell r="W269">
            <v>189295</v>
          </cell>
          <cell r="X269">
            <v>232400</v>
          </cell>
          <cell r="Y269">
            <v>260270</v>
          </cell>
          <cell r="Z269">
            <v>268468</v>
          </cell>
          <cell r="AA269">
            <v>204246</v>
          </cell>
          <cell r="AB269">
            <v>158078</v>
          </cell>
          <cell r="AC269">
            <v>143616</v>
          </cell>
          <cell r="AD269">
            <v>164518</v>
          </cell>
          <cell r="AE269">
            <v>161818</v>
          </cell>
          <cell r="AF269">
            <v>143609</v>
          </cell>
          <cell r="AG269">
            <v>139369</v>
          </cell>
          <cell r="AI269">
            <v>0</v>
          </cell>
        </row>
        <row r="270">
          <cell r="I270">
            <v>0</v>
          </cell>
          <cell r="J270">
            <v>0</v>
          </cell>
          <cell r="K270">
            <v>0</v>
          </cell>
          <cell r="L270">
            <v>0</v>
          </cell>
          <cell r="M270">
            <v>0</v>
          </cell>
          <cell r="N270">
            <v>0</v>
          </cell>
          <cell r="O270">
            <v>0</v>
          </cell>
          <cell r="P270">
            <v>126363</v>
          </cell>
          <cell r="Q270">
            <v>119487</v>
          </cell>
          <cell r="R270">
            <v>131451</v>
          </cell>
          <cell r="S270">
            <v>131084</v>
          </cell>
          <cell r="T270">
            <v>163876</v>
          </cell>
          <cell r="U270">
            <v>149983</v>
          </cell>
          <cell r="V270">
            <v>145423</v>
          </cell>
          <cell r="W270">
            <v>167598</v>
          </cell>
          <cell r="X270">
            <v>155499</v>
          </cell>
          <cell r="Y270">
            <v>165210</v>
          </cell>
          <cell r="Z270">
            <v>183848</v>
          </cell>
          <cell r="AA270">
            <v>153512</v>
          </cell>
          <cell r="AB270">
            <v>144234</v>
          </cell>
          <cell r="AC270">
            <v>147378</v>
          </cell>
          <cell r="AD270">
            <v>140568</v>
          </cell>
          <cell r="AE270">
            <v>144539</v>
          </cell>
          <cell r="AF270">
            <v>151792</v>
          </cell>
          <cell r="AG270">
            <v>128900</v>
          </cell>
          <cell r="AI270">
            <v>0</v>
          </cell>
        </row>
        <row r="271">
          <cell r="I271">
            <v>0</v>
          </cell>
          <cell r="J271">
            <v>13</v>
          </cell>
          <cell r="K271">
            <v>0</v>
          </cell>
          <cell r="L271">
            <v>0</v>
          </cell>
          <cell r="M271">
            <v>0</v>
          </cell>
          <cell r="N271">
            <v>0</v>
          </cell>
          <cell r="O271">
            <v>-101</v>
          </cell>
          <cell r="P271">
            <v>155374</v>
          </cell>
          <cell r="Q271">
            <v>151226</v>
          </cell>
          <cell r="R271">
            <v>156095</v>
          </cell>
          <cell r="S271">
            <v>154645</v>
          </cell>
          <cell r="T271">
            <v>164632</v>
          </cell>
          <cell r="U271">
            <v>148209</v>
          </cell>
          <cell r="V271">
            <v>153537</v>
          </cell>
          <cell r="W271">
            <v>168423</v>
          </cell>
          <cell r="X271">
            <v>165886</v>
          </cell>
          <cell r="Y271">
            <v>124459</v>
          </cell>
          <cell r="Z271">
            <v>283807</v>
          </cell>
          <cell r="AA271">
            <v>173928</v>
          </cell>
          <cell r="AB271">
            <v>144888</v>
          </cell>
          <cell r="AC271">
            <v>126463</v>
          </cell>
          <cell r="AD271">
            <v>142164</v>
          </cell>
          <cell r="AE271">
            <v>137050</v>
          </cell>
          <cell r="AF271">
            <v>134849</v>
          </cell>
          <cell r="AG271">
            <v>132599</v>
          </cell>
          <cell r="AI271">
            <v>13</v>
          </cell>
        </row>
        <row r="272">
          <cell r="I272">
            <v>-126</v>
          </cell>
          <cell r="J272">
            <v>0</v>
          </cell>
          <cell r="K272">
            <v>0</v>
          </cell>
          <cell r="L272">
            <v>0</v>
          </cell>
          <cell r="M272">
            <v>-10</v>
          </cell>
          <cell r="N272">
            <v>0</v>
          </cell>
          <cell r="O272">
            <v>0</v>
          </cell>
          <cell r="P272">
            <v>130910</v>
          </cell>
          <cell r="Q272">
            <v>121821</v>
          </cell>
          <cell r="R272">
            <v>148266</v>
          </cell>
          <cell r="S272">
            <v>147098</v>
          </cell>
          <cell r="T272">
            <v>158004</v>
          </cell>
          <cell r="U272">
            <v>150038</v>
          </cell>
          <cell r="V272">
            <v>133288</v>
          </cell>
          <cell r="W272">
            <v>175280</v>
          </cell>
          <cell r="X272">
            <v>185141</v>
          </cell>
          <cell r="Y272">
            <v>228708</v>
          </cell>
          <cell r="Z272">
            <v>260221</v>
          </cell>
          <cell r="AA272">
            <v>213056</v>
          </cell>
          <cell r="AB272">
            <v>144696</v>
          </cell>
          <cell r="AC272">
            <v>133696</v>
          </cell>
          <cell r="AD272">
            <v>155638</v>
          </cell>
          <cell r="AE272">
            <v>151158</v>
          </cell>
          <cell r="AF272">
            <v>152751</v>
          </cell>
          <cell r="AG272">
            <v>145705</v>
          </cell>
          <cell r="AI272">
            <v>0</v>
          </cell>
        </row>
        <row r="273">
          <cell r="I273">
            <v>0</v>
          </cell>
          <cell r="J273">
            <v>0</v>
          </cell>
          <cell r="K273">
            <v>0</v>
          </cell>
          <cell r="L273">
            <v>0</v>
          </cell>
          <cell r="M273">
            <v>-110</v>
          </cell>
          <cell r="N273">
            <v>-2</v>
          </cell>
          <cell r="O273">
            <v>-231</v>
          </cell>
          <cell r="P273">
            <v>46739</v>
          </cell>
          <cell r="Q273">
            <v>43268</v>
          </cell>
          <cell r="R273">
            <v>41932</v>
          </cell>
          <cell r="S273">
            <v>38389</v>
          </cell>
          <cell r="T273">
            <v>35350</v>
          </cell>
          <cell r="U273">
            <v>47045</v>
          </cell>
          <cell r="V273">
            <v>37072</v>
          </cell>
          <cell r="W273">
            <v>46257</v>
          </cell>
          <cell r="X273">
            <v>50941</v>
          </cell>
          <cell r="Y273">
            <v>54364</v>
          </cell>
          <cell r="Z273">
            <v>68519</v>
          </cell>
          <cell r="AA273">
            <v>50135</v>
          </cell>
          <cell r="AB273">
            <v>42358</v>
          </cell>
          <cell r="AC273">
            <v>40676</v>
          </cell>
          <cell r="AD273">
            <v>42060</v>
          </cell>
          <cell r="AE273">
            <v>44957</v>
          </cell>
          <cell r="AF273">
            <v>46202</v>
          </cell>
          <cell r="AG273">
            <v>45305</v>
          </cell>
          <cell r="AI273">
            <v>0</v>
          </cell>
        </row>
        <row r="274">
          <cell r="I274">
            <v>0</v>
          </cell>
          <cell r="J274">
            <v>0</v>
          </cell>
          <cell r="K274">
            <v>0</v>
          </cell>
          <cell r="L274">
            <v>0</v>
          </cell>
          <cell r="M274">
            <v>0</v>
          </cell>
          <cell r="N274">
            <v>0</v>
          </cell>
          <cell r="O274">
            <v>0</v>
          </cell>
          <cell r="P274">
            <v>108849</v>
          </cell>
          <cell r="Q274">
            <v>101675</v>
          </cell>
          <cell r="R274">
            <v>120790</v>
          </cell>
          <cell r="S274">
            <v>113583</v>
          </cell>
          <cell r="T274">
            <v>114750</v>
          </cell>
          <cell r="U274">
            <v>41671</v>
          </cell>
          <cell r="V274">
            <v>164886</v>
          </cell>
          <cell r="W274">
            <v>94148</v>
          </cell>
          <cell r="X274">
            <v>106334</v>
          </cell>
          <cell r="Y274">
            <v>121368</v>
          </cell>
          <cell r="Z274">
            <v>141938</v>
          </cell>
          <cell r="AA274">
            <v>114057</v>
          </cell>
          <cell r="AB274">
            <v>88901</v>
          </cell>
          <cell r="AC274">
            <v>84055</v>
          </cell>
          <cell r="AD274">
            <v>100602</v>
          </cell>
          <cell r="AE274">
            <v>102822</v>
          </cell>
          <cell r="AF274">
            <v>104663</v>
          </cell>
          <cell r="AG274">
            <v>91493</v>
          </cell>
          <cell r="AI274">
            <v>0</v>
          </cell>
        </row>
        <row r="275">
          <cell r="I275">
            <v>0</v>
          </cell>
          <cell r="J275">
            <v>0</v>
          </cell>
          <cell r="K275">
            <v>0</v>
          </cell>
          <cell r="L275">
            <v>0</v>
          </cell>
          <cell r="M275">
            <v>-321</v>
          </cell>
          <cell r="N275">
            <v>-228</v>
          </cell>
          <cell r="O275">
            <v>0</v>
          </cell>
          <cell r="P275">
            <v>1288344</v>
          </cell>
          <cell r="Q275">
            <v>1210445</v>
          </cell>
          <cell r="R275">
            <v>1422671</v>
          </cell>
          <cell r="S275">
            <v>1319488</v>
          </cell>
          <cell r="T275">
            <v>1637476</v>
          </cell>
          <cell r="U275">
            <v>1288524</v>
          </cell>
          <cell r="V275">
            <v>1238155</v>
          </cell>
          <cell r="W275">
            <v>1424391</v>
          </cell>
          <cell r="X275">
            <v>1343365</v>
          </cell>
          <cell r="Y275">
            <v>1470969</v>
          </cell>
          <cell r="Z275">
            <v>1591531</v>
          </cell>
          <cell r="AA275">
            <v>1936571</v>
          </cell>
          <cell r="AB275">
            <v>967049</v>
          </cell>
          <cell r="AC275">
            <v>1290340</v>
          </cell>
          <cell r="AD275">
            <v>1329360</v>
          </cell>
          <cell r="AE275">
            <v>1295054</v>
          </cell>
          <cell r="AF275">
            <v>1414364</v>
          </cell>
          <cell r="AG275">
            <v>1189035</v>
          </cell>
          <cell r="AI275">
            <v>0</v>
          </cell>
        </row>
        <row r="276">
          <cell r="I276">
            <v>0</v>
          </cell>
          <cell r="J276">
            <v>0</v>
          </cell>
          <cell r="K276">
            <v>0</v>
          </cell>
          <cell r="L276">
            <v>0</v>
          </cell>
          <cell r="M276">
            <v>0</v>
          </cell>
          <cell r="N276">
            <v>0</v>
          </cell>
          <cell r="O276">
            <v>-1462</v>
          </cell>
          <cell r="P276">
            <v>114896</v>
          </cell>
          <cell r="Q276">
            <v>101929</v>
          </cell>
          <cell r="R276">
            <v>100877</v>
          </cell>
          <cell r="S276">
            <v>85103</v>
          </cell>
          <cell r="T276">
            <v>83204</v>
          </cell>
          <cell r="U276">
            <v>86927</v>
          </cell>
          <cell r="V276">
            <v>73016</v>
          </cell>
          <cell r="W276">
            <v>91227</v>
          </cell>
          <cell r="X276">
            <v>110802</v>
          </cell>
          <cell r="Y276">
            <v>128633</v>
          </cell>
          <cell r="Z276">
            <v>133751</v>
          </cell>
          <cell r="AA276">
            <v>130178</v>
          </cell>
          <cell r="AB276">
            <v>84825</v>
          </cell>
          <cell r="AC276">
            <v>68090</v>
          </cell>
          <cell r="AD276">
            <v>68049</v>
          </cell>
          <cell r="AE276">
            <v>69201</v>
          </cell>
          <cell r="AF276">
            <v>80037</v>
          </cell>
          <cell r="AG276">
            <v>69153</v>
          </cell>
          <cell r="AI276">
            <v>0</v>
          </cell>
        </row>
        <row r="277">
          <cell r="I277">
            <v>0</v>
          </cell>
          <cell r="J277">
            <v>0</v>
          </cell>
          <cell r="K277">
            <v>0</v>
          </cell>
          <cell r="L277">
            <v>0</v>
          </cell>
          <cell r="M277">
            <v>0</v>
          </cell>
          <cell r="N277">
            <v>0</v>
          </cell>
          <cell r="O277">
            <v>0</v>
          </cell>
          <cell r="P277">
            <v>55904</v>
          </cell>
          <cell r="Q277">
            <v>49836</v>
          </cell>
          <cell r="R277">
            <v>57114</v>
          </cell>
          <cell r="S277">
            <v>60673</v>
          </cell>
          <cell r="T277">
            <v>56406</v>
          </cell>
          <cell r="U277">
            <v>59737</v>
          </cell>
          <cell r="V277">
            <v>56115</v>
          </cell>
          <cell r="W277">
            <v>53165</v>
          </cell>
          <cell r="X277">
            <v>62411</v>
          </cell>
          <cell r="Y277">
            <v>73224</v>
          </cell>
          <cell r="Z277">
            <v>77593</v>
          </cell>
          <cell r="AA277">
            <v>67553</v>
          </cell>
          <cell r="AB277">
            <v>57940</v>
          </cell>
          <cell r="AC277">
            <v>50297</v>
          </cell>
          <cell r="AD277">
            <v>52498</v>
          </cell>
          <cell r="AE277">
            <v>52367</v>
          </cell>
          <cell r="AF277">
            <v>50700</v>
          </cell>
          <cell r="AG277">
            <v>48485</v>
          </cell>
          <cell r="AI277">
            <v>0</v>
          </cell>
        </row>
        <row r="278">
          <cell r="I278">
            <v>0</v>
          </cell>
          <cell r="J278">
            <v>0</v>
          </cell>
          <cell r="K278">
            <v>0</v>
          </cell>
          <cell r="L278">
            <v>0</v>
          </cell>
          <cell r="M278">
            <v>0</v>
          </cell>
          <cell r="N278">
            <v>0</v>
          </cell>
          <cell r="O278">
            <v>-22191</v>
          </cell>
          <cell r="P278">
            <v>400509</v>
          </cell>
          <cell r="Q278">
            <v>286583</v>
          </cell>
          <cell r="R278">
            <v>308964</v>
          </cell>
          <cell r="S278">
            <v>317266</v>
          </cell>
          <cell r="T278">
            <v>361326</v>
          </cell>
          <cell r="U278">
            <v>296825</v>
          </cell>
          <cell r="V278">
            <v>371191</v>
          </cell>
          <cell r="W278">
            <v>259188</v>
          </cell>
          <cell r="X278">
            <v>351506</v>
          </cell>
          <cell r="Y278">
            <v>447750</v>
          </cell>
          <cell r="Z278">
            <v>358486</v>
          </cell>
          <cell r="AA278">
            <v>396971</v>
          </cell>
          <cell r="AB278">
            <v>336057</v>
          </cell>
          <cell r="AC278">
            <v>297334</v>
          </cell>
          <cell r="AD278">
            <v>203490</v>
          </cell>
          <cell r="AE278">
            <v>1252661</v>
          </cell>
          <cell r="AF278">
            <v>1508322</v>
          </cell>
          <cell r="AG278">
            <v>267823</v>
          </cell>
          <cell r="AI278">
            <v>0</v>
          </cell>
        </row>
        <row r="280">
          <cell r="I280">
            <v>703896</v>
          </cell>
          <cell r="J280">
            <v>773075</v>
          </cell>
          <cell r="K280">
            <v>980770</v>
          </cell>
          <cell r="L280">
            <v>979062</v>
          </cell>
          <cell r="M280">
            <v>995688</v>
          </cell>
          <cell r="N280">
            <v>1106439</v>
          </cell>
          <cell r="O280">
            <v>740105</v>
          </cell>
          <cell r="P280">
            <v>689445</v>
          </cell>
          <cell r="Q280">
            <v>644483</v>
          </cell>
          <cell r="R280">
            <v>659976</v>
          </cell>
          <cell r="S280">
            <v>744065</v>
          </cell>
          <cell r="T280">
            <v>639046</v>
          </cell>
          <cell r="U280">
            <v>683357</v>
          </cell>
          <cell r="V280">
            <v>714620</v>
          </cell>
          <cell r="W280">
            <v>758324</v>
          </cell>
          <cell r="X280">
            <v>897702</v>
          </cell>
          <cell r="Y280">
            <v>1027356</v>
          </cell>
          <cell r="Z280">
            <v>987146</v>
          </cell>
          <cell r="AA280">
            <v>770049</v>
          </cell>
          <cell r="AB280">
            <v>613558</v>
          </cell>
          <cell r="AC280">
            <v>631254</v>
          </cell>
          <cell r="AD280">
            <v>725210</v>
          </cell>
          <cell r="AE280">
            <v>695101</v>
          </cell>
          <cell r="AF280">
            <v>630947</v>
          </cell>
          <cell r="AG280">
            <v>635588</v>
          </cell>
          <cell r="AI280">
            <v>773075</v>
          </cell>
        </row>
        <row r="281">
          <cell r="I281">
            <v>150626</v>
          </cell>
          <cell r="J281">
            <v>155578</v>
          </cell>
          <cell r="K281">
            <v>205907</v>
          </cell>
          <cell r="L281">
            <v>210391</v>
          </cell>
          <cell r="M281">
            <v>228281</v>
          </cell>
          <cell r="N281">
            <v>248992</v>
          </cell>
          <cell r="O281">
            <v>130328</v>
          </cell>
          <cell r="P281">
            <v>102343</v>
          </cell>
          <cell r="Q281">
            <v>116739</v>
          </cell>
          <cell r="R281">
            <v>113410</v>
          </cell>
          <cell r="S281">
            <v>128263</v>
          </cell>
          <cell r="T281">
            <v>121571</v>
          </cell>
          <cell r="U281">
            <v>112095</v>
          </cell>
          <cell r="V281">
            <v>113496</v>
          </cell>
          <cell r="W281">
            <v>143197</v>
          </cell>
          <cell r="X281">
            <v>173261</v>
          </cell>
          <cell r="Y281">
            <v>229850</v>
          </cell>
          <cell r="Z281">
            <v>202941</v>
          </cell>
          <cell r="AA281">
            <v>139705</v>
          </cell>
          <cell r="AB281">
            <v>105699</v>
          </cell>
          <cell r="AC281">
            <v>107241</v>
          </cell>
          <cell r="AD281">
            <v>133811</v>
          </cell>
          <cell r="AE281">
            <v>127884</v>
          </cell>
          <cell r="AF281">
            <v>109649</v>
          </cell>
          <cell r="AG281">
            <v>102150</v>
          </cell>
          <cell r="AI281">
            <v>155578</v>
          </cell>
        </row>
        <row r="282">
          <cell r="I282">
            <v>235862</v>
          </cell>
          <cell r="J282">
            <v>235147</v>
          </cell>
          <cell r="K282">
            <v>261636</v>
          </cell>
          <cell r="L282">
            <v>310576</v>
          </cell>
          <cell r="M282">
            <v>318934</v>
          </cell>
          <cell r="N282">
            <v>346628</v>
          </cell>
          <cell r="O282">
            <v>186174</v>
          </cell>
          <cell r="P282">
            <v>177912</v>
          </cell>
          <cell r="Q282">
            <v>183117</v>
          </cell>
          <cell r="R282">
            <v>210144</v>
          </cell>
          <cell r="S282">
            <v>216753</v>
          </cell>
          <cell r="T282">
            <v>205909</v>
          </cell>
          <cell r="U282">
            <v>207373</v>
          </cell>
          <cell r="V282">
            <v>191523</v>
          </cell>
          <cell r="W282">
            <v>216435</v>
          </cell>
          <cell r="X282">
            <v>219497</v>
          </cell>
          <cell r="Y282">
            <v>272391</v>
          </cell>
          <cell r="Z282">
            <v>276701</v>
          </cell>
          <cell r="AA282">
            <v>200199</v>
          </cell>
          <cell r="AB282">
            <v>168866</v>
          </cell>
          <cell r="AC282">
            <v>191733</v>
          </cell>
          <cell r="AD282">
            <v>227173</v>
          </cell>
          <cell r="AE282">
            <v>205176</v>
          </cell>
          <cell r="AF282">
            <v>218029</v>
          </cell>
          <cell r="AG282">
            <v>180851</v>
          </cell>
          <cell r="AI282">
            <v>235147</v>
          </cell>
        </row>
        <row r="283">
          <cell r="I283">
            <v>360264</v>
          </cell>
          <cell r="J283">
            <v>304532</v>
          </cell>
          <cell r="K283">
            <v>408280</v>
          </cell>
          <cell r="L283">
            <v>394683</v>
          </cell>
          <cell r="M283">
            <v>423726</v>
          </cell>
          <cell r="N283">
            <v>440910</v>
          </cell>
          <cell r="O283">
            <v>284234</v>
          </cell>
          <cell r="P283">
            <v>258613</v>
          </cell>
          <cell r="Q283">
            <v>253008</v>
          </cell>
          <cell r="R283">
            <v>298866</v>
          </cell>
          <cell r="S283">
            <v>309458</v>
          </cell>
          <cell r="T283">
            <v>315437</v>
          </cell>
          <cell r="U283">
            <v>255204</v>
          </cell>
          <cell r="V283">
            <v>285494</v>
          </cell>
          <cell r="W283">
            <v>282654</v>
          </cell>
          <cell r="X283">
            <v>302450</v>
          </cell>
          <cell r="Y283">
            <v>402803</v>
          </cell>
          <cell r="Z283">
            <v>335867</v>
          </cell>
          <cell r="AA283">
            <v>285074</v>
          </cell>
          <cell r="AB283">
            <v>233344</v>
          </cell>
          <cell r="AC283">
            <v>245225</v>
          </cell>
          <cell r="AD283">
            <v>324804</v>
          </cell>
          <cell r="AE283">
            <v>285868</v>
          </cell>
          <cell r="AF283">
            <v>286211</v>
          </cell>
          <cell r="AG283">
            <v>271357</v>
          </cell>
          <cell r="AI283">
            <v>304532</v>
          </cell>
        </row>
        <row r="284">
          <cell r="I284">
            <v>562554</v>
          </cell>
          <cell r="J284">
            <v>536237</v>
          </cell>
          <cell r="K284">
            <v>627231</v>
          </cell>
          <cell r="L284">
            <v>710972</v>
          </cell>
          <cell r="M284">
            <v>761447</v>
          </cell>
          <cell r="N284">
            <v>756673</v>
          </cell>
          <cell r="O284">
            <v>489041</v>
          </cell>
          <cell r="P284">
            <v>399488</v>
          </cell>
          <cell r="Q284">
            <v>414477</v>
          </cell>
          <cell r="R284">
            <v>492363</v>
          </cell>
          <cell r="S284">
            <v>477927</v>
          </cell>
          <cell r="T284">
            <v>472834</v>
          </cell>
          <cell r="U284">
            <v>452450</v>
          </cell>
          <cell r="V284">
            <v>628460</v>
          </cell>
          <cell r="W284">
            <v>690576</v>
          </cell>
          <cell r="X284">
            <v>679567</v>
          </cell>
          <cell r="Y284">
            <v>825881</v>
          </cell>
          <cell r="Z284">
            <v>816530</v>
          </cell>
          <cell r="AA284">
            <v>680757</v>
          </cell>
          <cell r="AB284">
            <v>565904</v>
          </cell>
          <cell r="AC284">
            <v>618825</v>
          </cell>
          <cell r="AD284">
            <v>705639</v>
          </cell>
          <cell r="AE284">
            <v>653412</v>
          </cell>
          <cell r="AF284">
            <v>666872</v>
          </cell>
          <cell r="AG284">
            <v>629122</v>
          </cell>
          <cell r="AI284">
            <v>536237</v>
          </cell>
        </row>
        <row r="285">
          <cell r="I285">
            <v>1362737</v>
          </cell>
          <cell r="J285">
            <v>1330162</v>
          </cell>
          <cell r="K285">
            <v>1445941</v>
          </cell>
          <cell r="L285">
            <v>1568949</v>
          </cell>
          <cell r="M285">
            <v>1559587</v>
          </cell>
          <cell r="N285">
            <v>1857319</v>
          </cell>
          <cell r="O285">
            <v>1265542</v>
          </cell>
          <cell r="P285">
            <v>1111631</v>
          </cell>
          <cell r="Q285">
            <v>1133055</v>
          </cell>
          <cell r="R285">
            <v>1270589</v>
          </cell>
          <cell r="S285">
            <v>1247369</v>
          </cell>
          <cell r="T285">
            <v>1259439</v>
          </cell>
          <cell r="U285">
            <v>1249736</v>
          </cell>
          <cell r="V285">
            <v>1140394</v>
          </cell>
          <cell r="W285">
            <v>1232577</v>
          </cell>
          <cell r="X285">
            <v>1324597</v>
          </cell>
          <cell r="Y285">
            <v>1389548</v>
          </cell>
          <cell r="Z285">
            <v>1473813</v>
          </cell>
          <cell r="AA285">
            <v>1272870</v>
          </cell>
          <cell r="AB285">
            <v>1078473</v>
          </cell>
          <cell r="AC285">
            <v>1170109</v>
          </cell>
          <cell r="AD285">
            <v>1304495</v>
          </cell>
          <cell r="AE285">
            <v>1275164</v>
          </cell>
          <cell r="AF285">
            <v>1245049</v>
          </cell>
          <cell r="AG285">
            <v>1151356</v>
          </cell>
          <cell r="AI285">
            <v>1330162</v>
          </cell>
        </row>
        <row r="286">
          <cell r="I286">
            <v>902571</v>
          </cell>
          <cell r="J286">
            <v>770186</v>
          </cell>
          <cell r="K286">
            <v>770586</v>
          </cell>
          <cell r="L286">
            <v>866428</v>
          </cell>
          <cell r="M286">
            <v>817155</v>
          </cell>
          <cell r="N286">
            <v>953876</v>
          </cell>
          <cell r="O286">
            <v>44987</v>
          </cell>
          <cell r="P286">
            <v>35389</v>
          </cell>
          <cell r="Q286">
            <v>37321</v>
          </cell>
          <cell r="R286">
            <v>38127</v>
          </cell>
          <cell r="S286">
            <v>39457</v>
          </cell>
          <cell r="T286">
            <v>41519</v>
          </cell>
          <cell r="U286">
            <v>36466</v>
          </cell>
          <cell r="V286">
            <v>35253</v>
          </cell>
          <cell r="W286">
            <v>53233</v>
          </cell>
          <cell r="X286">
            <v>54669</v>
          </cell>
          <cell r="Y286">
            <v>68547</v>
          </cell>
          <cell r="Z286">
            <v>73272</v>
          </cell>
          <cell r="AA286">
            <v>55031</v>
          </cell>
          <cell r="AB286">
            <v>35413</v>
          </cell>
          <cell r="AC286">
            <v>33677</v>
          </cell>
          <cell r="AD286">
            <v>38744</v>
          </cell>
          <cell r="AE286">
            <v>39111</v>
          </cell>
          <cell r="AF286">
            <v>34351</v>
          </cell>
          <cell r="AG286">
            <v>31949</v>
          </cell>
          <cell r="AI286">
            <v>770186</v>
          </cell>
        </row>
        <row r="287">
          <cell r="I287">
            <v>671512</v>
          </cell>
          <cell r="J287">
            <v>615086</v>
          </cell>
          <cell r="K287">
            <v>758442</v>
          </cell>
          <cell r="L287">
            <v>893207</v>
          </cell>
          <cell r="M287">
            <v>940405</v>
          </cell>
          <cell r="N287">
            <v>954186</v>
          </cell>
          <cell r="O287">
            <v>622183</v>
          </cell>
          <cell r="P287">
            <v>519451</v>
          </cell>
          <cell r="Q287">
            <v>551190</v>
          </cell>
          <cell r="R287">
            <v>672870</v>
          </cell>
          <cell r="S287">
            <v>658292</v>
          </cell>
          <cell r="T287">
            <v>679565</v>
          </cell>
          <cell r="U287">
            <v>590996</v>
          </cell>
          <cell r="V287">
            <v>522534</v>
          </cell>
          <cell r="W287">
            <v>701396</v>
          </cell>
          <cell r="X287">
            <v>670055</v>
          </cell>
          <cell r="Y287">
            <v>1032942</v>
          </cell>
          <cell r="Z287">
            <v>842028</v>
          </cell>
          <cell r="AA287">
            <v>745021</v>
          </cell>
          <cell r="AB287">
            <v>540665</v>
          </cell>
          <cell r="AC287">
            <v>560049</v>
          </cell>
          <cell r="AD287">
            <v>774507</v>
          </cell>
          <cell r="AE287">
            <v>662086</v>
          </cell>
          <cell r="AF287">
            <v>648932</v>
          </cell>
          <cell r="AG287">
            <v>616503</v>
          </cell>
          <cell r="AI287">
            <v>615086</v>
          </cell>
        </row>
        <row r="288">
          <cell r="I288">
            <v>687602</v>
          </cell>
          <cell r="J288">
            <v>688747</v>
          </cell>
          <cell r="K288">
            <v>818495</v>
          </cell>
          <cell r="L288">
            <v>857218</v>
          </cell>
          <cell r="M288">
            <v>933792</v>
          </cell>
          <cell r="N288">
            <v>1054708</v>
          </cell>
          <cell r="O288">
            <v>718795</v>
          </cell>
          <cell r="P288">
            <v>612683</v>
          </cell>
          <cell r="Q288">
            <v>641603</v>
          </cell>
          <cell r="R288">
            <v>661530</v>
          </cell>
          <cell r="S288">
            <v>687674</v>
          </cell>
          <cell r="T288">
            <v>721089</v>
          </cell>
          <cell r="U288">
            <v>669520</v>
          </cell>
          <cell r="V288">
            <v>631039</v>
          </cell>
          <cell r="W288">
            <v>723649</v>
          </cell>
          <cell r="X288">
            <v>750865</v>
          </cell>
          <cell r="Y288">
            <v>840884</v>
          </cell>
          <cell r="Z288">
            <v>968731</v>
          </cell>
          <cell r="AA288">
            <v>720892</v>
          </cell>
          <cell r="AB288">
            <v>595178</v>
          </cell>
          <cell r="AC288">
            <v>647798</v>
          </cell>
          <cell r="AD288">
            <v>711145</v>
          </cell>
          <cell r="AE288">
            <v>683063</v>
          </cell>
          <cell r="AF288">
            <v>740784</v>
          </cell>
          <cell r="AG288">
            <v>628973</v>
          </cell>
          <cell r="AI288">
            <v>688747</v>
          </cell>
        </row>
        <row r="289">
          <cell r="I289">
            <v>719578</v>
          </cell>
          <cell r="J289">
            <v>613193</v>
          </cell>
          <cell r="K289">
            <v>659583</v>
          </cell>
          <cell r="L289">
            <v>745545</v>
          </cell>
          <cell r="M289">
            <v>734961</v>
          </cell>
          <cell r="N289">
            <v>779397</v>
          </cell>
          <cell r="O289">
            <v>662115</v>
          </cell>
          <cell r="P289">
            <v>598232</v>
          </cell>
          <cell r="Q289">
            <v>566450</v>
          </cell>
          <cell r="R289">
            <v>597950</v>
          </cell>
          <cell r="S289">
            <v>642519</v>
          </cell>
          <cell r="T289">
            <v>611938</v>
          </cell>
          <cell r="U289">
            <v>616845</v>
          </cell>
          <cell r="V289">
            <v>519174</v>
          </cell>
          <cell r="W289">
            <v>590190</v>
          </cell>
          <cell r="X289">
            <v>531854</v>
          </cell>
          <cell r="Y289">
            <v>610641</v>
          </cell>
          <cell r="Z289">
            <v>715514</v>
          </cell>
          <cell r="AA289">
            <v>586277</v>
          </cell>
          <cell r="AB289">
            <v>497972</v>
          </cell>
          <cell r="AC289">
            <v>518024</v>
          </cell>
          <cell r="AD289">
            <v>645504</v>
          </cell>
          <cell r="AE289">
            <v>591225</v>
          </cell>
          <cell r="AF289">
            <v>607025</v>
          </cell>
          <cell r="AG289">
            <v>569325</v>
          </cell>
          <cell r="AI289">
            <v>613193</v>
          </cell>
        </row>
        <row r="290">
          <cell r="I290">
            <v>208280</v>
          </cell>
          <cell r="J290">
            <v>215637</v>
          </cell>
          <cell r="K290">
            <v>243277</v>
          </cell>
          <cell r="L290">
            <v>320183</v>
          </cell>
          <cell r="M290">
            <v>329141</v>
          </cell>
          <cell r="N290">
            <v>373370</v>
          </cell>
          <cell r="O290">
            <v>279378</v>
          </cell>
          <cell r="P290">
            <v>50950</v>
          </cell>
          <cell r="Q290">
            <v>42746</v>
          </cell>
          <cell r="R290">
            <v>50115</v>
          </cell>
          <cell r="S290">
            <v>51361</v>
          </cell>
          <cell r="T290">
            <v>50750</v>
          </cell>
          <cell r="U290">
            <v>48848</v>
          </cell>
          <cell r="V290">
            <v>45976</v>
          </cell>
          <cell r="W290">
            <v>58351</v>
          </cell>
          <cell r="X290">
            <v>62898</v>
          </cell>
          <cell r="Y290">
            <v>78424</v>
          </cell>
          <cell r="Z290">
            <v>82246</v>
          </cell>
          <cell r="AA290">
            <v>72514</v>
          </cell>
          <cell r="AB290">
            <v>53065</v>
          </cell>
          <cell r="AC290">
            <v>46729</v>
          </cell>
          <cell r="AD290">
            <v>55082</v>
          </cell>
          <cell r="AE290">
            <v>54588</v>
          </cell>
          <cell r="AF290">
            <v>48310</v>
          </cell>
          <cell r="AG290">
            <v>46601</v>
          </cell>
          <cell r="AI290">
            <v>215637</v>
          </cell>
        </row>
        <row r="291">
          <cell r="I291">
            <v>355985</v>
          </cell>
          <cell r="J291">
            <v>340467</v>
          </cell>
          <cell r="K291">
            <v>411443</v>
          </cell>
          <cell r="L291">
            <v>509976</v>
          </cell>
          <cell r="M291">
            <v>511113</v>
          </cell>
          <cell r="N291">
            <v>557325</v>
          </cell>
          <cell r="O291">
            <v>425207</v>
          </cell>
          <cell r="P291">
            <v>233233</v>
          </cell>
          <cell r="Q291">
            <v>210659</v>
          </cell>
          <cell r="R291">
            <v>216865</v>
          </cell>
          <cell r="S291">
            <v>230683</v>
          </cell>
          <cell r="T291">
            <v>248131</v>
          </cell>
          <cell r="U291">
            <v>219402</v>
          </cell>
          <cell r="V291">
            <v>209961</v>
          </cell>
          <cell r="W291">
            <v>300267</v>
          </cell>
          <cell r="X291">
            <v>285618</v>
          </cell>
          <cell r="Y291">
            <v>394821</v>
          </cell>
          <cell r="Z291">
            <v>396701</v>
          </cell>
          <cell r="AA291">
            <v>320526</v>
          </cell>
          <cell r="AB291">
            <v>229783</v>
          </cell>
          <cell r="AC291">
            <v>221497</v>
          </cell>
          <cell r="AD291">
            <v>245956</v>
          </cell>
          <cell r="AE291">
            <v>261011</v>
          </cell>
          <cell r="AF291">
            <v>261769</v>
          </cell>
          <cell r="AG291">
            <v>222105</v>
          </cell>
          <cell r="AI291">
            <v>340467</v>
          </cell>
        </row>
        <row r="292">
          <cell r="I292">
            <v>1369615</v>
          </cell>
          <cell r="J292">
            <v>1205308</v>
          </cell>
          <cell r="K292">
            <v>1268473</v>
          </cell>
          <cell r="L292">
            <v>1536471</v>
          </cell>
          <cell r="M292">
            <v>1404495</v>
          </cell>
          <cell r="N292">
            <v>1675146</v>
          </cell>
          <cell r="O292">
            <v>1275034</v>
          </cell>
          <cell r="P292">
            <v>1334160</v>
          </cell>
          <cell r="Q292">
            <v>1287155</v>
          </cell>
          <cell r="R292">
            <v>1624921</v>
          </cell>
          <cell r="S292">
            <v>1408111</v>
          </cell>
          <cell r="T292">
            <v>1628441</v>
          </cell>
          <cell r="U292">
            <v>1447533</v>
          </cell>
          <cell r="V292">
            <v>1255663</v>
          </cell>
          <cell r="W292">
            <v>1471499</v>
          </cell>
          <cell r="X292">
            <v>1342407</v>
          </cell>
          <cell r="Y292">
            <v>1480661</v>
          </cell>
          <cell r="Z292">
            <v>1645141</v>
          </cell>
          <cell r="AA292">
            <v>1416369</v>
          </cell>
          <cell r="AB292">
            <v>1324641</v>
          </cell>
          <cell r="AC292">
            <v>1109098</v>
          </cell>
          <cell r="AD292">
            <v>1575610</v>
          </cell>
          <cell r="AE292">
            <v>1442815</v>
          </cell>
          <cell r="AF292">
            <v>1584738</v>
          </cell>
          <cell r="AG292">
            <v>1313874</v>
          </cell>
          <cell r="AI292">
            <v>1205308</v>
          </cell>
        </row>
        <row r="293">
          <cell r="I293">
            <v>795625</v>
          </cell>
          <cell r="J293">
            <v>673549</v>
          </cell>
          <cell r="K293">
            <v>741206</v>
          </cell>
          <cell r="L293">
            <v>810943</v>
          </cell>
          <cell r="M293">
            <v>880474</v>
          </cell>
          <cell r="N293">
            <v>930742</v>
          </cell>
          <cell r="O293">
            <v>772612</v>
          </cell>
          <cell r="P293">
            <v>545427</v>
          </cell>
          <cell r="Q293">
            <v>544544</v>
          </cell>
          <cell r="R293">
            <v>679119</v>
          </cell>
          <cell r="S293">
            <v>626933</v>
          </cell>
          <cell r="T293">
            <v>726466</v>
          </cell>
          <cell r="U293">
            <v>615358</v>
          </cell>
          <cell r="V293">
            <v>573097</v>
          </cell>
          <cell r="W293">
            <v>628353</v>
          </cell>
          <cell r="X293">
            <v>591865</v>
          </cell>
          <cell r="Y293">
            <v>735032</v>
          </cell>
          <cell r="Z293">
            <v>790628</v>
          </cell>
          <cell r="AA293">
            <v>718055</v>
          </cell>
          <cell r="AB293">
            <v>577455</v>
          </cell>
          <cell r="AC293">
            <v>568183</v>
          </cell>
          <cell r="AD293">
            <v>694287</v>
          </cell>
          <cell r="AE293">
            <v>682385</v>
          </cell>
          <cell r="AF293">
            <v>698448</v>
          </cell>
          <cell r="AG293">
            <v>648607</v>
          </cell>
          <cell r="AI293">
            <v>673549</v>
          </cell>
        </row>
        <row r="294">
          <cell r="I294">
            <v>371453</v>
          </cell>
          <cell r="J294">
            <v>1006450</v>
          </cell>
          <cell r="K294">
            <v>1068268</v>
          </cell>
          <cell r="L294">
            <v>1251486</v>
          </cell>
          <cell r="M294">
            <v>1198601</v>
          </cell>
          <cell r="N294">
            <v>1405380</v>
          </cell>
          <cell r="O294">
            <v>1353596</v>
          </cell>
          <cell r="P294">
            <v>943671</v>
          </cell>
          <cell r="Q294">
            <v>959184</v>
          </cell>
          <cell r="R294">
            <v>1062388</v>
          </cell>
          <cell r="S294">
            <v>1141363</v>
          </cell>
          <cell r="T294">
            <v>1105201</v>
          </cell>
          <cell r="U294">
            <v>1168109</v>
          </cell>
          <cell r="V294">
            <v>918664</v>
          </cell>
          <cell r="W294">
            <v>1176508</v>
          </cell>
          <cell r="X294">
            <v>1160206</v>
          </cell>
          <cell r="Y294">
            <v>1214120</v>
          </cell>
          <cell r="Z294">
            <v>1658800</v>
          </cell>
          <cell r="AA294">
            <v>1087141</v>
          </cell>
          <cell r="AB294">
            <v>1057884</v>
          </cell>
          <cell r="AC294">
            <v>1034007</v>
          </cell>
          <cell r="AD294">
            <v>1108666</v>
          </cell>
          <cell r="AE294">
            <v>1229430</v>
          </cell>
          <cell r="AF294">
            <v>1108545</v>
          </cell>
          <cell r="AG294">
            <v>1024785</v>
          </cell>
          <cell r="AI294">
            <v>1006450</v>
          </cell>
        </row>
        <row r="295">
          <cell r="I295">
            <v>649107</v>
          </cell>
          <cell r="J295">
            <v>599385</v>
          </cell>
          <cell r="K295">
            <v>626397</v>
          </cell>
          <cell r="L295">
            <v>666274</v>
          </cell>
          <cell r="M295">
            <v>719027</v>
          </cell>
          <cell r="N295">
            <v>811844</v>
          </cell>
          <cell r="O295">
            <v>746508</v>
          </cell>
          <cell r="P295">
            <v>489757</v>
          </cell>
          <cell r="Q295">
            <v>495718</v>
          </cell>
          <cell r="R295">
            <v>567937</v>
          </cell>
          <cell r="S295">
            <v>542115</v>
          </cell>
          <cell r="T295">
            <v>651672</v>
          </cell>
          <cell r="U295">
            <v>549168</v>
          </cell>
          <cell r="V295">
            <v>513657</v>
          </cell>
          <cell r="W295">
            <v>550515</v>
          </cell>
          <cell r="X295">
            <v>522006</v>
          </cell>
          <cell r="Y295">
            <v>582864</v>
          </cell>
          <cell r="Z295">
            <v>656935</v>
          </cell>
          <cell r="AA295">
            <v>641833</v>
          </cell>
          <cell r="AB295">
            <v>474147</v>
          </cell>
          <cell r="AC295">
            <v>478701</v>
          </cell>
          <cell r="AD295">
            <v>594280</v>
          </cell>
          <cell r="AE295">
            <v>625788</v>
          </cell>
          <cell r="AF295">
            <v>578599</v>
          </cell>
          <cell r="AG295">
            <v>539505</v>
          </cell>
          <cell r="AI295">
            <v>599385</v>
          </cell>
        </row>
        <row r="296">
          <cell r="I296">
            <v>2139021</v>
          </cell>
          <cell r="J296">
            <v>1907276</v>
          </cell>
          <cell r="K296">
            <v>1866749</v>
          </cell>
          <cell r="L296">
            <v>2377231</v>
          </cell>
          <cell r="M296">
            <v>2244551</v>
          </cell>
          <cell r="N296">
            <v>2337945</v>
          </cell>
          <cell r="O296">
            <v>2605191</v>
          </cell>
          <cell r="P296">
            <v>539658</v>
          </cell>
          <cell r="Q296">
            <v>540228</v>
          </cell>
          <cell r="R296">
            <v>563431</v>
          </cell>
          <cell r="S296">
            <v>570445</v>
          </cell>
          <cell r="T296">
            <v>643036</v>
          </cell>
          <cell r="U296">
            <v>540176</v>
          </cell>
          <cell r="V296">
            <v>518800</v>
          </cell>
          <cell r="W296">
            <v>616297</v>
          </cell>
          <cell r="X296">
            <v>698553</v>
          </cell>
          <cell r="Y296">
            <v>831289</v>
          </cell>
          <cell r="Z296">
            <v>925270</v>
          </cell>
          <cell r="AA296">
            <v>928178</v>
          </cell>
          <cell r="AB296">
            <v>534823</v>
          </cell>
          <cell r="AC296">
            <v>539513</v>
          </cell>
          <cell r="AD296">
            <v>583159</v>
          </cell>
          <cell r="AE296">
            <v>614434</v>
          </cell>
          <cell r="AF296">
            <v>621486</v>
          </cell>
          <cell r="AG296">
            <v>543664</v>
          </cell>
          <cell r="AI296">
            <v>1907276</v>
          </cell>
        </row>
        <row r="297">
          <cell r="I297">
            <v>275832</v>
          </cell>
          <cell r="J297">
            <v>266792</v>
          </cell>
          <cell r="K297">
            <v>269982</v>
          </cell>
          <cell r="L297">
            <v>469382</v>
          </cell>
          <cell r="M297">
            <v>454409</v>
          </cell>
          <cell r="N297">
            <v>433910</v>
          </cell>
          <cell r="O297">
            <v>482056</v>
          </cell>
          <cell r="P297">
            <v>185324</v>
          </cell>
          <cell r="Q297">
            <v>147930</v>
          </cell>
          <cell r="R297">
            <v>167551</v>
          </cell>
          <cell r="S297">
            <v>158192</v>
          </cell>
          <cell r="T297">
            <v>180450</v>
          </cell>
          <cell r="U297">
            <v>137958</v>
          </cell>
          <cell r="V297">
            <v>139193</v>
          </cell>
          <cell r="W297">
            <v>182632</v>
          </cell>
          <cell r="X297">
            <v>193117</v>
          </cell>
          <cell r="Y297">
            <v>270952</v>
          </cell>
          <cell r="Z297">
            <v>283297</v>
          </cell>
          <cell r="AA297">
            <v>256766</v>
          </cell>
          <cell r="AB297">
            <v>166718</v>
          </cell>
          <cell r="AC297">
            <v>140752</v>
          </cell>
          <cell r="AD297">
            <v>135387</v>
          </cell>
          <cell r="AE297">
            <v>146097</v>
          </cell>
          <cell r="AF297">
            <v>154903</v>
          </cell>
          <cell r="AG297">
            <v>128943</v>
          </cell>
          <cell r="AI297">
            <v>266792</v>
          </cell>
        </row>
        <row r="298">
          <cell r="I298">
            <v>453203</v>
          </cell>
          <cell r="J298">
            <v>558954</v>
          </cell>
          <cell r="K298">
            <v>444244</v>
          </cell>
          <cell r="L298">
            <v>642621</v>
          </cell>
          <cell r="M298">
            <v>654040</v>
          </cell>
          <cell r="N298">
            <v>841357</v>
          </cell>
          <cell r="O298">
            <v>521283</v>
          </cell>
          <cell r="P298">
            <v>471536</v>
          </cell>
          <cell r="Q298">
            <v>410411</v>
          </cell>
          <cell r="R298">
            <v>462529</v>
          </cell>
          <cell r="S298">
            <v>488681</v>
          </cell>
          <cell r="T298">
            <v>484256</v>
          </cell>
          <cell r="U298">
            <v>470156</v>
          </cell>
          <cell r="V298">
            <v>454583</v>
          </cell>
          <cell r="W298">
            <v>493270</v>
          </cell>
          <cell r="X298">
            <v>510226</v>
          </cell>
          <cell r="Y298">
            <v>651841</v>
          </cell>
          <cell r="Z298">
            <v>889756</v>
          </cell>
          <cell r="AA298">
            <v>524925</v>
          </cell>
          <cell r="AB298">
            <v>492555</v>
          </cell>
          <cell r="AC298">
            <v>418347</v>
          </cell>
          <cell r="AD298">
            <v>429775</v>
          </cell>
          <cell r="AE298">
            <v>479685</v>
          </cell>
          <cell r="AF298">
            <v>459192</v>
          </cell>
          <cell r="AG298">
            <v>447147</v>
          </cell>
          <cell r="AI298">
            <v>558954</v>
          </cell>
        </row>
        <row r="299">
          <cell r="I299">
            <v>1016639</v>
          </cell>
          <cell r="J299">
            <v>1191647</v>
          </cell>
          <cell r="K299">
            <v>876124</v>
          </cell>
          <cell r="L299">
            <v>1308353</v>
          </cell>
          <cell r="M299">
            <v>1224014</v>
          </cell>
          <cell r="N299">
            <v>1205098</v>
          </cell>
          <cell r="O299">
            <v>1327025</v>
          </cell>
          <cell r="P299">
            <v>689226</v>
          </cell>
          <cell r="Q299">
            <v>659549</v>
          </cell>
          <cell r="R299">
            <v>709121</v>
          </cell>
          <cell r="S299">
            <v>714802</v>
          </cell>
          <cell r="T299">
            <v>658158</v>
          </cell>
          <cell r="U299">
            <v>602316</v>
          </cell>
          <cell r="V299">
            <v>525416</v>
          </cell>
          <cell r="W299">
            <v>589665</v>
          </cell>
          <cell r="X299">
            <v>626681</v>
          </cell>
          <cell r="Y299">
            <v>750778</v>
          </cell>
          <cell r="Z299">
            <v>756563</v>
          </cell>
          <cell r="AA299">
            <v>798198</v>
          </cell>
          <cell r="AB299">
            <v>631030</v>
          </cell>
          <cell r="AC299">
            <v>536873</v>
          </cell>
          <cell r="AD299">
            <v>628636</v>
          </cell>
          <cell r="AE299">
            <v>658301</v>
          </cell>
          <cell r="AF299">
            <v>654950</v>
          </cell>
          <cell r="AG299">
            <v>565459</v>
          </cell>
          <cell r="AI299">
            <v>1191647</v>
          </cell>
        </row>
        <row r="301">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71</v>
          </cell>
          <cell r="AI301">
            <v>0</v>
          </cell>
        </row>
        <row r="302">
          <cell r="I302">
            <v>2386</v>
          </cell>
          <cell r="J302">
            <v>3436</v>
          </cell>
          <cell r="K302">
            <v>6165</v>
          </cell>
          <cell r="L302">
            <v>7744</v>
          </cell>
          <cell r="M302">
            <v>7982</v>
          </cell>
          <cell r="N302">
            <v>8968</v>
          </cell>
          <cell r="O302">
            <v>5332</v>
          </cell>
          <cell r="P302">
            <v>2520</v>
          </cell>
          <cell r="Q302">
            <v>2632</v>
          </cell>
          <cell r="R302">
            <v>2613</v>
          </cell>
          <cell r="S302">
            <v>2804</v>
          </cell>
          <cell r="T302">
            <v>2633</v>
          </cell>
          <cell r="U302">
            <v>2506</v>
          </cell>
          <cell r="V302">
            <v>4116</v>
          </cell>
          <cell r="W302">
            <v>5245</v>
          </cell>
          <cell r="X302">
            <v>7504</v>
          </cell>
          <cell r="Y302">
            <v>8822</v>
          </cell>
          <cell r="Z302">
            <v>9288</v>
          </cell>
          <cell r="AA302">
            <v>5412</v>
          </cell>
          <cell r="AB302">
            <v>3280</v>
          </cell>
          <cell r="AC302">
            <v>2832</v>
          </cell>
          <cell r="AD302">
            <v>2813</v>
          </cell>
          <cell r="AE302">
            <v>3444</v>
          </cell>
          <cell r="AF302">
            <v>993</v>
          </cell>
          <cell r="AG302">
            <v>2506</v>
          </cell>
          <cell r="AI302">
            <v>3436</v>
          </cell>
        </row>
        <row r="303">
          <cell r="I303">
            <v>20520</v>
          </cell>
          <cell r="J303">
            <v>23580</v>
          </cell>
          <cell r="K303">
            <v>25920</v>
          </cell>
          <cell r="L303">
            <v>28500</v>
          </cell>
          <cell r="M303">
            <v>31920</v>
          </cell>
          <cell r="N303">
            <v>23400</v>
          </cell>
          <cell r="O303">
            <v>19380</v>
          </cell>
          <cell r="P303">
            <v>14340</v>
          </cell>
          <cell r="Q303">
            <v>17220</v>
          </cell>
          <cell r="R303">
            <v>25380</v>
          </cell>
          <cell r="S303">
            <v>21180</v>
          </cell>
          <cell r="T303">
            <v>20520</v>
          </cell>
          <cell r="U303">
            <v>25920</v>
          </cell>
          <cell r="V303">
            <v>30000</v>
          </cell>
          <cell r="W303">
            <v>31980</v>
          </cell>
          <cell r="X303">
            <v>31440</v>
          </cell>
          <cell r="Y303">
            <v>30540</v>
          </cell>
          <cell r="Z303">
            <v>27900</v>
          </cell>
          <cell r="AA303">
            <v>29760</v>
          </cell>
          <cell r="AB303">
            <v>22980</v>
          </cell>
          <cell r="AC303">
            <v>20160</v>
          </cell>
          <cell r="AD303">
            <v>26820</v>
          </cell>
          <cell r="AE303">
            <v>29520</v>
          </cell>
          <cell r="AF303">
            <v>27000</v>
          </cell>
          <cell r="AG303">
            <v>27900</v>
          </cell>
          <cell r="AI303">
            <v>23580</v>
          </cell>
        </row>
        <row r="304">
          <cell r="I304">
            <v>566</v>
          </cell>
          <cell r="J304">
            <v>2529</v>
          </cell>
          <cell r="K304">
            <v>4013</v>
          </cell>
          <cell r="L304">
            <v>3910</v>
          </cell>
          <cell r="M304">
            <v>3892</v>
          </cell>
          <cell r="N304">
            <v>4523</v>
          </cell>
          <cell r="O304">
            <v>1435</v>
          </cell>
          <cell r="P304">
            <v>1769</v>
          </cell>
          <cell r="Q304">
            <v>605</v>
          </cell>
          <cell r="R304">
            <v>717</v>
          </cell>
          <cell r="S304">
            <v>569</v>
          </cell>
          <cell r="T304">
            <v>529</v>
          </cell>
          <cell r="U304">
            <v>631</v>
          </cell>
          <cell r="V304">
            <v>2330</v>
          </cell>
          <cell r="W304">
            <v>3203</v>
          </cell>
          <cell r="X304">
            <v>3437</v>
          </cell>
          <cell r="Y304">
            <v>4143</v>
          </cell>
          <cell r="Z304">
            <v>5570</v>
          </cell>
          <cell r="AA304">
            <v>3023</v>
          </cell>
          <cell r="AB304">
            <v>1650</v>
          </cell>
          <cell r="AC304">
            <v>918</v>
          </cell>
          <cell r="AD304">
            <v>950</v>
          </cell>
          <cell r="AE304">
            <v>979</v>
          </cell>
          <cell r="AF304">
            <v>852</v>
          </cell>
          <cell r="AG304">
            <v>841</v>
          </cell>
          <cell r="AI304">
            <v>2529</v>
          </cell>
        </row>
        <row r="305">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I305">
            <v>0</v>
          </cell>
        </row>
        <row r="306">
          <cell r="I306">
            <v>6882</v>
          </cell>
          <cell r="J306">
            <v>10827</v>
          </cell>
          <cell r="K306">
            <v>14754</v>
          </cell>
          <cell r="L306">
            <v>18795</v>
          </cell>
          <cell r="M306">
            <v>17271</v>
          </cell>
          <cell r="N306">
            <v>52289</v>
          </cell>
          <cell r="O306">
            <v>66131</v>
          </cell>
          <cell r="P306">
            <v>42005</v>
          </cell>
          <cell r="Q306">
            <v>47686</v>
          </cell>
          <cell r="R306">
            <v>48446</v>
          </cell>
          <cell r="S306">
            <v>45465</v>
          </cell>
          <cell r="T306">
            <v>45352</v>
          </cell>
          <cell r="U306">
            <v>52002</v>
          </cell>
          <cell r="V306">
            <v>45387</v>
          </cell>
          <cell r="W306">
            <v>62754</v>
          </cell>
          <cell r="X306">
            <v>122475</v>
          </cell>
          <cell r="Y306">
            <v>75422</v>
          </cell>
          <cell r="Z306">
            <v>63217</v>
          </cell>
          <cell r="AA306">
            <v>55571</v>
          </cell>
          <cell r="AB306">
            <v>50645</v>
          </cell>
          <cell r="AC306">
            <v>62086</v>
          </cell>
          <cell r="AD306">
            <v>66686</v>
          </cell>
          <cell r="AE306">
            <v>57945</v>
          </cell>
          <cell r="AF306">
            <v>65512</v>
          </cell>
          <cell r="AG306">
            <v>62562</v>
          </cell>
          <cell r="AI306">
            <v>10827</v>
          </cell>
        </row>
        <row r="307">
          <cell r="I307">
            <v>13861</v>
          </cell>
          <cell r="J307">
            <v>29370</v>
          </cell>
          <cell r="K307">
            <v>5480</v>
          </cell>
          <cell r="L307">
            <v>7237</v>
          </cell>
          <cell r="M307">
            <v>6275</v>
          </cell>
          <cell r="N307">
            <v>10252</v>
          </cell>
          <cell r="O307">
            <v>36392</v>
          </cell>
          <cell r="P307">
            <v>17132</v>
          </cell>
          <cell r="Q307">
            <v>24956</v>
          </cell>
          <cell r="R307">
            <v>40273</v>
          </cell>
          <cell r="S307">
            <v>16029</v>
          </cell>
          <cell r="T307">
            <v>12125</v>
          </cell>
          <cell r="U307">
            <v>15432</v>
          </cell>
          <cell r="V307">
            <v>20374</v>
          </cell>
          <cell r="W307">
            <v>8804</v>
          </cell>
          <cell r="X307">
            <v>5388</v>
          </cell>
          <cell r="Y307">
            <v>7537</v>
          </cell>
          <cell r="Z307">
            <v>8350</v>
          </cell>
          <cell r="AA307">
            <v>22353</v>
          </cell>
          <cell r="AB307">
            <v>23854</v>
          </cell>
          <cell r="AC307">
            <v>22043</v>
          </cell>
          <cell r="AD307">
            <v>24890</v>
          </cell>
          <cell r="AE307">
            <v>44018</v>
          </cell>
          <cell r="AF307">
            <v>35328</v>
          </cell>
          <cell r="AG307">
            <v>24479</v>
          </cell>
          <cell r="AI307">
            <v>29370</v>
          </cell>
        </row>
        <row r="308">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I308">
            <v>0</v>
          </cell>
        </row>
        <row r="309">
          <cell r="I309">
            <v>3440</v>
          </cell>
          <cell r="J309">
            <v>3840</v>
          </cell>
          <cell r="K309">
            <v>6920</v>
          </cell>
          <cell r="L309">
            <v>14160</v>
          </cell>
          <cell r="M309">
            <v>15240</v>
          </cell>
          <cell r="N309">
            <v>10480</v>
          </cell>
          <cell r="O309">
            <v>8360</v>
          </cell>
          <cell r="P309">
            <v>4680</v>
          </cell>
          <cell r="Q309">
            <v>3840</v>
          </cell>
          <cell r="R309">
            <v>3880</v>
          </cell>
          <cell r="S309">
            <v>3440</v>
          </cell>
          <cell r="T309">
            <v>2720</v>
          </cell>
          <cell r="U309">
            <v>2920</v>
          </cell>
          <cell r="V309">
            <v>2800</v>
          </cell>
          <cell r="W309">
            <v>11880</v>
          </cell>
          <cell r="X309">
            <v>12760</v>
          </cell>
          <cell r="Y309">
            <v>21920</v>
          </cell>
          <cell r="Z309">
            <v>12240</v>
          </cell>
          <cell r="AA309">
            <v>7960</v>
          </cell>
          <cell r="AB309">
            <v>3840</v>
          </cell>
          <cell r="AC309">
            <v>3040</v>
          </cell>
          <cell r="AD309">
            <v>3360</v>
          </cell>
          <cell r="AE309">
            <v>4200</v>
          </cell>
          <cell r="AF309">
            <v>3600</v>
          </cell>
          <cell r="AG309">
            <v>4160</v>
          </cell>
          <cell r="AI309">
            <v>3840</v>
          </cell>
        </row>
        <row r="310">
          <cell r="I310">
            <v>10068</v>
          </cell>
          <cell r="J310">
            <v>8008</v>
          </cell>
          <cell r="K310">
            <v>9849</v>
          </cell>
          <cell r="L310">
            <v>10480</v>
          </cell>
          <cell r="M310">
            <v>10812</v>
          </cell>
          <cell r="N310">
            <v>10512</v>
          </cell>
          <cell r="O310">
            <v>7144</v>
          </cell>
          <cell r="P310">
            <v>6880</v>
          </cell>
          <cell r="Q310">
            <v>6144</v>
          </cell>
          <cell r="R310">
            <v>5707</v>
          </cell>
          <cell r="S310">
            <v>6968</v>
          </cell>
          <cell r="T310">
            <v>6467</v>
          </cell>
          <cell r="U310">
            <v>6452</v>
          </cell>
          <cell r="V310">
            <v>6072</v>
          </cell>
          <cell r="W310">
            <v>7769</v>
          </cell>
          <cell r="X310">
            <v>6848</v>
          </cell>
          <cell r="Y310">
            <v>7884</v>
          </cell>
          <cell r="Z310">
            <v>8816</v>
          </cell>
          <cell r="AA310">
            <v>8376</v>
          </cell>
          <cell r="AB310">
            <v>6896</v>
          </cell>
          <cell r="AC310">
            <v>6032</v>
          </cell>
          <cell r="AD310">
            <v>7266</v>
          </cell>
          <cell r="AE310">
            <v>6826</v>
          </cell>
          <cell r="AF310">
            <v>6138</v>
          </cell>
          <cell r="AG310">
            <v>6831</v>
          </cell>
          <cell r="AI310">
            <v>8008</v>
          </cell>
        </row>
        <row r="311">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I311">
            <v>0</v>
          </cell>
        </row>
        <row r="312">
          <cell r="I312">
            <v>148120</v>
          </cell>
          <cell r="J312">
            <v>139640</v>
          </cell>
          <cell r="K312">
            <v>132480</v>
          </cell>
          <cell r="L312">
            <v>122120</v>
          </cell>
          <cell r="M312">
            <v>121920</v>
          </cell>
          <cell r="N312">
            <v>131600</v>
          </cell>
          <cell r="O312">
            <v>149960</v>
          </cell>
          <cell r="P312">
            <v>116440</v>
          </cell>
          <cell r="Q312">
            <v>119960</v>
          </cell>
          <cell r="R312">
            <v>128120</v>
          </cell>
          <cell r="S312">
            <v>130360</v>
          </cell>
          <cell r="T312">
            <v>139440</v>
          </cell>
          <cell r="U312">
            <v>116560</v>
          </cell>
          <cell r="V312">
            <v>109280</v>
          </cell>
          <cell r="W312">
            <v>121240</v>
          </cell>
          <cell r="X312">
            <v>121520</v>
          </cell>
          <cell r="Y312">
            <v>123880</v>
          </cell>
          <cell r="Z312">
            <v>124840</v>
          </cell>
          <cell r="AA312">
            <v>121680</v>
          </cell>
          <cell r="AB312">
            <v>113960</v>
          </cell>
          <cell r="AC312">
            <v>107120</v>
          </cell>
          <cell r="AD312">
            <v>127640</v>
          </cell>
          <cell r="AE312">
            <v>123400</v>
          </cell>
          <cell r="AF312">
            <v>122920</v>
          </cell>
          <cell r="AG312">
            <v>105360</v>
          </cell>
          <cell r="AI312">
            <v>139640</v>
          </cell>
        </row>
        <row r="313">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5400</v>
          </cell>
          <cell r="AE313">
            <v>5160</v>
          </cell>
          <cell r="AF313">
            <v>5800</v>
          </cell>
          <cell r="AG313">
            <v>5000</v>
          </cell>
          <cell r="AI313">
            <v>0</v>
          </cell>
        </row>
        <row r="314">
          <cell r="I314">
            <v>487375</v>
          </cell>
          <cell r="J314">
            <v>527389</v>
          </cell>
          <cell r="K314">
            <v>1607729</v>
          </cell>
          <cell r="L314">
            <v>1651058</v>
          </cell>
          <cell r="M314">
            <v>1738280</v>
          </cell>
          <cell r="N314">
            <v>1721902</v>
          </cell>
          <cell r="O314">
            <v>1875366</v>
          </cell>
          <cell r="P314">
            <v>1639589</v>
          </cell>
          <cell r="Q314">
            <v>1514998</v>
          </cell>
          <cell r="R314">
            <v>1824556</v>
          </cell>
          <cell r="S314">
            <v>1688626</v>
          </cell>
          <cell r="T314">
            <v>1813057</v>
          </cell>
          <cell r="U314">
            <v>1643313</v>
          </cell>
          <cell r="V314">
            <v>1499947</v>
          </cell>
          <cell r="W314">
            <v>1806876</v>
          </cell>
          <cell r="X314">
            <v>1781930</v>
          </cell>
          <cell r="Y314">
            <v>1792371</v>
          </cell>
          <cell r="Z314">
            <v>1958672</v>
          </cell>
          <cell r="AA314">
            <v>1802178</v>
          </cell>
          <cell r="AB314">
            <v>1683966</v>
          </cell>
          <cell r="AC314">
            <v>1634380</v>
          </cell>
          <cell r="AD314">
            <v>1692010</v>
          </cell>
          <cell r="AE314">
            <v>1618190</v>
          </cell>
          <cell r="AF314">
            <v>1571434</v>
          </cell>
          <cell r="AG314">
            <v>1733380</v>
          </cell>
          <cell r="AI314">
            <v>527389</v>
          </cell>
        </row>
        <row r="315">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I315">
            <v>0</v>
          </cell>
        </row>
        <row r="316">
          <cell r="I316">
            <v>20074</v>
          </cell>
          <cell r="J316">
            <v>21157</v>
          </cell>
          <cell r="K316">
            <v>21182</v>
          </cell>
          <cell r="L316">
            <v>22072</v>
          </cell>
          <cell r="M316">
            <v>21831</v>
          </cell>
          <cell r="N316">
            <v>22724</v>
          </cell>
          <cell r="O316">
            <v>18966</v>
          </cell>
          <cell r="P316">
            <v>19360</v>
          </cell>
          <cell r="Q316">
            <v>18225</v>
          </cell>
          <cell r="R316">
            <v>20107</v>
          </cell>
          <cell r="S316">
            <v>21928</v>
          </cell>
          <cell r="T316">
            <v>18867</v>
          </cell>
          <cell r="U316">
            <v>17173</v>
          </cell>
          <cell r="V316">
            <v>16153</v>
          </cell>
          <cell r="W316">
            <v>19529</v>
          </cell>
          <cell r="X316">
            <v>22127</v>
          </cell>
          <cell r="Y316">
            <v>20525</v>
          </cell>
          <cell r="Z316">
            <v>18737</v>
          </cell>
          <cell r="AA316">
            <v>18584</v>
          </cell>
          <cell r="AB316">
            <v>19520</v>
          </cell>
          <cell r="AC316">
            <v>17825</v>
          </cell>
          <cell r="AD316">
            <v>18347</v>
          </cell>
          <cell r="AE316">
            <v>17448</v>
          </cell>
          <cell r="AF316">
            <v>13347</v>
          </cell>
          <cell r="AG316">
            <v>15573</v>
          </cell>
          <cell r="AI316">
            <v>21157</v>
          </cell>
        </row>
        <row r="317">
          <cell r="I317">
            <v>49393</v>
          </cell>
          <cell r="J317">
            <v>38793</v>
          </cell>
          <cell r="K317">
            <v>32489</v>
          </cell>
          <cell r="L317">
            <v>28207</v>
          </cell>
          <cell r="M317">
            <v>30485</v>
          </cell>
          <cell r="N317">
            <v>30837</v>
          </cell>
          <cell r="O317">
            <v>29144</v>
          </cell>
          <cell r="P317">
            <v>32640</v>
          </cell>
          <cell r="Q317">
            <v>41385</v>
          </cell>
          <cell r="R317">
            <v>53987</v>
          </cell>
          <cell r="S317">
            <v>56028</v>
          </cell>
          <cell r="T317">
            <v>64427</v>
          </cell>
          <cell r="U317">
            <v>52553</v>
          </cell>
          <cell r="V317">
            <v>42533</v>
          </cell>
          <cell r="W317">
            <v>32329</v>
          </cell>
          <cell r="X317">
            <v>32667</v>
          </cell>
          <cell r="Y317">
            <v>35885</v>
          </cell>
          <cell r="Z317">
            <v>35357</v>
          </cell>
          <cell r="AA317">
            <v>37844</v>
          </cell>
          <cell r="AB317">
            <v>39540</v>
          </cell>
          <cell r="AC317">
            <v>41425</v>
          </cell>
          <cell r="AD317">
            <v>64667</v>
          </cell>
          <cell r="AE317">
            <v>71528</v>
          </cell>
          <cell r="AF317">
            <v>71227</v>
          </cell>
          <cell r="AG317">
            <v>60613</v>
          </cell>
          <cell r="AI317">
            <v>38793</v>
          </cell>
        </row>
        <row r="318">
          <cell r="I318">
            <v>6019</v>
          </cell>
          <cell r="J318">
            <v>5323</v>
          </cell>
          <cell r="K318">
            <v>5873</v>
          </cell>
          <cell r="L318">
            <v>8973</v>
          </cell>
          <cell r="M318">
            <v>8107</v>
          </cell>
          <cell r="N318">
            <v>7505</v>
          </cell>
          <cell r="O318">
            <v>8706</v>
          </cell>
          <cell r="P318">
            <v>6499</v>
          </cell>
          <cell r="Q318">
            <v>5538</v>
          </cell>
          <cell r="R318">
            <v>6213</v>
          </cell>
          <cell r="S318">
            <v>5947</v>
          </cell>
          <cell r="T318">
            <v>5438</v>
          </cell>
          <cell r="U318">
            <v>6744</v>
          </cell>
          <cell r="V318">
            <v>5480</v>
          </cell>
          <cell r="W318">
            <v>7982</v>
          </cell>
          <cell r="X318">
            <v>7097</v>
          </cell>
          <cell r="Y318">
            <v>9739</v>
          </cell>
          <cell r="Z318">
            <v>8632</v>
          </cell>
          <cell r="AA318">
            <v>9061</v>
          </cell>
          <cell r="AB318">
            <v>6282</v>
          </cell>
          <cell r="AC318">
            <v>4979</v>
          </cell>
          <cell r="AD318">
            <v>5577</v>
          </cell>
          <cell r="AE318">
            <v>5361</v>
          </cell>
          <cell r="AF318">
            <v>5134</v>
          </cell>
          <cell r="AG318">
            <v>6146</v>
          </cell>
          <cell r="AI318">
            <v>5323</v>
          </cell>
        </row>
        <row r="319">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I319">
            <v>0</v>
          </cell>
        </row>
        <row r="320">
          <cell r="I320">
            <v>2830500</v>
          </cell>
          <cell r="J320">
            <v>102300</v>
          </cell>
          <cell r="K320">
            <v>100500</v>
          </cell>
          <cell r="L320">
            <v>90900</v>
          </cell>
          <cell r="M320">
            <v>116100</v>
          </cell>
          <cell r="N320">
            <v>117600</v>
          </cell>
          <cell r="O320">
            <v>145500</v>
          </cell>
          <cell r="P320">
            <v>119700</v>
          </cell>
          <cell r="Q320">
            <v>103801</v>
          </cell>
          <cell r="R320">
            <v>97563</v>
          </cell>
          <cell r="S320">
            <v>103865</v>
          </cell>
          <cell r="T320">
            <v>101518</v>
          </cell>
          <cell r="U320">
            <v>108398</v>
          </cell>
          <cell r="V320">
            <v>113927</v>
          </cell>
          <cell r="W320">
            <v>120306</v>
          </cell>
          <cell r="X320">
            <v>120299</v>
          </cell>
          <cell r="Y320">
            <v>118503</v>
          </cell>
          <cell r="Z320">
            <v>127627</v>
          </cell>
          <cell r="AA320">
            <v>118431</v>
          </cell>
          <cell r="AB320">
            <v>103309</v>
          </cell>
          <cell r="AC320">
            <v>98911</v>
          </cell>
          <cell r="AD320">
            <v>96309</v>
          </cell>
          <cell r="AE320">
            <v>13907</v>
          </cell>
          <cell r="AF320">
            <v>6613</v>
          </cell>
          <cell r="AG320">
            <v>3286</v>
          </cell>
          <cell r="AI320">
            <v>102300</v>
          </cell>
        </row>
        <row r="322">
          <cell r="I322">
            <v>824194</v>
          </cell>
          <cell r="J322">
            <v>844928</v>
          </cell>
          <cell r="K322">
            <v>1069608</v>
          </cell>
          <cell r="L322">
            <v>1190564</v>
          </cell>
          <cell r="M322">
            <v>1050456</v>
          </cell>
          <cell r="N322">
            <v>952116</v>
          </cell>
          <cell r="O322">
            <v>870411</v>
          </cell>
          <cell r="P322">
            <v>804427</v>
          </cell>
          <cell r="Q322">
            <v>808266</v>
          </cell>
          <cell r="R322">
            <v>801437</v>
          </cell>
          <cell r="S322">
            <v>697702</v>
          </cell>
          <cell r="T322">
            <v>730077</v>
          </cell>
          <cell r="U322">
            <v>730400</v>
          </cell>
          <cell r="V322">
            <v>846202</v>
          </cell>
          <cell r="W322">
            <v>921680</v>
          </cell>
          <cell r="X322">
            <v>1045531</v>
          </cell>
          <cell r="Y322">
            <v>775491</v>
          </cell>
          <cell r="Z322">
            <v>872521</v>
          </cell>
          <cell r="AA322">
            <v>866312</v>
          </cell>
          <cell r="AB322">
            <v>803770</v>
          </cell>
          <cell r="AC322">
            <v>739893</v>
          </cell>
          <cell r="AD322">
            <v>704546</v>
          </cell>
          <cell r="AE322">
            <v>617024</v>
          </cell>
          <cell r="AF322">
            <v>648382</v>
          </cell>
          <cell r="AG322">
            <v>695633</v>
          </cell>
          <cell r="AI322">
            <v>844928</v>
          </cell>
        </row>
        <row r="323">
          <cell r="I323">
            <v>3558000</v>
          </cell>
          <cell r="J323">
            <v>3454500</v>
          </cell>
          <cell r="K323">
            <v>4188000</v>
          </cell>
          <cell r="L323">
            <v>3894000</v>
          </cell>
          <cell r="M323">
            <v>3594000</v>
          </cell>
          <cell r="N323">
            <v>3966000</v>
          </cell>
          <cell r="O323">
            <v>3453000</v>
          </cell>
          <cell r="P323">
            <v>3610500</v>
          </cell>
          <cell r="Q323">
            <v>3184500</v>
          </cell>
          <cell r="R323">
            <v>3069000</v>
          </cell>
          <cell r="S323">
            <v>2469000</v>
          </cell>
          <cell r="T323">
            <v>3184500</v>
          </cell>
          <cell r="U323">
            <v>2989500</v>
          </cell>
          <cell r="V323">
            <v>3541500</v>
          </cell>
          <cell r="W323">
            <v>3240000</v>
          </cell>
          <cell r="X323">
            <v>2943000</v>
          </cell>
          <cell r="Y323">
            <v>3460500</v>
          </cell>
          <cell r="Z323">
            <v>3316500</v>
          </cell>
          <cell r="AA323">
            <v>3223500</v>
          </cell>
          <cell r="AB323">
            <v>2586000</v>
          </cell>
          <cell r="AC323">
            <v>2629500</v>
          </cell>
          <cell r="AD323">
            <v>2673000</v>
          </cell>
          <cell r="AE323">
            <v>2550000</v>
          </cell>
          <cell r="AF323">
            <v>2511000</v>
          </cell>
          <cell r="AG323">
            <v>2842500</v>
          </cell>
          <cell r="AI323">
            <v>3454500</v>
          </cell>
        </row>
        <row r="324">
          <cell r="I324">
            <v>0</v>
          </cell>
          <cell r="J324">
            <v>0</v>
          </cell>
          <cell r="K324">
            <v>0</v>
          </cell>
          <cell r="L324">
            <v>0</v>
          </cell>
          <cell r="M324">
            <v>0</v>
          </cell>
          <cell r="N324">
            <v>0</v>
          </cell>
          <cell r="O324">
            <v>0</v>
          </cell>
          <cell r="P324">
            <v>0</v>
          </cell>
          <cell r="Q324">
            <v>0</v>
          </cell>
          <cell r="R324">
            <v>0</v>
          </cell>
          <cell r="S324">
            <v>0</v>
          </cell>
          <cell r="T324">
            <v>0</v>
          </cell>
          <cell r="U324">
            <v>0</v>
          </cell>
          <cell r="V324">
            <v>2560</v>
          </cell>
          <cell r="W324">
            <v>4480</v>
          </cell>
          <cell r="X324">
            <v>640</v>
          </cell>
          <cell r="Y324">
            <v>640</v>
          </cell>
          <cell r="Z324">
            <v>1600</v>
          </cell>
          <cell r="AA324">
            <v>3520</v>
          </cell>
          <cell r="AB324">
            <v>2880</v>
          </cell>
          <cell r="AC324">
            <v>2880</v>
          </cell>
          <cell r="AD324">
            <v>2560</v>
          </cell>
          <cell r="AE324">
            <v>2240</v>
          </cell>
          <cell r="AF324">
            <v>2880</v>
          </cell>
          <cell r="AG324">
            <v>1600</v>
          </cell>
          <cell r="AI324">
            <v>0</v>
          </cell>
        </row>
        <row r="325">
          <cell r="I325">
            <v>1011678</v>
          </cell>
          <cell r="J325">
            <v>1042752</v>
          </cell>
          <cell r="K325">
            <v>1213632</v>
          </cell>
          <cell r="L325">
            <v>1237203</v>
          </cell>
          <cell r="M325">
            <v>1120669</v>
          </cell>
          <cell r="N325">
            <v>1216869</v>
          </cell>
          <cell r="O325">
            <v>991823</v>
          </cell>
          <cell r="P325">
            <v>864800</v>
          </cell>
          <cell r="Q325">
            <v>898115</v>
          </cell>
          <cell r="R325">
            <v>900828</v>
          </cell>
          <cell r="S325">
            <v>744809</v>
          </cell>
          <cell r="T325">
            <v>864873</v>
          </cell>
          <cell r="U325">
            <v>897257</v>
          </cell>
          <cell r="V325">
            <v>1007696</v>
          </cell>
          <cell r="W325">
            <v>1274282</v>
          </cell>
          <cell r="X325">
            <v>1300448</v>
          </cell>
          <cell r="Y325">
            <v>1336178</v>
          </cell>
          <cell r="Z325">
            <v>1394591</v>
          </cell>
          <cell r="AA325">
            <v>1105113</v>
          </cell>
          <cell r="AB325">
            <v>967019</v>
          </cell>
          <cell r="AC325">
            <v>997296</v>
          </cell>
          <cell r="AD325">
            <v>948279</v>
          </cell>
          <cell r="AE325">
            <v>841696</v>
          </cell>
          <cell r="AF325">
            <v>819726</v>
          </cell>
          <cell r="AG325">
            <v>852481</v>
          </cell>
          <cell r="AI325">
            <v>1042752</v>
          </cell>
        </row>
        <row r="326">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I326">
            <v>0</v>
          </cell>
        </row>
        <row r="327">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I327">
            <v>0</v>
          </cell>
        </row>
        <row r="328">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I328">
            <v>0</v>
          </cell>
        </row>
        <row r="329">
          <cell r="I329">
            <v>4</v>
          </cell>
          <cell r="J329">
            <v>8</v>
          </cell>
          <cell r="K329">
            <v>2</v>
          </cell>
          <cell r="L329">
            <v>5</v>
          </cell>
          <cell r="M329">
            <v>2</v>
          </cell>
          <cell r="N329">
            <v>30</v>
          </cell>
          <cell r="O329">
            <v>7</v>
          </cell>
          <cell r="P329">
            <v>4</v>
          </cell>
          <cell r="Q329">
            <v>6</v>
          </cell>
          <cell r="R329">
            <v>9</v>
          </cell>
          <cell r="S329">
            <v>10</v>
          </cell>
          <cell r="T329">
            <v>2</v>
          </cell>
          <cell r="U329">
            <v>21</v>
          </cell>
          <cell r="V329">
            <v>4</v>
          </cell>
          <cell r="W329">
            <v>30</v>
          </cell>
          <cell r="X329">
            <v>6</v>
          </cell>
          <cell r="Y329">
            <v>3</v>
          </cell>
          <cell r="Z329">
            <v>2</v>
          </cell>
          <cell r="AA329">
            <v>0</v>
          </cell>
          <cell r="AB329">
            <v>0</v>
          </cell>
          <cell r="AC329">
            <v>0</v>
          </cell>
          <cell r="AD329">
            <v>7</v>
          </cell>
          <cell r="AE329">
            <v>2</v>
          </cell>
          <cell r="AF329">
            <v>10</v>
          </cell>
          <cell r="AG329">
            <v>16</v>
          </cell>
          <cell r="AI329">
            <v>8</v>
          </cell>
        </row>
        <row r="330">
          <cell r="I330">
            <v>474800</v>
          </cell>
          <cell r="J330">
            <v>546800</v>
          </cell>
          <cell r="K330">
            <v>598800</v>
          </cell>
          <cell r="L330">
            <v>540800</v>
          </cell>
          <cell r="M330">
            <v>518800</v>
          </cell>
          <cell r="N330">
            <v>603600</v>
          </cell>
          <cell r="O330">
            <v>514400</v>
          </cell>
          <cell r="P330">
            <v>494800</v>
          </cell>
          <cell r="Q330">
            <v>583200</v>
          </cell>
          <cell r="R330">
            <v>521200</v>
          </cell>
          <cell r="S330">
            <v>546800</v>
          </cell>
          <cell r="T330">
            <v>504800</v>
          </cell>
          <cell r="U330">
            <v>587200</v>
          </cell>
          <cell r="V330">
            <v>531200</v>
          </cell>
          <cell r="W330">
            <v>682800</v>
          </cell>
          <cell r="X330">
            <v>732400</v>
          </cell>
          <cell r="Y330">
            <v>738000</v>
          </cell>
          <cell r="Z330">
            <v>832800</v>
          </cell>
          <cell r="AA330">
            <v>778000</v>
          </cell>
          <cell r="AB330">
            <v>756400</v>
          </cell>
          <cell r="AC330">
            <v>730000</v>
          </cell>
          <cell r="AD330">
            <v>683200</v>
          </cell>
          <cell r="AE330">
            <v>761200</v>
          </cell>
          <cell r="AF330">
            <v>747600</v>
          </cell>
          <cell r="AG330">
            <v>717200</v>
          </cell>
          <cell r="AI330">
            <v>546800</v>
          </cell>
        </row>
        <row r="331">
          <cell r="I331">
            <v>1037</v>
          </cell>
          <cell r="J331">
            <v>1459</v>
          </cell>
          <cell r="K331">
            <v>3462</v>
          </cell>
          <cell r="L331">
            <v>4842</v>
          </cell>
          <cell r="M331">
            <v>5814</v>
          </cell>
          <cell r="N331">
            <v>4440</v>
          </cell>
          <cell r="O331">
            <v>6553</v>
          </cell>
          <cell r="P331">
            <v>3313</v>
          </cell>
          <cell r="Q331">
            <v>2624</v>
          </cell>
          <cell r="R331">
            <v>2055</v>
          </cell>
          <cell r="S331">
            <v>872</v>
          </cell>
          <cell r="T331">
            <v>760</v>
          </cell>
          <cell r="U331">
            <v>854</v>
          </cell>
          <cell r="V331">
            <v>865</v>
          </cell>
          <cell r="W331">
            <v>2523</v>
          </cell>
          <cell r="X331">
            <v>3962</v>
          </cell>
          <cell r="Y331">
            <v>7505</v>
          </cell>
          <cell r="Z331">
            <v>2518</v>
          </cell>
          <cell r="AA331">
            <v>2617</v>
          </cell>
          <cell r="AB331">
            <v>530</v>
          </cell>
          <cell r="AC331">
            <v>482</v>
          </cell>
          <cell r="AD331">
            <v>663</v>
          </cell>
          <cell r="AE331">
            <v>701</v>
          </cell>
          <cell r="AF331">
            <v>770</v>
          </cell>
          <cell r="AG331">
            <v>527</v>
          </cell>
          <cell r="AI331">
            <v>1459</v>
          </cell>
        </row>
        <row r="332">
          <cell r="I332">
            <v>2496633</v>
          </cell>
          <cell r="J332">
            <v>2711856</v>
          </cell>
          <cell r="K332">
            <v>2881245</v>
          </cell>
          <cell r="L332">
            <v>3341153</v>
          </cell>
          <cell r="M332">
            <v>2861865</v>
          </cell>
          <cell r="N332">
            <v>3412291</v>
          </cell>
          <cell r="O332">
            <v>3193162</v>
          </cell>
          <cell r="P332">
            <v>2574515</v>
          </cell>
          <cell r="Q332">
            <v>2472712</v>
          </cell>
          <cell r="R332">
            <v>2498822</v>
          </cell>
          <cell r="S332">
            <v>3226381</v>
          </cell>
          <cell r="T332">
            <v>2895773</v>
          </cell>
          <cell r="U332">
            <v>3120933</v>
          </cell>
          <cell r="V332">
            <v>3008802</v>
          </cell>
          <cell r="W332">
            <v>3076077</v>
          </cell>
          <cell r="X332">
            <v>3331520</v>
          </cell>
          <cell r="Y332">
            <v>3255434</v>
          </cell>
          <cell r="Z332">
            <v>2296460</v>
          </cell>
          <cell r="AA332">
            <v>2540949</v>
          </cell>
          <cell r="AB332">
            <v>2358675</v>
          </cell>
          <cell r="AC332">
            <v>2257769</v>
          </cell>
          <cell r="AD332">
            <v>2220384</v>
          </cell>
          <cell r="AE332">
            <v>2234440</v>
          </cell>
          <cell r="AF332">
            <v>2204306</v>
          </cell>
          <cell r="AG332">
            <v>2080909</v>
          </cell>
          <cell r="AI332">
            <v>2711856</v>
          </cell>
        </row>
        <row r="333">
          <cell r="I333">
            <v>7872</v>
          </cell>
          <cell r="J333">
            <v>8736</v>
          </cell>
          <cell r="K333">
            <v>9312</v>
          </cell>
          <cell r="L333">
            <v>9312</v>
          </cell>
          <cell r="M333">
            <v>9792</v>
          </cell>
          <cell r="N333">
            <v>11616</v>
          </cell>
          <cell r="O333">
            <v>9600</v>
          </cell>
          <cell r="P333">
            <v>10752</v>
          </cell>
          <cell r="Q333">
            <v>7872</v>
          </cell>
          <cell r="R333">
            <v>7776</v>
          </cell>
          <cell r="S333">
            <v>7200</v>
          </cell>
          <cell r="T333">
            <v>8544</v>
          </cell>
          <cell r="U333">
            <v>9024</v>
          </cell>
          <cell r="V333">
            <v>8064</v>
          </cell>
          <cell r="W333">
            <v>12096</v>
          </cell>
          <cell r="X333">
            <v>10656</v>
          </cell>
          <cell r="Y333">
            <v>12672</v>
          </cell>
          <cell r="Z333">
            <v>13056</v>
          </cell>
          <cell r="AA333">
            <v>10656</v>
          </cell>
          <cell r="AB333">
            <v>8352</v>
          </cell>
          <cell r="AC333">
            <v>8352</v>
          </cell>
          <cell r="AD333">
            <v>8160</v>
          </cell>
          <cell r="AE333">
            <v>8064</v>
          </cell>
          <cell r="AF333">
            <v>6816</v>
          </cell>
          <cell r="AG333">
            <v>7680</v>
          </cell>
          <cell r="AI333">
            <v>8736</v>
          </cell>
        </row>
        <row r="334">
          <cell r="I334">
            <v>5252060</v>
          </cell>
          <cell r="J334">
            <v>4761873</v>
          </cell>
          <cell r="K334">
            <v>5604078</v>
          </cell>
          <cell r="L334">
            <v>4887753</v>
          </cell>
          <cell r="M334">
            <v>5169812</v>
          </cell>
          <cell r="N334">
            <v>5519434</v>
          </cell>
          <cell r="O334">
            <v>4995355</v>
          </cell>
          <cell r="P334">
            <v>4456520</v>
          </cell>
          <cell r="Q334">
            <v>4202130</v>
          </cell>
          <cell r="R334">
            <v>4631840</v>
          </cell>
          <cell r="S334">
            <v>4641869</v>
          </cell>
          <cell r="T334">
            <v>4572870</v>
          </cell>
          <cell r="U334">
            <v>4563991</v>
          </cell>
          <cell r="V334">
            <v>4667640</v>
          </cell>
          <cell r="W334">
            <v>5721241</v>
          </cell>
          <cell r="X334">
            <v>5450249</v>
          </cell>
          <cell r="Y334">
            <v>5692202</v>
          </cell>
          <cell r="Z334">
            <v>6133907</v>
          </cell>
          <cell r="AA334">
            <v>5134450</v>
          </cell>
          <cell r="AB334">
            <v>4996031</v>
          </cell>
          <cell r="AC334">
            <v>4921785</v>
          </cell>
          <cell r="AD334">
            <v>4361535</v>
          </cell>
          <cell r="AE334">
            <v>5101331</v>
          </cell>
          <cell r="AF334">
            <v>4848860</v>
          </cell>
          <cell r="AG334">
            <v>4792636</v>
          </cell>
          <cell r="AI334">
            <v>4761873</v>
          </cell>
        </row>
        <row r="335">
          <cell r="I335">
            <v>93088</v>
          </cell>
          <cell r="J335">
            <v>112431</v>
          </cell>
          <cell r="K335">
            <v>65613</v>
          </cell>
          <cell r="L335">
            <v>46307</v>
          </cell>
          <cell r="M335">
            <v>99534</v>
          </cell>
          <cell r="N335">
            <v>70992</v>
          </cell>
          <cell r="O335">
            <v>99095</v>
          </cell>
          <cell r="P335">
            <v>92161</v>
          </cell>
          <cell r="Q335">
            <v>92047</v>
          </cell>
          <cell r="R335">
            <v>85602</v>
          </cell>
          <cell r="S335">
            <v>91443</v>
          </cell>
          <cell r="T335">
            <v>70241</v>
          </cell>
          <cell r="U335">
            <v>14611</v>
          </cell>
          <cell r="V335">
            <v>32403</v>
          </cell>
          <cell r="W335">
            <v>88344</v>
          </cell>
          <cell r="X335">
            <v>53076</v>
          </cell>
          <cell r="Y335">
            <v>67776</v>
          </cell>
          <cell r="Z335">
            <v>82230</v>
          </cell>
          <cell r="AA335">
            <v>91696</v>
          </cell>
          <cell r="AB335">
            <v>99639</v>
          </cell>
          <cell r="AC335">
            <v>101734</v>
          </cell>
          <cell r="AD335">
            <v>78014</v>
          </cell>
          <cell r="AE335">
            <v>40528</v>
          </cell>
          <cell r="AF335">
            <v>38855</v>
          </cell>
          <cell r="AG335">
            <v>85539</v>
          </cell>
          <cell r="AI335">
            <v>112431</v>
          </cell>
        </row>
        <row r="336">
          <cell r="I336">
            <v>614400</v>
          </cell>
          <cell r="J336">
            <v>517200</v>
          </cell>
          <cell r="K336">
            <v>515400</v>
          </cell>
          <cell r="L336">
            <v>484200</v>
          </cell>
          <cell r="M336">
            <v>442200</v>
          </cell>
          <cell r="N336">
            <v>554400</v>
          </cell>
          <cell r="O336">
            <v>538800</v>
          </cell>
          <cell r="P336">
            <v>505200</v>
          </cell>
          <cell r="Q336">
            <v>439200</v>
          </cell>
          <cell r="R336">
            <v>473400</v>
          </cell>
          <cell r="S336">
            <v>514800</v>
          </cell>
          <cell r="T336">
            <v>444600</v>
          </cell>
          <cell r="U336">
            <v>512400</v>
          </cell>
          <cell r="V336">
            <v>396600</v>
          </cell>
          <cell r="W336">
            <v>556200</v>
          </cell>
          <cell r="X336">
            <v>539400</v>
          </cell>
          <cell r="Y336">
            <v>466200</v>
          </cell>
          <cell r="Z336">
            <v>573600</v>
          </cell>
          <cell r="AA336">
            <v>442200</v>
          </cell>
          <cell r="AB336">
            <v>472200</v>
          </cell>
          <cell r="AC336">
            <v>466800</v>
          </cell>
          <cell r="AD336">
            <v>455400</v>
          </cell>
          <cell r="AE336">
            <v>406800</v>
          </cell>
          <cell r="AF336">
            <v>383400</v>
          </cell>
          <cell r="AG336">
            <v>438600</v>
          </cell>
          <cell r="AI336">
            <v>517200</v>
          </cell>
        </row>
        <row r="337">
          <cell r="I337">
            <v>129000</v>
          </cell>
          <cell r="J337">
            <v>158640</v>
          </cell>
          <cell r="K337">
            <v>114920</v>
          </cell>
          <cell r="L337">
            <v>114600</v>
          </cell>
          <cell r="M337">
            <v>110240</v>
          </cell>
          <cell r="N337">
            <v>203280</v>
          </cell>
          <cell r="O337">
            <v>0</v>
          </cell>
          <cell r="P337">
            <v>54000</v>
          </cell>
          <cell r="Q337">
            <v>99080</v>
          </cell>
          <cell r="R337">
            <v>52800</v>
          </cell>
          <cell r="S337">
            <v>19800</v>
          </cell>
          <cell r="T337">
            <v>24840</v>
          </cell>
          <cell r="U337">
            <v>22360</v>
          </cell>
          <cell r="V337">
            <v>20720</v>
          </cell>
          <cell r="W337">
            <v>21320</v>
          </cell>
          <cell r="X337">
            <v>20400</v>
          </cell>
          <cell r="Y337">
            <v>21520</v>
          </cell>
          <cell r="Z337">
            <v>29200</v>
          </cell>
          <cell r="AA337">
            <v>26308</v>
          </cell>
          <cell r="AB337">
            <v>21606</v>
          </cell>
          <cell r="AC337">
            <v>13206</v>
          </cell>
          <cell r="AD337">
            <v>15080</v>
          </cell>
          <cell r="AE337">
            <v>13132</v>
          </cell>
          <cell r="AF337">
            <v>18668</v>
          </cell>
          <cell r="AG337">
            <v>69080</v>
          </cell>
          <cell r="AI337">
            <v>158640</v>
          </cell>
        </row>
        <row r="338">
          <cell r="I338">
            <v>1068</v>
          </cell>
          <cell r="J338">
            <v>1210</v>
          </cell>
          <cell r="K338">
            <v>1647</v>
          </cell>
          <cell r="L338">
            <v>2429</v>
          </cell>
          <cell r="M338">
            <v>1960</v>
          </cell>
          <cell r="N338">
            <v>1752</v>
          </cell>
          <cell r="O338">
            <v>1991</v>
          </cell>
          <cell r="P338">
            <v>1233</v>
          </cell>
          <cell r="Q338">
            <v>924</v>
          </cell>
          <cell r="R338">
            <v>1094</v>
          </cell>
          <cell r="S338">
            <v>1416</v>
          </cell>
          <cell r="T338">
            <v>1405</v>
          </cell>
          <cell r="U338">
            <v>1146</v>
          </cell>
          <cell r="V338">
            <v>985</v>
          </cell>
          <cell r="W338">
            <v>1736</v>
          </cell>
          <cell r="X338">
            <v>1883</v>
          </cell>
          <cell r="Y338">
            <v>2239</v>
          </cell>
          <cell r="Z338">
            <v>2613</v>
          </cell>
          <cell r="AA338">
            <v>2041</v>
          </cell>
          <cell r="AB338">
            <v>1191</v>
          </cell>
          <cell r="AC338">
            <v>1153</v>
          </cell>
          <cell r="AD338">
            <v>1432</v>
          </cell>
          <cell r="AE338">
            <v>1471</v>
          </cell>
          <cell r="AF338">
            <v>1224</v>
          </cell>
          <cell r="AG338">
            <v>929</v>
          </cell>
          <cell r="AI338">
            <v>1210</v>
          </cell>
        </row>
        <row r="339">
          <cell r="I339">
            <v>2495808</v>
          </cell>
          <cell r="J339">
            <v>2755788</v>
          </cell>
          <cell r="K339">
            <v>2698296</v>
          </cell>
          <cell r="L339">
            <v>3093396</v>
          </cell>
          <cell r="M339">
            <v>2973948</v>
          </cell>
          <cell r="N339">
            <v>4089912</v>
          </cell>
          <cell r="O339">
            <v>2108736</v>
          </cell>
          <cell r="P339">
            <v>2759976</v>
          </cell>
          <cell r="Q339">
            <v>2602980</v>
          </cell>
          <cell r="R339">
            <v>2458716</v>
          </cell>
          <cell r="S339">
            <v>2886432</v>
          </cell>
          <cell r="T339">
            <v>2401608</v>
          </cell>
          <cell r="U339">
            <v>2764200</v>
          </cell>
          <cell r="V339">
            <v>2786268</v>
          </cell>
          <cell r="W339">
            <v>3227028</v>
          </cell>
          <cell r="X339">
            <v>3142632</v>
          </cell>
          <cell r="Y339">
            <v>3183384</v>
          </cell>
          <cell r="Z339">
            <v>4504632</v>
          </cell>
          <cell r="AA339">
            <v>2111712</v>
          </cell>
          <cell r="AB339">
            <v>3014208</v>
          </cell>
          <cell r="AC339">
            <v>2863548</v>
          </cell>
          <cell r="AD339">
            <v>2572896</v>
          </cell>
          <cell r="AE339">
            <v>2666256</v>
          </cell>
          <cell r="AF339">
            <v>2698248</v>
          </cell>
          <cell r="AG339">
            <v>2835984</v>
          </cell>
          <cell r="AI339">
            <v>2755788</v>
          </cell>
        </row>
        <row r="340">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I340">
            <v>0</v>
          </cell>
        </row>
        <row r="341">
          <cell r="I341">
            <v>1753200</v>
          </cell>
          <cell r="J341">
            <v>1860600</v>
          </cell>
          <cell r="K341">
            <v>1842600</v>
          </cell>
          <cell r="L341">
            <v>2137800</v>
          </cell>
          <cell r="M341">
            <v>2020200</v>
          </cell>
          <cell r="N341">
            <v>2068800</v>
          </cell>
          <cell r="O341">
            <v>1711200</v>
          </cell>
          <cell r="P341">
            <v>1821600</v>
          </cell>
          <cell r="Q341">
            <v>1698600</v>
          </cell>
          <cell r="R341">
            <v>1374600</v>
          </cell>
          <cell r="S341">
            <v>1416000</v>
          </cell>
          <cell r="T341">
            <v>1186800</v>
          </cell>
          <cell r="U341">
            <v>1378800</v>
          </cell>
          <cell r="V341">
            <v>1255800</v>
          </cell>
          <cell r="W341">
            <v>1455000</v>
          </cell>
          <cell r="X341">
            <v>1678800</v>
          </cell>
          <cell r="Y341">
            <v>1520400</v>
          </cell>
          <cell r="Z341">
            <v>1680000</v>
          </cell>
          <cell r="AA341">
            <v>1524000</v>
          </cell>
          <cell r="AB341">
            <v>1236600</v>
          </cell>
          <cell r="AC341">
            <v>1570800</v>
          </cell>
          <cell r="AD341">
            <v>1262400</v>
          </cell>
          <cell r="AE341">
            <v>1113000</v>
          </cell>
          <cell r="AF341">
            <v>937800</v>
          </cell>
          <cell r="AG341">
            <v>1143000</v>
          </cell>
          <cell r="AI341">
            <v>1860600</v>
          </cell>
        </row>
        <row r="343">
          <cell r="I343">
            <v>471</v>
          </cell>
          <cell r="J343">
            <v>1171</v>
          </cell>
          <cell r="K343">
            <v>995</v>
          </cell>
          <cell r="L343">
            <v>999</v>
          </cell>
          <cell r="M343">
            <v>1085</v>
          </cell>
          <cell r="N343">
            <v>3978</v>
          </cell>
          <cell r="O343">
            <v>1355</v>
          </cell>
          <cell r="P343">
            <v>1051</v>
          </cell>
          <cell r="Q343">
            <v>1298</v>
          </cell>
          <cell r="R343">
            <v>893</v>
          </cell>
          <cell r="S343">
            <v>864</v>
          </cell>
          <cell r="T343">
            <v>773</v>
          </cell>
          <cell r="U343">
            <v>866</v>
          </cell>
          <cell r="V343">
            <v>987</v>
          </cell>
          <cell r="W343">
            <v>900</v>
          </cell>
          <cell r="X343">
            <v>906</v>
          </cell>
          <cell r="Y343">
            <v>734</v>
          </cell>
          <cell r="Z343">
            <v>2458</v>
          </cell>
          <cell r="AA343">
            <v>1349</v>
          </cell>
          <cell r="AB343">
            <v>901</v>
          </cell>
          <cell r="AC343">
            <v>908</v>
          </cell>
          <cell r="AD343">
            <v>931</v>
          </cell>
          <cell r="AE343">
            <v>931</v>
          </cell>
          <cell r="AF343">
            <v>868</v>
          </cell>
          <cell r="AG343">
            <v>1019</v>
          </cell>
          <cell r="AI343">
            <v>1171</v>
          </cell>
        </row>
        <row r="344">
          <cell r="I344">
            <v>11569</v>
          </cell>
          <cell r="J344">
            <v>12651</v>
          </cell>
          <cell r="K344">
            <v>13550</v>
          </cell>
          <cell r="L344">
            <v>15622</v>
          </cell>
          <cell r="M344">
            <v>15485</v>
          </cell>
          <cell r="N344">
            <v>18322</v>
          </cell>
          <cell r="O344">
            <v>18684</v>
          </cell>
          <cell r="P344">
            <v>17377</v>
          </cell>
          <cell r="Q344">
            <v>16529</v>
          </cell>
          <cell r="R344">
            <v>14459</v>
          </cell>
          <cell r="S344">
            <v>13426</v>
          </cell>
          <cell r="T344">
            <v>12259</v>
          </cell>
          <cell r="U344">
            <v>11539</v>
          </cell>
          <cell r="V344">
            <v>12618</v>
          </cell>
          <cell r="W344">
            <v>13515</v>
          </cell>
          <cell r="X344">
            <v>15581</v>
          </cell>
          <cell r="Y344">
            <v>15445</v>
          </cell>
          <cell r="Z344">
            <v>18274</v>
          </cell>
          <cell r="AA344">
            <v>18635</v>
          </cell>
          <cell r="AB344">
            <v>17332</v>
          </cell>
          <cell r="AC344">
            <v>16523</v>
          </cell>
          <cell r="AD344">
            <v>14459</v>
          </cell>
          <cell r="AE344">
            <v>13426</v>
          </cell>
          <cell r="AF344">
            <v>12259</v>
          </cell>
          <cell r="AG344">
            <v>11539</v>
          </cell>
          <cell r="AI344">
            <v>12651</v>
          </cell>
        </row>
        <row r="345">
          <cell r="I345">
            <v>1290</v>
          </cell>
          <cell r="J345">
            <v>1371</v>
          </cell>
          <cell r="K345">
            <v>1423</v>
          </cell>
          <cell r="L345">
            <v>1667</v>
          </cell>
          <cell r="M345">
            <v>1645</v>
          </cell>
          <cell r="N345">
            <v>1961</v>
          </cell>
          <cell r="O345">
            <v>1871</v>
          </cell>
          <cell r="P345">
            <v>1788</v>
          </cell>
          <cell r="Q345">
            <v>1681</v>
          </cell>
          <cell r="R345">
            <v>1457</v>
          </cell>
          <cell r="S345">
            <v>1364</v>
          </cell>
          <cell r="T345">
            <v>1256</v>
          </cell>
          <cell r="U345">
            <v>1219</v>
          </cell>
          <cell r="V345">
            <v>16949</v>
          </cell>
          <cell r="W345">
            <v>608</v>
          </cell>
          <cell r="X345">
            <v>594</v>
          </cell>
          <cell r="Y345">
            <v>660</v>
          </cell>
          <cell r="Z345">
            <v>756</v>
          </cell>
          <cell r="AA345">
            <v>710</v>
          </cell>
          <cell r="AB345">
            <v>625</v>
          </cell>
          <cell r="AC345">
            <v>613</v>
          </cell>
          <cell r="AD345">
            <v>536</v>
          </cell>
          <cell r="AE345">
            <v>497</v>
          </cell>
          <cell r="AF345">
            <v>517</v>
          </cell>
          <cell r="AG345">
            <v>504</v>
          </cell>
          <cell r="AI345">
            <v>1371</v>
          </cell>
        </row>
        <row r="346">
          <cell r="I346">
            <v>296</v>
          </cell>
          <cell r="J346">
            <v>325</v>
          </cell>
          <cell r="K346">
            <v>347</v>
          </cell>
          <cell r="L346">
            <v>400</v>
          </cell>
          <cell r="M346">
            <v>397</v>
          </cell>
          <cell r="N346">
            <v>469</v>
          </cell>
          <cell r="O346">
            <v>479</v>
          </cell>
          <cell r="P346">
            <v>446</v>
          </cell>
          <cell r="Q346">
            <v>425</v>
          </cell>
          <cell r="R346">
            <v>372</v>
          </cell>
          <cell r="S346">
            <v>345</v>
          </cell>
          <cell r="T346">
            <v>316</v>
          </cell>
          <cell r="U346">
            <v>296</v>
          </cell>
          <cell r="V346">
            <v>325</v>
          </cell>
          <cell r="W346">
            <v>347</v>
          </cell>
          <cell r="X346">
            <v>400</v>
          </cell>
          <cell r="Y346">
            <v>397</v>
          </cell>
          <cell r="Z346">
            <v>469</v>
          </cell>
          <cell r="AA346">
            <v>479</v>
          </cell>
          <cell r="AB346">
            <v>621</v>
          </cell>
          <cell r="AC346">
            <v>258</v>
          </cell>
          <cell r="AD346">
            <v>226</v>
          </cell>
          <cell r="AE346">
            <v>210</v>
          </cell>
          <cell r="AF346">
            <v>192</v>
          </cell>
          <cell r="AG346">
            <v>180</v>
          </cell>
          <cell r="AI346">
            <v>325</v>
          </cell>
        </row>
        <row r="347">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I347">
            <v>0</v>
          </cell>
        </row>
        <row r="348">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I348">
            <v>0</v>
          </cell>
        </row>
        <row r="349">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I349">
            <v>0</v>
          </cell>
        </row>
        <row r="350">
          <cell r="I350">
            <v>30</v>
          </cell>
          <cell r="J350">
            <v>33</v>
          </cell>
          <cell r="K350">
            <v>35</v>
          </cell>
          <cell r="L350">
            <v>41</v>
          </cell>
          <cell r="M350">
            <v>40</v>
          </cell>
          <cell r="N350">
            <v>48</v>
          </cell>
          <cell r="O350">
            <v>49</v>
          </cell>
          <cell r="P350">
            <v>45</v>
          </cell>
          <cell r="Q350">
            <v>43</v>
          </cell>
          <cell r="R350">
            <v>38</v>
          </cell>
          <cell r="S350">
            <v>35</v>
          </cell>
          <cell r="T350">
            <v>32</v>
          </cell>
          <cell r="U350">
            <v>30</v>
          </cell>
          <cell r="V350">
            <v>33</v>
          </cell>
          <cell r="W350">
            <v>35</v>
          </cell>
          <cell r="X350">
            <v>41</v>
          </cell>
          <cell r="Y350">
            <v>40</v>
          </cell>
          <cell r="Z350">
            <v>48</v>
          </cell>
          <cell r="AA350">
            <v>49</v>
          </cell>
          <cell r="AB350">
            <v>45</v>
          </cell>
          <cell r="AC350">
            <v>43</v>
          </cell>
          <cell r="AD350">
            <v>38</v>
          </cell>
          <cell r="AE350">
            <v>35</v>
          </cell>
          <cell r="AF350">
            <v>32</v>
          </cell>
          <cell r="AG350">
            <v>30</v>
          </cell>
          <cell r="AI350">
            <v>33</v>
          </cell>
        </row>
        <row r="351">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I351">
            <v>0</v>
          </cell>
        </row>
        <row r="352">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I352">
            <v>0</v>
          </cell>
        </row>
        <row r="353">
          <cell r="I353">
            <v>10426</v>
          </cell>
          <cell r="J353">
            <v>11402</v>
          </cell>
          <cell r="K353">
            <v>12210</v>
          </cell>
          <cell r="L353">
            <v>14081</v>
          </cell>
          <cell r="M353">
            <v>13955</v>
          </cell>
          <cell r="N353">
            <v>16514</v>
          </cell>
          <cell r="O353">
            <v>16839</v>
          </cell>
          <cell r="P353">
            <v>15661</v>
          </cell>
          <cell r="Q353">
            <v>14930</v>
          </cell>
          <cell r="R353">
            <v>13065</v>
          </cell>
          <cell r="S353">
            <v>12132</v>
          </cell>
          <cell r="T353">
            <v>11078</v>
          </cell>
          <cell r="U353">
            <v>10426</v>
          </cell>
          <cell r="V353">
            <v>11402</v>
          </cell>
          <cell r="W353">
            <v>12210</v>
          </cell>
          <cell r="X353">
            <v>13997</v>
          </cell>
          <cell r="Y353">
            <v>13871</v>
          </cell>
          <cell r="Z353">
            <v>16330</v>
          </cell>
          <cell r="AA353">
            <v>16638</v>
          </cell>
          <cell r="AB353">
            <v>15474</v>
          </cell>
          <cell r="AC353">
            <v>14752</v>
          </cell>
          <cell r="AD353">
            <v>12909</v>
          </cell>
          <cell r="AE353">
            <v>11987</v>
          </cell>
          <cell r="AF353">
            <v>10946</v>
          </cell>
          <cell r="AG353">
            <v>10301</v>
          </cell>
          <cell r="AI353">
            <v>11402</v>
          </cell>
        </row>
        <row r="354">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I354">
            <v>0</v>
          </cell>
        </row>
        <row r="355">
          <cell r="I355">
            <v>329</v>
          </cell>
          <cell r="J355">
            <v>310</v>
          </cell>
          <cell r="K355">
            <v>331</v>
          </cell>
          <cell r="L355">
            <v>371</v>
          </cell>
          <cell r="M355">
            <v>368</v>
          </cell>
          <cell r="N355">
            <v>439</v>
          </cell>
          <cell r="O355">
            <v>444</v>
          </cell>
          <cell r="P355">
            <v>428</v>
          </cell>
          <cell r="Q355">
            <v>402</v>
          </cell>
          <cell r="R355">
            <v>371</v>
          </cell>
          <cell r="S355">
            <v>343</v>
          </cell>
          <cell r="T355">
            <v>329</v>
          </cell>
          <cell r="U355">
            <v>302</v>
          </cell>
          <cell r="V355">
            <v>300</v>
          </cell>
          <cell r="W355">
            <v>322</v>
          </cell>
          <cell r="X355">
            <v>371</v>
          </cell>
          <cell r="Y355">
            <v>368</v>
          </cell>
          <cell r="Z355">
            <v>435</v>
          </cell>
          <cell r="AA355">
            <v>444</v>
          </cell>
          <cell r="AB355">
            <v>413</v>
          </cell>
          <cell r="AC355">
            <v>393</v>
          </cell>
          <cell r="AD355">
            <v>344</v>
          </cell>
          <cell r="AE355">
            <v>320</v>
          </cell>
          <cell r="AF355">
            <v>292</v>
          </cell>
          <cell r="AG355">
            <v>275</v>
          </cell>
          <cell r="AI355">
            <v>310</v>
          </cell>
        </row>
        <row r="356">
          <cell r="I356">
            <v>23081</v>
          </cell>
          <cell r="J356">
            <v>25239</v>
          </cell>
          <cell r="K356">
            <v>27036</v>
          </cell>
          <cell r="L356">
            <v>31168</v>
          </cell>
          <cell r="M356">
            <v>30899</v>
          </cell>
          <cell r="N356">
            <v>36556</v>
          </cell>
          <cell r="O356">
            <v>37274</v>
          </cell>
          <cell r="P356">
            <v>34667</v>
          </cell>
          <cell r="Q356">
            <v>33054</v>
          </cell>
          <cell r="R356">
            <v>28922</v>
          </cell>
          <cell r="S356">
            <v>26855</v>
          </cell>
          <cell r="T356">
            <v>24521</v>
          </cell>
          <cell r="U356">
            <v>23081</v>
          </cell>
          <cell r="V356">
            <v>25222</v>
          </cell>
          <cell r="W356">
            <v>27011</v>
          </cell>
          <cell r="X356">
            <v>31139</v>
          </cell>
          <cell r="Y356">
            <v>30870</v>
          </cell>
          <cell r="Z356">
            <v>36522</v>
          </cell>
          <cell r="AA356">
            <v>37236</v>
          </cell>
          <cell r="AB356">
            <v>34603</v>
          </cell>
          <cell r="AC356">
            <v>32993</v>
          </cell>
          <cell r="AD356">
            <v>28867</v>
          </cell>
          <cell r="AE356">
            <v>26727</v>
          </cell>
          <cell r="AF356">
            <v>24381</v>
          </cell>
          <cell r="AG356">
            <v>22949</v>
          </cell>
          <cell r="AI356">
            <v>25239</v>
          </cell>
        </row>
        <row r="357">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I357">
            <v>0</v>
          </cell>
        </row>
        <row r="358">
          <cell r="I358">
            <v>5704</v>
          </cell>
          <cell r="J358">
            <v>6237</v>
          </cell>
          <cell r="K358">
            <v>6680</v>
          </cell>
          <cell r="L358">
            <v>7701</v>
          </cell>
          <cell r="M358">
            <v>7634</v>
          </cell>
          <cell r="N358">
            <v>9033</v>
          </cell>
          <cell r="O358">
            <v>9210</v>
          </cell>
          <cell r="P358">
            <v>8567</v>
          </cell>
          <cell r="Q358">
            <v>8168</v>
          </cell>
          <cell r="R358">
            <v>7147</v>
          </cell>
          <cell r="S358">
            <v>6636</v>
          </cell>
          <cell r="T358">
            <v>6060</v>
          </cell>
          <cell r="U358">
            <v>5704</v>
          </cell>
          <cell r="V358">
            <v>6237</v>
          </cell>
          <cell r="W358">
            <v>6680</v>
          </cell>
          <cell r="X358">
            <v>7701</v>
          </cell>
          <cell r="Y358">
            <v>7634</v>
          </cell>
          <cell r="Z358">
            <v>9033</v>
          </cell>
          <cell r="AA358">
            <v>9210</v>
          </cell>
          <cell r="AB358">
            <v>8567</v>
          </cell>
          <cell r="AC358">
            <v>8168</v>
          </cell>
          <cell r="AD358">
            <v>7147</v>
          </cell>
          <cell r="AE358">
            <v>6636</v>
          </cell>
          <cell r="AF358">
            <v>6060</v>
          </cell>
          <cell r="AG358">
            <v>5704</v>
          </cell>
          <cell r="AI358">
            <v>6237</v>
          </cell>
        </row>
        <row r="359">
          <cell r="I359">
            <v>20456</v>
          </cell>
          <cell r="J359">
            <v>22365</v>
          </cell>
          <cell r="K359">
            <v>23957</v>
          </cell>
          <cell r="L359">
            <v>27619</v>
          </cell>
          <cell r="M359">
            <v>27380</v>
          </cell>
          <cell r="N359">
            <v>32395</v>
          </cell>
          <cell r="O359">
            <v>33031</v>
          </cell>
          <cell r="P359">
            <v>30722</v>
          </cell>
          <cell r="Q359">
            <v>29289</v>
          </cell>
          <cell r="R359">
            <v>25630</v>
          </cell>
          <cell r="S359">
            <v>23798</v>
          </cell>
          <cell r="T359">
            <v>21728</v>
          </cell>
          <cell r="U359">
            <v>20456</v>
          </cell>
          <cell r="V359">
            <v>22365</v>
          </cell>
          <cell r="W359">
            <v>23957</v>
          </cell>
          <cell r="X359">
            <v>27619</v>
          </cell>
          <cell r="Y359">
            <v>27380</v>
          </cell>
          <cell r="Z359">
            <v>32395</v>
          </cell>
          <cell r="AA359">
            <v>33031</v>
          </cell>
          <cell r="AB359">
            <v>30722</v>
          </cell>
          <cell r="AC359">
            <v>29289</v>
          </cell>
          <cell r="AD359">
            <v>25630</v>
          </cell>
          <cell r="AE359">
            <v>23798</v>
          </cell>
          <cell r="AF359">
            <v>21802</v>
          </cell>
          <cell r="AG359">
            <v>20347</v>
          </cell>
          <cell r="AI359">
            <v>22365</v>
          </cell>
        </row>
        <row r="360">
          <cell r="I360">
            <v>226</v>
          </cell>
          <cell r="J360">
            <v>287</v>
          </cell>
          <cell r="K360">
            <v>189</v>
          </cell>
          <cell r="L360">
            <v>14</v>
          </cell>
          <cell r="M360">
            <v>2</v>
          </cell>
          <cell r="N360">
            <v>0</v>
          </cell>
          <cell r="O360">
            <v>-15</v>
          </cell>
          <cell r="P360">
            <v>15</v>
          </cell>
          <cell r="Q360">
            <v>0</v>
          </cell>
          <cell r="R360">
            <v>1</v>
          </cell>
          <cell r="S360">
            <v>0</v>
          </cell>
          <cell r="T360">
            <v>3</v>
          </cell>
          <cell r="U360">
            <v>5</v>
          </cell>
          <cell r="V360">
            <v>15</v>
          </cell>
          <cell r="W360">
            <v>40</v>
          </cell>
          <cell r="X360">
            <v>10</v>
          </cell>
          <cell r="Y360">
            <v>0</v>
          </cell>
          <cell r="Z360">
            <v>0</v>
          </cell>
          <cell r="AA360">
            <v>0</v>
          </cell>
          <cell r="AB360">
            <v>0</v>
          </cell>
          <cell r="AC360">
            <v>0</v>
          </cell>
          <cell r="AD360">
            <v>0</v>
          </cell>
          <cell r="AE360">
            <v>0</v>
          </cell>
          <cell r="AF360">
            <v>1</v>
          </cell>
          <cell r="AG360">
            <v>0</v>
          </cell>
          <cell r="AI360">
            <v>287</v>
          </cell>
        </row>
        <row r="361">
          <cell r="I361">
            <v>19572</v>
          </cell>
          <cell r="J361">
            <v>21294</v>
          </cell>
          <cell r="K361">
            <v>22651</v>
          </cell>
          <cell r="L361">
            <v>26085</v>
          </cell>
          <cell r="M361">
            <v>25862</v>
          </cell>
          <cell r="N361">
            <v>30339</v>
          </cell>
          <cell r="O361">
            <v>30946</v>
          </cell>
          <cell r="P361">
            <v>28954</v>
          </cell>
          <cell r="Q361">
            <v>27529</v>
          </cell>
          <cell r="R361">
            <v>24213</v>
          </cell>
          <cell r="S361">
            <v>22541</v>
          </cell>
          <cell r="T361">
            <v>20615</v>
          </cell>
          <cell r="U361">
            <v>19491</v>
          </cell>
          <cell r="V361">
            <v>21061</v>
          </cell>
          <cell r="W361">
            <v>22614</v>
          </cell>
          <cell r="X361">
            <v>25844</v>
          </cell>
          <cell r="Y361">
            <v>25680</v>
          </cell>
          <cell r="Z361">
            <v>30142</v>
          </cell>
          <cell r="AA361">
            <v>30842</v>
          </cell>
          <cell r="AB361">
            <v>28646</v>
          </cell>
          <cell r="AC361">
            <v>27338</v>
          </cell>
          <cell r="AD361">
            <v>24109</v>
          </cell>
          <cell r="AE361">
            <v>22391</v>
          </cell>
          <cell r="AF361">
            <v>20493</v>
          </cell>
          <cell r="AG361">
            <v>19344</v>
          </cell>
          <cell r="AI361">
            <v>21294</v>
          </cell>
        </row>
        <row r="362">
          <cell r="I362">
            <v>13405</v>
          </cell>
          <cell r="J362">
            <v>14508</v>
          </cell>
          <cell r="K362">
            <v>15427</v>
          </cell>
          <cell r="L362">
            <v>17544</v>
          </cell>
          <cell r="M362">
            <v>17405</v>
          </cell>
          <cell r="N362">
            <v>20303</v>
          </cell>
          <cell r="O362">
            <v>20673</v>
          </cell>
          <cell r="P362">
            <v>19337</v>
          </cell>
          <cell r="Q362">
            <v>18384</v>
          </cell>
          <cell r="R362">
            <v>16243</v>
          </cell>
          <cell r="S362">
            <v>15197</v>
          </cell>
          <cell r="T362">
            <v>14012</v>
          </cell>
          <cell r="U362">
            <v>13285</v>
          </cell>
          <cell r="V362">
            <v>14377</v>
          </cell>
          <cell r="W362">
            <v>15287</v>
          </cell>
          <cell r="X362">
            <v>17381</v>
          </cell>
          <cell r="Y362">
            <v>17244</v>
          </cell>
          <cell r="Z362">
            <v>20112</v>
          </cell>
          <cell r="AA362">
            <v>20479</v>
          </cell>
          <cell r="AB362">
            <v>19157</v>
          </cell>
          <cell r="AC362">
            <v>18337</v>
          </cell>
          <cell r="AD362">
            <v>16243</v>
          </cell>
          <cell r="AE362">
            <v>15197</v>
          </cell>
          <cell r="AF362">
            <v>14012</v>
          </cell>
          <cell r="AG362">
            <v>13285</v>
          </cell>
          <cell r="AI362">
            <v>14508</v>
          </cell>
        </row>
        <row r="364">
          <cell r="I364">
            <v>487357</v>
          </cell>
          <cell r="J364">
            <v>526900</v>
          </cell>
          <cell r="K364">
            <v>562820</v>
          </cell>
          <cell r="L364">
            <v>587479</v>
          </cell>
          <cell r="M364">
            <v>634679</v>
          </cell>
          <cell r="N364">
            <v>601462</v>
          </cell>
          <cell r="O364">
            <v>470357</v>
          </cell>
          <cell r="P364">
            <v>455834</v>
          </cell>
          <cell r="Q364">
            <v>482966</v>
          </cell>
          <cell r="R364">
            <v>458172</v>
          </cell>
          <cell r="S364">
            <v>389632</v>
          </cell>
          <cell r="T364">
            <v>381443</v>
          </cell>
          <cell r="U364">
            <v>472420</v>
          </cell>
          <cell r="V364">
            <v>531614</v>
          </cell>
          <cell r="W364">
            <v>495417</v>
          </cell>
          <cell r="X364">
            <v>532651</v>
          </cell>
          <cell r="Y364">
            <v>629860</v>
          </cell>
          <cell r="Z364">
            <v>563403</v>
          </cell>
          <cell r="AA364">
            <v>508118</v>
          </cell>
          <cell r="AB364">
            <v>441619</v>
          </cell>
          <cell r="AC364">
            <v>476972</v>
          </cell>
          <cell r="AD364">
            <v>498577</v>
          </cell>
          <cell r="AE364">
            <v>344905</v>
          </cell>
          <cell r="AF364">
            <v>342103</v>
          </cell>
          <cell r="AG364">
            <v>476843</v>
          </cell>
          <cell r="AI364">
            <v>526900</v>
          </cell>
        </row>
        <row r="365">
          <cell r="I365">
            <v>3825</v>
          </cell>
          <cell r="J365">
            <v>12231</v>
          </cell>
          <cell r="K365">
            <v>20606</v>
          </cell>
          <cell r="L365">
            <v>23071</v>
          </cell>
          <cell r="M365">
            <v>24327</v>
          </cell>
          <cell r="N365">
            <v>30957</v>
          </cell>
          <cell r="O365">
            <v>4991</v>
          </cell>
          <cell r="P365">
            <v>3405</v>
          </cell>
          <cell r="Q365">
            <v>4069</v>
          </cell>
          <cell r="R365">
            <v>3375</v>
          </cell>
          <cell r="S365">
            <v>3716</v>
          </cell>
          <cell r="T365">
            <v>4353</v>
          </cell>
          <cell r="U365">
            <v>4215</v>
          </cell>
          <cell r="V365">
            <v>5000</v>
          </cell>
          <cell r="W365">
            <v>6971</v>
          </cell>
          <cell r="X365">
            <v>8836</v>
          </cell>
          <cell r="Y365">
            <v>10826</v>
          </cell>
          <cell r="Z365">
            <v>10312</v>
          </cell>
          <cell r="AA365">
            <v>5628</v>
          </cell>
          <cell r="AB365">
            <v>3274</v>
          </cell>
          <cell r="AC365">
            <v>3255</v>
          </cell>
          <cell r="AD365">
            <v>3550</v>
          </cell>
          <cell r="AE365">
            <v>3495</v>
          </cell>
          <cell r="AF365">
            <v>3485</v>
          </cell>
          <cell r="AG365">
            <v>3161</v>
          </cell>
          <cell r="AI365">
            <v>12231</v>
          </cell>
        </row>
        <row r="366">
          <cell r="I366">
            <v>270655</v>
          </cell>
          <cell r="J366">
            <v>267237</v>
          </cell>
          <cell r="K366">
            <v>286795</v>
          </cell>
          <cell r="L366">
            <v>264622</v>
          </cell>
          <cell r="M366">
            <v>263775</v>
          </cell>
          <cell r="N366">
            <v>317874</v>
          </cell>
          <cell r="O366">
            <v>51786</v>
          </cell>
          <cell r="P366">
            <v>49035</v>
          </cell>
          <cell r="Q366">
            <v>56762</v>
          </cell>
          <cell r="R366">
            <v>61348</v>
          </cell>
          <cell r="S366">
            <v>53079</v>
          </cell>
          <cell r="T366">
            <v>59486</v>
          </cell>
          <cell r="U366">
            <v>66577</v>
          </cell>
          <cell r="V366">
            <v>64319</v>
          </cell>
          <cell r="W366">
            <v>69610</v>
          </cell>
          <cell r="X366">
            <v>72663</v>
          </cell>
          <cell r="Y366">
            <v>90472</v>
          </cell>
          <cell r="Z366">
            <v>95318</v>
          </cell>
          <cell r="AA366">
            <v>78305</v>
          </cell>
          <cell r="AB366">
            <v>63183</v>
          </cell>
          <cell r="AC366">
            <v>67324</v>
          </cell>
          <cell r="AD366">
            <v>71069</v>
          </cell>
          <cell r="AE366">
            <v>55656</v>
          </cell>
          <cell r="AF366">
            <v>49532</v>
          </cell>
          <cell r="AG366">
            <v>48027</v>
          </cell>
          <cell r="AI366">
            <v>267237</v>
          </cell>
        </row>
        <row r="367">
          <cell r="I367">
            <v>236915</v>
          </cell>
          <cell r="J367">
            <v>261708</v>
          </cell>
          <cell r="K367">
            <v>300399</v>
          </cell>
          <cell r="L367">
            <v>377055</v>
          </cell>
          <cell r="M367">
            <v>416843</v>
          </cell>
          <cell r="N367">
            <v>407752</v>
          </cell>
          <cell r="O367">
            <v>313270</v>
          </cell>
          <cell r="P367">
            <v>205139</v>
          </cell>
          <cell r="Q367">
            <v>188726</v>
          </cell>
          <cell r="R367">
            <v>215077</v>
          </cell>
          <cell r="S367">
            <v>195697</v>
          </cell>
          <cell r="T367">
            <v>199207</v>
          </cell>
          <cell r="U367">
            <v>214864</v>
          </cell>
          <cell r="V367">
            <v>223586</v>
          </cell>
          <cell r="W367">
            <v>328521</v>
          </cell>
          <cell r="X367">
            <v>361943</v>
          </cell>
          <cell r="Y367">
            <v>485913</v>
          </cell>
          <cell r="Z367">
            <v>402352</v>
          </cell>
          <cell r="AA367">
            <v>338344</v>
          </cell>
          <cell r="AB367">
            <v>215918</v>
          </cell>
          <cell r="AC367">
            <v>202296</v>
          </cell>
          <cell r="AD367">
            <v>231361</v>
          </cell>
          <cell r="AE367">
            <v>191773</v>
          </cell>
          <cell r="AF367">
            <v>182550</v>
          </cell>
          <cell r="AG367">
            <v>202344</v>
          </cell>
          <cell r="AI367">
            <v>261708</v>
          </cell>
        </row>
        <row r="368">
          <cell r="I368">
            <v>378026</v>
          </cell>
          <cell r="J368">
            <v>413424</v>
          </cell>
          <cell r="K368">
            <v>486771</v>
          </cell>
          <cell r="L368">
            <v>567869</v>
          </cell>
          <cell r="M368">
            <v>601123</v>
          </cell>
          <cell r="N368">
            <v>598494</v>
          </cell>
          <cell r="O368">
            <v>507503</v>
          </cell>
          <cell r="P368">
            <v>356994</v>
          </cell>
          <cell r="Q368">
            <v>347030</v>
          </cell>
          <cell r="R368">
            <v>402189</v>
          </cell>
          <cell r="S368">
            <v>352363</v>
          </cell>
          <cell r="T368">
            <v>373416</v>
          </cell>
          <cell r="U368">
            <v>379926</v>
          </cell>
          <cell r="V368">
            <v>180531</v>
          </cell>
          <cell r="W368">
            <v>295741</v>
          </cell>
          <cell r="X368">
            <v>330235</v>
          </cell>
          <cell r="Y368">
            <v>436558</v>
          </cell>
          <cell r="Z368">
            <v>391395</v>
          </cell>
          <cell r="AA368">
            <v>288368</v>
          </cell>
          <cell r="AB368">
            <v>192297</v>
          </cell>
          <cell r="AC368">
            <v>162692</v>
          </cell>
          <cell r="AD368">
            <v>167379</v>
          </cell>
          <cell r="AE368">
            <v>146158</v>
          </cell>
          <cell r="AF368">
            <v>142013</v>
          </cell>
          <cell r="AG368">
            <v>155541</v>
          </cell>
          <cell r="AI368">
            <v>413424</v>
          </cell>
        </row>
        <row r="369">
          <cell r="I369">
            <v>56210</v>
          </cell>
          <cell r="J369">
            <v>66863</v>
          </cell>
          <cell r="K369">
            <v>76404</v>
          </cell>
          <cell r="L369">
            <v>83114</v>
          </cell>
          <cell r="M369">
            <v>86245</v>
          </cell>
          <cell r="N369">
            <v>96820</v>
          </cell>
          <cell r="O369">
            <v>69775</v>
          </cell>
          <cell r="P369">
            <v>54415</v>
          </cell>
          <cell r="Q369">
            <v>69916</v>
          </cell>
          <cell r="R369">
            <v>54598</v>
          </cell>
          <cell r="S369">
            <v>51534</v>
          </cell>
          <cell r="T369">
            <v>54308</v>
          </cell>
          <cell r="U369">
            <v>56615</v>
          </cell>
          <cell r="V369">
            <v>61693</v>
          </cell>
          <cell r="W369">
            <v>71921</v>
          </cell>
          <cell r="X369">
            <v>82504</v>
          </cell>
          <cell r="Y369">
            <v>88447</v>
          </cell>
          <cell r="Z369">
            <v>89066</v>
          </cell>
          <cell r="AA369">
            <v>72303</v>
          </cell>
          <cell r="AB369">
            <v>56029</v>
          </cell>
          <cell r="AC369">
            <v>54363</v>
          </cell>
          <cell r="AD369">
            <v>77971</v>
          </cell>
          <cell r="AE369">
            <v>48815</v>
          </cell>
          <cell r="AF369">
            <v>49625</v>
          </cell>
          <cell r="AG369">
            <v>51741</v>
          </cell>
          <cell r="AI369">
            <v>66863</v>
          </cell>
        </row>
        <row r="370">
          <cell r="I370">
            <v>195693</v>
          </cell>
          <cell r="J370">
            <v>203855</v>
          </cell>
          <cell r="K370">
            <v>203986</v>
          </cell>
          <cell r="L370">
            <v>205431</v>
          </cell>
          <cell r="M370">
            <v>225736</v>
          </cell>
          <cell r="N370">
            <v>250068</v>
          </cell>
          <cell r="O370">
            <v>229767</v>
          </cell>
          <cell r="P370">
            <v>179781</v>
          </cell>
          <cell r="Q370">
            <v>217326</v>
          </cell>
          <cell r="R370">
            <v>192073</v>
          </cell>
          <cell r="S370">
            <v>150775</v>
          </cell>
          <cell r="T370">
            <v>154912</v>
          </cell>
          <cell r="U370">
            <v>206046</v>
          </cell>
          <cell r="V370">
            <v>176422</v>
          </cell>
          <cell r="W370">
            <v>201447</v>
          </cell>
          <cell r="X370">
            <v>197834</v>
          </cell>
          <cell r="Y370">
            <v>212879</v>
          </cell>
          <cell r="Z370">
            <v>239529</v>
          </cell>
          <cell r="AA370">
            <v>205019</v>
          </cell>
          <cell r="AB370">
            <v>191527</v>
          </cell>
          <cell r="AC370">
            <v>199964</v>
          </cell>
          <cell r="AD370">
            <v>210725</v>
          </cell>
          <cell r="AE370">
            <v>193220</v>
          </cell>
          <cell r="AF370">
            <v>160774</v>
          </cell>
          <cell r="AG370">
            <v>196804</v>
          </cell>
          <cell r="AI370">
            <v>203855</v>
          </cell>
        </row>
        <row r="371">
          <cell r="I371">
            <v>232494</v>
          </cell>
          <cell r="J371">
            <v>316636</v>
          </cell>
          <cell r="K371">
            <v>333000</v>
          </cell>
          <cell r="L371">
            <v>407980</v>
          </cell>
          <cell r="M371">
            <v>435862</v>
          </cell>
          <cell r="N371">
            <v>461167</v>
          </cell>
          <cell r="O371">
            <v>419274</v>
          </cell>
          <cell r="P371">
            <v>315223</v>
          </cell>
          <cell r="Q371">
            <v>254144</v>
          </cell>
          <cell r="R371">
            <v>343600</v>
          </cell>
          <cell r="S371">
            <v>227655</v>
          </cell>
          <cell r="T371">
            <v>219464</v>
          </cell>
          <cell r="U371">
            <v>271414</v>
          </cell>
          <cell r="V371">
            <v>316084</v>
          </cell>
          <cell r="W371">
            <v>384227</v>
          </cell>
          <cell r="X371">
            <v>385545</v>
          </cell>
          <cell r="Y371">
            <v>484722</v>
          </cell>
          <cell r="Z371">
            <v>480558</v>
          </cell>
          <cell r="AA371">
            <v>472902</v>
          </cell>
          <cell r="AB371">
            <v>245388</v>
          </cell>
          <cell r="AC371">
            <v>283075</v>
          </cell>
          <cell r="AD371">
            <v>368707</v>
          </cell>
          <cell r="AE371">
            <v>245529</v>
          </cell>
          <cell r="AF371">
            <v>234670</v>
          </cell>
          <cell r="AG371">
            <v>268434</v>
          </cell>
          <cell r="AI371">
            <v>316636</v>
          </cell>
        </row>
        <row r="372">
          <cell r="I372">
            <v>228272</v>
          </cell>
          <cell r="J372">
            <v>233034</v>
          </cell>
          <cell r="K372">
            <v>252020</v>
          </cell>
          <cell r="L372">
            <v>260052</v>
          </cell>
          <cell r="M372">
            <v>274301</v>
          </cell>
          <cell r="N372">
            <v>309258</v>
          </cell>
          <cell r="O372">
            <v>279163</v>
          </cell>
          <cell r="P372">
            <v>220434</v>
          </cell>
          <cell r="Q372">
            <v>222957</v>
          </cell>
          <cell r="R372">
            <v>244250</v>
          </cell>
          <cell r="S372">
            <v>216179</v>
          </cell>
          <cell r="T372">
            <v>224136</v>
          </cell>
          <cell r="U372">
            <v>255498</v>
          </cell>
          <cell r="V372">
            <v>196704</v>
          </cell>
          <cell r="W372">
            <v>252802</v>
          </cell>
          <cell r="X372">
            <v>244539</v>
          </cell>
          <cell r="Y372">
            <v>312216</v>
          </cell>
          <cell r="Z372">
            <v>307604</v>
          </cell>
          <cell r="AA372">
            <v>259407</v>
          </cell>
          <cell r="AB372">
            <v>201390</v>
          </cell>
          <cell r="AC372">
            <v>193906</v>
          </cell>
          <cell r="AD372">
            <v>247285</v>
          </cell>
          <cell r="AE372">
            <v>233811</v>
          </cell>
          <cell r="AF372">
            <v>237816</v>
          </cell>
          <cell r="AG372">
            <v>212593</v>
          </cell>
          <cell r="AI372">
            <v>233034</v>
          </cell>
        </row>
        <row r="373">
          <cell r="I373">
            <v>88902</v>
          </cell>
          <cell r="J373">
            <v>94581</v>
          </cell>
          <cell r="K373">
            <v>96964</v>
          </cell>
          <cell r="L373">
            <v>113176</v>
          </cell>
          <cell r="M373">
            <v>129091</v>
          </cell>
          <cell r="N373">
            <v>120898</v>
          </cell>
          <cell r="O373">
            <v>99395</v>
          </cell>
          <cell r="P373">
            <v>94269</v>
          </cell>
          <cell r="Q373">
            <v>95972</v>
          </cell>
          <cell r="R373">
            <v>103380</v>
          </cell>
          <cell r="S373">
            <v>67176</v>
          </cell>
          <cell r="T373">
            <v>57709</v>
          </cell>
          <cell r="U373">
            <v>90494</v>
          </cell>
          <cell r="V373">
            <v>88598</v>
          </cell>
          <cell r="W373">
            <v>92148</v>
          </cell>
          <cell r="X373">
            <v>99252</v>
          </cell>
          <cell r="Y373">
            <v>112840</v>
          </cell>
          <cell r="Z373">
            <v>103846</v>
          </cell>
          <cell r="AA373">
            <v>95899</v>
          </cell>
          <cell r="AB373">
            <v>74974</v>
          </cell>
          <cell r="AC373">
            <v>94780</v>
          </cell>
          <cell r="AD373">
            <v>95957</v>
          </cell>
          <cell r="AE373">
            <v>52305</v>
          </cell>
          <cell r="AF373">
            <v>49037</v>
          </cell>
          <cell r="AG373">
            <v>74493</v>
          </cell>
          <cell r="AI373">
            <v>94581</v>
          </cell>
        </row>
        <row r="374">
          <cell r="I374">
            <v>131275</v>
          </cell>
          <cell r="J374">
            <v>170014</v>
          </cell>
          <cell r="K374">
            <v>176926</v>
          </cell>
          <cell r="L374">
            <v>230766</v>
          </cell>
          <cell r="M374">
            <v>268714</v>
          </cell>
          <cell r="N374">
            <v>262719</v>
          </cell>
          <cell r="O374">
            <v>215014</v>
          </cell>
          <cell r="P374">
            <v>202395</v>
          </cell>
          <cell r="Q374">
            <v>125372</v>
          </cell>
          <cell r="R374">
            <v>128019</v>
          </cell>
          <cell r="S374">
            <v>102771</v>
          </cell>
          <cell r="T374">
            <v>102409</v>
          </cell>
          <cell r="U374">
            <v>116614</v>
          </cell>
          <cell r="V374">
            <v>161770</v>
          </cell>
          <cell r="W374">
            <v>203948</v>
          </cell>
          <cell r="X374">
            <v>214187</v>
          </cell>
          <cell r="Y374">
            <v>274904</v>
          </cell>
          <cell r="Z374">
            <v>302725</v>
          </cell>
          <cell r="AA374">
            <v>297493</v>
          </cell>
          <cell r="AB374">
            <v>255912</v>
          </cell>
          <cell r="AC374">
            <v>173158</v>
          </cell>
          <cell r="AD374">
            <v>123558</v>
          </cell>
          <cell r="AE374">
            <v>121878</v>
          </cell>
          <cell r="AF374">
            <v>127558</v>
          </cell>
          <cell r="AG374">
            <v>173337</v>
          </cell>
          <cell r="AI374">
            <v>170014</v>
          </cell>
        </row>
        <row r="375">
          <cell r="I375">
            <v>181901</v>
          </cell>
          <cell r="J375">
            <v>187087</v>
          </cell>
          <cell r="K375">
            <v>212228</v>
          </cell>
          <cell r="L375">
            <v>260393</v>
          </cell>
          <cell r="M375">
            <v>267823</v>
          </cell>
          <cell r="N375">
            <v>261707</v>
          </cell>
          <cell r="O375">
            <v>252170</v>
          </cell>
          <cell r="P375">
            <v>193705</v>
          </cell>
          <cell r="Q375">
            <v>172894</v>
          </cell>
          <cell r="R375">
            <v>207269</v>
          </cell>
          <cell r="S375">
            <v>161809</v>
          </cell>
          <cell r="T375">
            <v>180725</v>
          </cell>
          <cell r="U375">
            <v>178575</v>
          </cell>
          <cell r="V375">
            <v>165180</v>
          </cell>
          <cell r="W375">
            <v>218873</v>
          </cell>
          <cell r="X375">
            <v>218178</v>
          </cell>
          <cell r="Y375">
            <v>254305</v>
          </cell>
          <cell r="Z375">
            <v>270101</v>
          </cell>
          <cell r="AA375">
            <v>220210</v>
          </cell>
          <cell r="AB375">
            <v>182022</v>
          </cell>
          <cell r="AC375">
            <v>162668</v>
          </cell>
          <cell r="AD375">
            <v>178308</v>
          </cell>
          <cell r="AE375">
            <v>153642</v>
          </cell>
          <cell r="AF375">
            <v>156896</v>
          </cell>
          <cell r="AG375">
            <v>141452</v>
          </cell>
          <cell r="AI375">
            <v>187087</v>
          </cell>
        </row>
        <row r="376">
          <cell r="I376">
            <v>1193001</v>
          </cell>
          <cell r="J376">
            <v>1162696</v>
          </cell>
          <cell r="K376">
            <v>1422482</v>
          </cell>
          <cell r="L376">
            <v>1475655</v>
          </cell>
          <cell r="M376">
            <v>1624925</v>
          </cell>
          <cell r="N376">
            <v>1731419</v>
          </cell>
          <cell r="O376">
            <v>1299136</v>
          </cell>
          <cell r="P376">
            <v>884906</v>
          </cell>
          <cell r="Q376">
            <v>883635</v>
          </cell>
          <cell r="R376">
            <v>920478</v>
          </cell>
          <cell r="S376">
            <v>850493</v>
          </cell>
          <cell r="T376">
            <v>1070580</v>
          </cell>
          <cell r="U376">
            <v>932552</v>
          </cell>
          <cell r="V376">
            <v>881838</v>
          </cell>
          <cell r="W376">
            <v>1110757</v>
          </cell>
          <cell r="X376">
            <v>1239500</v>
          </cell>
          <cell r="Y376">
            <v>1415285</v>
          </cell>
          <cell r="Z376">
            <v>1585267</v>
          </cell>
          <cell r="AA376">
            <v>1287145</v>
          </cell>
          <cell r="AB376">
            <v>916034</v>
          </cell>
          <cell r="AC376">
            <v>872973</v>
          </cell>
          <cell r="AD376">
            <v>1077125</v>
          </cell>
          <cell r="AE376">
            <v>968580</v>
          </cell>
          <cell r="AF376">
            <v>972928</v>
          </cell>
          <cell r="AG376">
            <v>977736</v>
          </cell>
          <cell r="AI376">
            <v>1162696</v>
          </cell>
        </row>
        <row r="377">
          <cell r="I377">
            <v>229382</v>
          </cell>
          <cell r="J377">
            <v>285211</v>
          </cell>
          <cell r="K377">
            <v>299413</v>
          </cell>
          <cell r="L377">
            <v>415368</v>
          </cell>
          <cell r="M377">
            <v>437753</v>
          </cell>
          <cell r="N377">
            <v>413858</v>
          </cell>
          <cell r="O377">
            <v>398729</v>
          </cell>
          <cell r="P377">
            <v>262664</v>
          </cell>
          <cell r="Q377">
            <v>237193</v>
          </cell>
          <cell r="R377">
            <v>283993</v>
          </cell>
          <cell r="S377">
            <v>288968</v>
          </cell>
          <cell r="T377">
            <v>211497</v>
          </cell>
          <cell r="U377">
            <v>281535</v>
          </cell>
          <cell r="V377">
            <v>280954</v>
          </cell>
          <cell r="W377">
            <v>378188</v>
          </cell>
          <cell r="X377">
            <v>381251</v>
          </cell>
          <cell r="Y377">
            <v>431827</v>
          </cell>
          <cell r="Z377">
            <v>459995</v>
          </cell>
          <cell r="AA377">
            <v>364406</v>
          </cell>
          <cell r="AB377">
            <v>304729</v>
          </cell>
          <cell r="AC377">
            <v>292559</v>
          </cell>
          <cell r="AD377">
            <v>316895</v>
          </cell>
          <cell r="AE377">
            <v>275957</v>
          </cell>
          <cell r="AF377">
            <v>270089</v>
          </cell>
          <cell r="AG377">
            <v>280166</v>
          </cell>
          <cell r="AI377">
            <v>285211</v>
          </cell>
        </row>
        <row r="378">
          <cell r="I378">
            <v>46667</v>
          </cell>
          <cell r="J378">
            <v>40123</v>
          </cell>
          <cell r="K378">
            <v>45494</v>
          </cell>
          <cell r="L378">
            <v>61580</v>
          </cell>
          <cell r="M378">
            <v>61398</v>
          </cell>
          <cell r="N378">
            <v>73990</v>
          </cell>
          <cell r="O378">
            <v>58428</v>
          </cell>
          <cell r="P378">
            <v>36738</v>
          </cell>
          <cell r="Q378">
            <v>35335</v>
          </cell>
          <cell r="R378">
            <v>43772</v>
          </cell>
          <cell r="S378">
            <v>44976</v>
          </cell>
          <cell r="T378">
            <v>46068</v>
          </cell>
          <cell r="U378">
            <v>48821</v>
          </cell>
          <cell r="V378">
            <v>35205</v>
          </cell>
          <cell r="W378">
            <v>46817</v>
          </cell>
          <cell r="X378">
            <v>47440</v>
          </cell>
          <cell r="Y378">
            <v>59077</v>
          </cell>
          <cell r="Z378">
            <v>75718</v>
          </cell>
          <cell r="AA378">
            <v>44384</v>
          </cell>
          <cell r="AB378">
            <v>37922</v>
          </cell>
          <cell r="AC378">
            <v>39411</v>
          </cell>
          <cell r="AD378">
            <v>44316</v>
          </cell>
          <cell r="AE378">
            <v>35103</v>
          </cell>
          <cell r="AF378">
            <v>56886</v>
          </cell>
          <cell r="AG378">
            <v>38316</v>
          </cell>
          <cell r="AI378">
            <v>40123</v>
          </cell>
        </row>
        <row r="379">
          <cell r="I379">
            <v>160185</v>
          </cell>
          <cell r="J379">
            <v>166278</v>
          </cell>
          <cell r="K379">
            <v>151284</v>
          </cell>
          <cell r="L379">
            <v>162416</v>
          </cell>
          <cell r="M379">
            <v>180255</v>
          </cell>
          <cell r="N379">
            <v>192123</v>
          </cell>
          <cell r="O379">
            <v>177035</v>
          </cell>
          <cell r="P379">
            <v>144048</v>
          </cell>
          <cell r="Q379">
            <v>154591</v>
          </cell>
          <cell r="R379">
            <v>194150</v>
          </cell>
          <cell r="S379">
            <v>166945</v>
          </cell>
          <cell r="T379">
            <v>153504</v>
          </cell>
          <cell r="U379">
            <v>155696</v>
          </cell>
          <cell r="V379">
            <v>185231</v>
          </cell>
          <cell r="W379">
            <v>160314</v>
          </cell>
          <cell r="X379">
            <v>170800</v>
          </cell>
          <cell r="Y379">
            <v>191731</v>
          </cell>
          <cell r="Z379">
            <v>191620</v>
          </cell>
          <cell r="AA379">
            <v>191114</v>
          </cell>
          <cell r="AB379">
            <v>149734</v>
          </cell>
          <cell r="AC379">
            <v>163210</v>
          </cell>
          <cell r="AD379">
            <v>207181</v>
          </cell>
          <cell r="AE379">
            <v>194836</v>
          </cell>
          <cell r="AF379">
            <v>135142</v>
          </cell>
          <cell r="AG379">
            <v>147303</v>
          </cell>
          <cell r="AI379">
            <v>166278</v>
          </cell>
        </row>
        <row r="380">
          <cell r="I380">
            <v>62101</v>
          </cell>
          <cell r="J380">
            <v>68279</v>
          </cell>
          <cell r="K380">
            <v>77095</v>
          </cell>
          <cell r="L380">
            <v>93896</v>
          </cell>
          <cell r="M380">
            <v>110426</v>
          </cell>
          <cell r="N380">
            <v>127748</v>
          </cell>
          <cell r="O380">
            <v>109313</v>
          </cell>
          <cell r="P380">
            <v>73987</v>
          </cell>
          <cell r="Q380">
            <v>73623</v>
          </cell>
          <cell r="R380">
            <v>65821</v>
          </cell>
          <cell r="S380">
            <v>67779</v>
          </cell>
          <cell r="T380">
            <v>60338</v>
          </cell>
          <cell r="U380">
            <v>62381</v>
          </cell>
          <cell r="V380">
            <v>67709</v>
          </cell>
          <cell r="W380">
            <v>75643</v>
          </cell>
          <cell r="X380">
            <v>93663</v>
          </cell>
          <cell r="Y380">
            <v>114987</v>
          </cell>
          <cell r="Z380">
            <v>147280</v>
          </cell>
          <cell r="AA380">
            <v>174927</v>
          </cell>
          <cell r="AB380">
            <v>17001</v>
          </cell>
          <cell r="AC380">
            <v>67149</v>
          </cell>
          <cell r="AD380">
            <v>58388</v>
          </cell>
          <cell r="AE380">
            <v>63506</v>
          </cell>
          <cell r="AF380">
            <v>58667</v>
          </cell>
          <cell r="AG380">
            <v>51480</v>
          </cell>
          <cell r="AI380">
            <v>68279</v>
          </cell>
        </row>
        <row r="381">
          <cell r="I381">
            <v>41644</v>
          </cell>
          <cell r="J381">
            <v>42097</v>
          </cell>
          <cell r="K381">
            <v>41926</v>
          </cell>
          <cell r="L381">
            <v>69415</v>
          </cell>
          <cell r="M381">
            <v>79279</v>
          </cell>
          <cell r="N381">
            <v>67487</v>
          </cell>
          <cell r="O381">
            <v>85593</v>
          </cell>
          <cell r="P381">
            <v>50564</v>
          </cell>
          <cell r="Q381">
            <v>48054</v>
          </cell>
          <cell r="R381">
            <v>54493</v>
          </cell>
          <cell r="S381">
            <v>40578</v>
          </cell>
          <cell r="T381">
            <v>33261</v>
          </cell>
          <cell r="U381">
            <v>37039</v>
          </cell>
          <cell r="V381">
            <v>47753</v>
          </cell>
          <cell r="W381">
            <v>50243</v>
          </cell>
          <cell r="X381">
            <v>59539</v>
          </cell>
          <cell r="Y381">
            <v>74999</v>
          </cell>
          <cell r="Z381">
            <v>83967</v>
          </cell>
          <cell r="AA381">
            <v>87156</v>
          </cell>
          <cell r="AB381">
            <v>56736</v>
          </cell>
          <cell r="AC381">
            <v>51211</v>
          </cell>
          <cell r="AD381">
            <v>52296</v>
          </cell>
          <cell r="AE381">
            <v>40994</v>
          </cell>
          <cell r="AF381">
            <v>30012</v>
          </cell>
          <cell r="AG381">
            <v>29482</v>
          </cell>
          <cell r="AI381">
            <v>42097</v>
          </cell>
        </row>
        <row r="382">
          <cell r="I382">
            <v>405341</v>
          </cell>
          <cell r="J382">
            <v>397304</v>
          </cell>
          <cell r="K382">
            <v>348262</v>
          </cell>
          <cell r="L382">
            <v>550233</v>
          </cell>
          <cell r="M382">
            <v>542833</v>
          </cell>
          <cell r="N382">
            <v>788951</v>
          </cell>
          <cell r="O382">
            <v>403171</v>
          </cell>
          <cell r="P382">
            <v>425308</v>
          </cell>
          <cell r="Q382">
            <v>276417</v>
          </cell>
          <cell r="R382">
            <v>389202</v>
          </cell>
          <cell r="S382">
            <v>419779</v>
          </cell>
          <cell r="T382">
            <v>392018</v>
          </cell>
          <cell r="U382">
            <v>421099</v>
          </cell>
          <cell r="V382">
            <v>418887</v>
          </cell>
          <cell r="W382">
            <v>434232</v>
          </cell>
          <cell r="X382">
            <v>443076</v>
          </cell>
          <cell r="Y382">
            <v>552294</v>
          </cell>
          <cell r="Z382">
            <v>796913</v>
          </cell>
          <cell r="AA382">
            <v>385444</v>
          </cell>
          <cell r="AB382">
            <v>398832</v>
          </cell>
          <cell r="AC382">
            <v>341666</v>
          </cell>
          <cell r="AD382">
            <v>389442</v>
          </cell>
          <cell r="AE382">
            <v>420455</v>
          </cell>
          <cell r="AF382">
            <v>416043</v>
          </cell>
          <cell r="AG382">
            <v>386878</v>
          </cell>
          <cell r="AI382">
            <v>397304</v>
          </cell>
        </row>
        <row r="383">
          <cell r="I383">
            <v>1029641</v>
          </cell>
          <cell r="J383">
            <v>1663367</v>
          </cell>
          <cell r="K383">
            <v>371792</v>
          </cell>
          <cell r="L383">
            <v>1161799</v>
          </cell>
          <cell r="M383">
            <v>1207386</v>
          </cell>
          <cell r="N383">
            <v>1156964</v>
          </cell>
          <cell r="O383">
            <v>1270418</v>
          </cell>
          <cell r="P383">
            <v>1153374</v>
          </cell>
          <cell r="Q383">
            <v>1043678</v>
          </cell>
          <cell r="R383">
            <v>1204609</v>
          </cell>
          <cell r="S383">
            <v>1148956</v>
          </cell>
          <cell r="T383">
            <v>1149357</v>
          </cell>
          <cell r="U383">
            <v>1024509</v>
          </cell>
          <cell r="V383">
            <v>1115739</v>
          </cell>
          <cell r="W383">
            <v>1155335</v>
          </cell>
          <cell r="X383">
            <v>1168826</v>
          </cell>
          <cell r="Y383">
            <v>1338379</v>
          </cell>
          <cell r="Z383">
            <v>1336147</v>
          </cell>
          <cell r="AA383">
            <v>1260041</v>
          </cell>
          <cell r="AB383">
            <v>1184175</v>
          </cell>
          <cell r="AC383">
            <v>1054176</v>
          </cell>
          <cell r="AD383">
            <v>1202066</v>
          </cell>
          <cell r="AE383">
            <v>441258</v>
          </cell>
          <cell r="AF383">
            <v>377139</v>
          </cell>
          <cell r="AG383">
            <v>303055</v>
          </cell>
          <cell r="AI383">
            <v>1663367</v>
          </cell>
        </row>
        <row r="385">
          <cell r="I385">
            <v>12530</v>
          </cell>
          <cell r="J385">
            <v>11030</v>
          </cell>
          <cell r="K385">
            <v>14180</v>
          </cell>
          <cell r="L385">
            <v>14870</v>
          </cell>
          <cell r="M385">
            <v>14960</v>
          </cell>
          <cell r="N385">
            <v>19690</v>
          </cell>
          <cell r="O385">
            <v>12890</v>
          </cell>
          <cell r="P385">
            <v>10540</v>
          </cell>
          <cell r="Q385">
            <v>11180</v>
          </cell>
          <cell r="R385">
            <v>12730</v>
          </cell>
          <cell r="S385">
            <v>10790</v>
          </cell>
          <cell r="T385">
            <v>12010</v>
          </cell>
          <cell r="U385">
            <v>14420</v>
          </cell>
          <cell r="V385">
            <v>11480</v>
          </cell>
          <cell r="W385">
            <v>12800</v>
          </cell>
          <cell r="X385">
            <v>15900</v>
          </cell>
          <cell r="Y385">
            <v>12520</v>
          </cell>
          <cell r="Z385">
            <v>14080</v>
          </cell>
          <cell r="AA385">
            <v>12850</v>
          </cell>
          <cell r="AB385">
            <v>10360</v>
          </cell>
          <cell r="AC385">
            <v>13510</v>
          </cell>
          <cell r="AD385">
            <v>13350</v>
          </cell>
          <cell r="AE385">
            <v>12870</v>
          </cell>
          <cell r="AF385">
            <v>13640</v>
          </cell>
          <cell r="AG385">
            <v>15920</v>
          </cell>
          <cell r="AI385">
            <v>11030</v>
          </cell>
        </row>
        <row r="386">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I386">
            <v>0</v>
          </cell>
        </row>
        <row r="387">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I387">
            <v>0</v>
          </cell>
        </row>
        <row r="388">
          <cell r="I388">
            <v>12281</v>
          </cell>
          <cell r="J388">
            <v>10250</v>
          </cell>
          <cell r="K388">
            <v>10361</v>
          </cell>
          <cell r="L388">
            <v>11493</v>
          </cell>
          <cell r="M388">
            <v>11466</v>
          </cell>
          <cell r="N388">
            <v>12299</v>
          </cell>
          <cell r="O388">
            <v>10356</v>
          </cell>
          <cell r="P388">
            <v>8315</v>
          </cell>
          <cell r="Q388">
            <v>7931</v>
          </cell>
          <cell r="R388">
            <v>10512</v>
          </cell>
          <cell r="S388">
            <v>8829</v>
          </cell>
          <cell r="T388">
            <v>9090</v>
          </cell>
          <cell r="U388">
            <v>9912</v>
          </cell>
          <cell r="V388">
            <v>10136</v>
          </cell>
          <cell r="W388">
            <v>9580</v>
          </cell>
          <cell r="X388">
            <v>11070</v>
          </cell>
          <cell r="Y388">
            <v>10988</v>
          </cell>
          <cell r="Z388">
            <v>11113</v>
          </cell>
          <cell r="AA388">
            <v>9588</v>
          </cell>
          <cell r="AB388">
            <v>10161</v>
          </cell>
          <cell r="AC388">
            <v>9133</v>
          </cell>
          <cell r="AD388">
            <v>10028</v>
          </cell>
          <cell r="AE388">
            <v>9551</v>
          </cell>
          <cell r="AF388">
            <v>9767</v>
          </cell>
          <cell r="AG388">
            <v>10987</v>
          </cell>
          <cell r="AI388">
            <v>10250</v>
          </cell>
        </row>
        <row r="389">
          <cell r="I389">
            <v>5</v>
          </cell>
          <cell r="J389">
            <v>6</v>
          </cell>
          <cell r="K389">
            <v>5</v>
          </cell>
          <cell r="L389">
            <v>6</v>
          </cell>
          <cell r="M389">
            <v>5</v>
          </cell>
          <cell r="N389">
            <v>5</v>
          </cell>
          <cell r="O389">
            <v>5</v>
          </cell>
          <cell r="P389">
            <v>5</v>
          </cell>
          <cell r="Q389">
            <v>4</v>
          </cell>
          <cell r="R389">
            <v>4</v>
          </cell>
          <cell r="S389">
            <v>5</v>
          </cell>
          <cell r="T389">
            <v>3</v>
          </cell>
          <cell r="U389">
            <v>3</v>
          </cell>
          <cell r="V389">
            <v>4</v>
          </cell>
          <cell r="W389">
            <v>3</v>
          </cell>
          <cell r="X389">
            <v>7</v>
          </cell>
          <cell r="Y389">
            <v>6</v>
          </cell>
          <cell r="Z389">
            <v>4</v>
          </cell>
          <cell r="AA389">
            <v>5</v>
          </cell>
          <cell r="AB389">
            <v>4</v>
          </cell>
          <cell r="AC389">
            <v>3</v>
          </cell>
          <cell r="AD389">
            <v>4</v>
          </cell>
          <cell r="AE389">
            <v>4</v>
          </cell>
          <cell r="AF389">
            <v>7</v>
          </cell>
          <cell r="AG389">
            <v>6</v>
          </cell>
          <cell r="AI389">
            <v>6</v>
          </cell>
        </row>
        <row r="390">
          <cell r="I390">
            <v>12238</v>
          </cell>
          <cell r="J390">
            <v>12655</v>
          </cell>
          <cell r="K390">
            <v>12283</v>
          </cell>
          <cell r="L390">
            <v>12321</v>
          </cell>
          <cell r="M390">
            <v>15756</v>
          </cell>
          <cell r="N390">
            <v>20138</v>
          </cell>
          <cell r="O390">
            <v>15160</v>
          </cell>
          <cell r="P390">
            <v>13720</v>
          </cell>
          <cell r="Q390">
            <v>15600</v>
          </cell>
          <cell r="R390">
            <v>16240</v>
          </cell>
          <cell r="S390">
            <v>14000</v>
          </cell>
          <cell r="T390">
            <v>14200</v>
          </cell>
          <cell r="U390">
            <v>15240</v>
          </cell>
          <cell r="V390">
            <v>13480</v>
          </cell>
          <cell r="W390">
            <v>17880</v>
          </cell>
          <cell r="X390">
            <v>18120</v>
          </cell>
          <cell r="Y390">
            <v>18760</v>
          </cell>
          <cell r="Z390">
            <v>21600</v>
          </cell>
          <cell r="AA390">
            <v>18160</v>
          </cell>
          <cell r="AB390">
            <v>14880</v>
          </cell>
          <cell r="AC390">
            <v>11560</v>
          </cell>
          <cell r="AD390">
            <v>14920</v>
          </cell>
          <cell r="AE390">
            <v>16760</v>
          </cell>
          <cell r="AF390">
            <v>16960</v>
          </cell>
          <cell r="AG390">
            <v>15880</v>
          </cell>
          <cell r="AI390">
            <v>12655</v>
          </cell>
        </row>
        <row r="391">
          <cell r="I391">
            <v>88738</v>
          </cell>
          <cell r="J391">
            <v>84910</v>
          </cell>
          <cell r="K391">
            <v>97315</v>
          </cell>
          <cell r="L391">
            <v>98111</v>
          </cell>
          <cell r="M391">
            <v>101627</v>
          </cell>
          <cell r="N391">
            <v>119163</v>
          </cell>
          <cell r="O391">
            <v>89514</v>
          </cell>
          <cell r="P391">
            <v>86377</v>
          </cell>
          <cell r="Q391">
            <v>93996</v>
          </cell>
          <cell r="R391">
            <v>91830</v>
          </cell>
          <cell r="S391">
            <v>89530</v>
          </cell>
          <cell r="T391">
            <v>98880</v>
          </cell>
          <cell r="U391">
            <v>89471</v>
          </cell>
          <cell r="V391">
            <v>80549</v>
          </cell>
          <cell r="W391">
            <v>97585</v>
          </cell>
          <cell r="X391">
            <v>91860</v>
          </cell>
          <cell r="Y391">
            <v>110831</v>
          </cell>
          <cell r="Z391">
            <v>124452</v>
          </cell>
          <cell r="AA391">
            <v>106029</v>
          </cell>
          <cell r="AB391">
            <v>83880</v>
          </cell>
          <cell r="AC391">
            <v>89410</v>
          </cell>
          <cell r="AD391">
            <v>92655</v>
          </cell>
          <cell r="AE391">
            <v>96238</v>
          </cell>
          <cell r="AF391">
            <v>94935</v>
          </cell>
          <cell r="AG391">
            <v>84474</v>
          </cell>
          <cell r="AI391">
            <v>84910</v>
          </cell>
        </row>
        <row r="392">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I392">
            <v>0</v>
          </cell>
        </row>
        <row r="393">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I393">
            <v>0</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I394">
            <v>0</v>
          </cell>
        </row>
        <row r="395">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I395">
            <v>0</v>
          </cell>
        </row>
        <row r="396">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I396">
            <v>0</v>
          </cell>
        </row>
        <row r="397">
          <cell r="I397">
            <v>17936</v>
          </cell>
          <cell r="J397">
            <v>24056</v>
          </cell>
          <cell r="K397">
            <v>29644</v>
          </cell>
          <cell r="L397">
            <v>33140</v>
          </cell>
          <cell r="M397">
            <v>35248</v>
          </cell>
          <cell r="N397">
            <v>43080</v>
          </cell>
          <cell r="O397">
            <v>29228</v>
          </cell>
          <cell r="P397">
            <v>24356</v>
          </cell>
          <cell r="Q397">
            <v>18968</v>
          </cell>
          <cell r="R397">
            <v>26152</v>
          </cell>
          <cell r="S397">
            <v>16324</v>
          </cell>
          <cell r="T397">
            <v>18512</v>
          </cell>
          <cell r="U397">
            <v>16192</v>
          </cell>
          <cell r="V397">
            <v>18756</v>
          </cell>
          <cell r="W397">
            <v>28192</v>
          </cell>
          <cell r="X397">
            <v>31556</v>
          </cell>
          <cell r="Y397">
            <v>37350</v>
          </cell>
          <cell r="Z397">
            <v>41518</v>
          </cell>
          <cell r="AA397">
            <v>35362</v>
          </cell>
          <cell r="AB397">
            <v>30228</v>
          </cell>
          <cell r="AC397">
            <v>28091</v>
          </cell>
          <cell r="AD397">
            <v>19064</v>
          </cell>
          <cell r="AE397">
            <v>20499</v>
          </cell>
          <cell r="AF397">
            <v>25718</v>
          </cell>
          <cell r="AG397">
            <v>26275</v>
          </cell>
          <cell r="AI397">
            <v>24056</v>
          </cell>
        </row>
        <row r="398">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I398">
            <v>0</v>
          </cell>
        </row>
        <row r="399">
          <cell r="I399">
            <v>10560</v>
          </cell>
          <cell r="J399">
            <v>11616</v>
          </cell>
          <cell r="K399">
            <v>12192</v>
          </cell>
          <cell r="L399">
            <v>12576</v>
          </cell>
          <cell r="M399">
            <v>13056</v>
          </cell>
          <cell r="N399">
            <v>15168</v>
          </cell>
          <cell r="O399">
            <v>12480</v>
          </cell>
          <cell r="P399">
            <v>10272</v>
          </cell>
          <cell r="Q399">
            <v>11424</v>
          </cell>
          <cell r="R399">
            <v>10368</v>
          </cell>
          <cell r="S399">
            <v>11232</v>
          </cell>
          <cell r="T399">
            <v>11136</v>
          </cell>
          <cell r="U399">
            <v>11904</v>
          </cell>
          <cell r="V399">
            <v>9696</v>
          </cell>
          <cell r="W399">
            <v>13536</v>
          </cell>
          <cell r="X399">
            <v>12384</v>
          </cell>
          <cell r="Y399">
            <v>13728</v>
          </cell>
          <cell r="Z399">
            <v>12672</v>
          </cell>
          <cell r="AA399">
            <v>12480</v>
          </cell>
          <cell r="AB399">
            <v>9984</v>
          </cell>
          <cell r="AC399">
            <v>10848</v>
          </cell>
          <cell r="AD399">
            <v>11136</v>
          </cell>
          <cell r="AE399">
            <v>11520</v>
          </cell>
          <cell r="AF399">
            <v>10368</v>
          </cell>
          <cell r="AG399">
            <v>10080</v>
          </cell>
          <cell r="AI399">
            <v>11616</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I400">
            <v>0</v>
          </cell>
        </row>
        <row r="401">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I401">
            <v>0</v>
          </cell>
        </row>
        <row r="402">
          <cell r="I402">
            <v>946</v>
          </cell>
          <cell r="J402">
            <v>1146</v>
          </cell>
          <cell r="K402">
            <v>945</v>
          </cell>
          <cell r="L402">
            <v>1404</v>
          </cell>
          <cell r="M402">
            <v>1362</v>
          </cell>
          <cell r="N402">
            <v>1796</v>
          </cell>
          <cell r="O402">
            <v>1025</v>
          </cell>
          <cell r="P402">
            <v>864</v>
          </cell>
          <cell r="Q402">
            <v>909</v>
          </cell>
          <cell r="R402">
            <v>704</v>
          </cell>
          <cell r="S402">
            <v>787</v>
          </cell>
          <cell r="T402">
            <v>480</v>
          </cell>
          <cell r="U402">
            <v>943</v>
          </cell>
          <cell r="V402">
            <v>931</v>
          </cell>
          <cell r="W402">
            <v>1203</v>
          </cell>
          <cell r="X402">
            <v>1411</v>
          </cell>
          <cell r="Y402">
            <v>1616</v>
          </cell>
          <cell r="Z402">
            <v>1448</v>
          </cell>
          <cell r="AA402">
            <v>224</v>
          </cell>
          <cell r="AB402">
            <v>256</v>
          </cell>
          <cell r="AC402">
            <v>227</v>
          </cell>
          <cell r="AD402">
            <v>189</v>
          </cell>
          <cell r="AE402">
            <v>42</v>
          </cell>
          <cell r="AF402">
            <v>-482</v>
          </cell>
          <cell r="AG402">
            <v>591</v>
          </cell>
          <cell r="AI402">
            <v>1146</v>
          </cell>
        </row>
        <row r="403">
          <cell r="I403">
            <v>0</v>
          </cell>
          <cell r="J403">
            <v>3330</v>
          </cell>
          <cell r="K403">
            <v>5270</v>
          </cell>
          <cell r="L403">
            <v>6680</v>
          </cell>
          <cell r="M403">
            <v>6970</v>
          </cell>
          <cell r="N403">
            <v>7350</v>
          </cell>
          <cell r="O403">
            <v>6480</v>
          </cell>
          <cell r="P403">
            <v>5440</v>
          </cell>
          <cell r="Q403">
            <v>4470</v>
          </cell>
          <cell r="R403">
            <v>5010</v>
          </cell>
          <cell r="S403">
            <v>6120</v>
          </cell>
          <cell r="T403">
            <v>6670</v>
          </cell>
          <cell r="U403">
            <v>6530</v>
          </cell>
          <cell r="V403">
            <v>5390</v>
          </cell>
          <cell r="W403">
            <v>6310</v>
          </cell>
          <cell r="X403">
            <v>6600</v>
          </cell>
          <cell r="Y403">
            <v>7320</v>
          </cell>
          <cell r="Z403">
            <v>6640</v>
          </cell>
          <cell r="AA403">
            <v>6150</v>
          </cell>
          <cell r="AB403">
            <v>6150</v>
          </cell>
          <cell r="AC403">
            <v>5540</v>
          </cell>
          <cell r="AD403">
            <v>5120</v>
          </cell>
          <cell r="AE403">
            <v>4710</v>
          </cell>
          <cell r="AF403">
            <v>4340</v>
          </cell>
          <cell r="AG403">
            <v>4710</v>
          </cell>
          <cell r="AI403">
            <v>3330</v>
          </cell>
        </row>
        <row r="404">
          <cell r="I404">
            <v>3093</v>
          </cell>
          <cell r="J404">
            <v>3826</v>
          </cell>
          <cell r="K404">
            <v>3571</v>
          </cell>
          <cell r="L404">
            <v>4702</v>
          </cell>
          <cell r="M404">
            <v>4256</v>
          </cell>
          <cell r="N404">
            <v>3634</v>
          </cell>
          <cell r="O404">
            <v>5590</v>
          </cell>
          <cell r="P404">
            <v>3396</v>
          </cell>
          <cell r="Q404">
            <v>2725</v>
          </cell>
          <cell r="R404">
            <v>4043</v>
          </cell>
          <cell r="S404">
            <v>4203</v>
          </cell>
          <cell r="T404">
            <v>3755</v>
          </cell>
          <cell r="U404">
            <v>4741</v>
          </cell>
          <cell r="V404">
            <v>3880</v>
          </cell>
          <cell r="W404">
            <v>4211</v>
          </cell>
          <cell r="X404">
            <v>4974</v>
          </cell>
          <cell r="Y404">
            <v>4559</v>
          </cell>
          <cell r="Z404">
            <v>4227</v>
          </cell>
          <cell r="AA404">
            <v>5315</v>
          </cell>
          <cell r="AB404">
            <v>2182</v>
          </cell>
          <cell r="AC404">
            <v>2361</v>
          </cell>
          <cell r="AD404">
            <v>2223</v>
          </cell>
          <cell r="AE404">
            <v>2741</v>
          </cell>
          <cell r="AF404">
            <v>2822</v>
          </cell>
          <cell r="AG404">
            <v>2651</v>
          </cell>
          <cell r="AI404">
            <v>3826</v>
          </cell>
        </row>
        <row r="406">
          <cell r="I406">
            <v>2813890</v>
          </cell>
          <cell r="J406">
            <v>3229623</v>
          </cell>
          <cell r="K406">
            <v>4256346</v>
          </cell>
          <cell r="L406">
            <v>4509978</v>
          </cell>
          <cell r="M406">
            <v>4623069</v>
          </cell>
          <cell r="N406">
            <v>4876609</v>
          </cell>
          <cell r="O406">
            <v>3531606</v>
          </cell>
          <cell r="P406">
            <v>2870824</v>
          </cell>
          <cell r="Q406">
            <v>2813592</v>
          </cell>
          <cell r="R406">
            <v>2861370</v>
          </cell>
          <cell r="S406">
            <v>2951150</v>
          </cell>
          <cell r="T406">
            <v>2674993</v>
          </cell>
          <cell r="U406">
            <v>2807308</v>
          </cell>
          <cell r="V406">
            <v>3271605</v>
          </cell>
          <cell r="W406">
            <v>3567155</v>
          </cell>
          <cell r="X406">
            <v>4347638</v>
          </cell>
          <cell r="Y406">
            <v>4794199</v>
          </cell>
          <cell r="Z406">
            <v>4689605</v>
          </cell>
          <cell r="AA406">
            <v>3654041</v>
          </cell>
          <cell r="AB406">
            <v>2886253</v>
          </cell>
          <cell r="AC406">
            <v>2728068</v>
          </cell>
          <cell r="AD406">
            <v>3037262</v>
          </cell>
          <cell r="AE406">
            <v>2667590</v>
          </cell>
          <cell r="AF406">
            <v>2492789</v>
          </cell>
          <cell r="AG406">
            <v>2681795</v>
          </cell>
          <cell r="AI406">
            <v>3229623</v>
          </cell>
        </row>
        <row r="407">
          <cell r="I407">
            <v>4861108</v>
          </cell>
          <cell r="J407">
            <v>5085582</v>
          </cell>
          <cell r="K407">
            <v>6632222</v>
          </cell>
          <cell r="L407">
            <v>6655675</v>
          </cell>
          <cell r="M407">
            <v>6591617</v>
          </cell>
          <cell r="N407">
            <v>7363557</v>
          </cell>
          <cell r="O407">
            <v>5496246</v>
          </cell>
          <cell r="P407">
            <v>4923486</v>
          </cell>
          <cell r="Q407">
            <v>4482022</v>
          </cell>
          <cell r="R407">
            <v>4416630</v>
          </cell>
          <cell r="S407">
            <v>4042442</v>
          </cell>
          <cell r="T407">
            <v>4606024</v>
          </cell>
          <cell r="U407">
            <v>4302407</v>
          </cell>
          <cell r="V407">
            <v>5133744</v>
          </cell>
          <cell r="W407">
            <v>5371522</v>
          </cell>
          <cell r="X407">
            <v>5589826</v>
          </cell>
          <cell r="Y407">
            <v>6959648</v>
          </cell>
          <cell r="Z407">
            <v>6663394</v>
          </cell>
          <cell r="AA407">
            <v>5431465</v>
          </cell>
          <cell r="AB407">
            <v>4105136</v>
          </cell>
          <cell r="AC407">
            <v>3899890</v>
          </cell>
          <cell r="AD407">
            <v>4282857</v>
          </cell>
          <cell r="AE407">
            <v>4083212</v>
          </cell>
          <cell r="AF407">
            <v>3820244</v>
          </cell>
          <cell r="AG407">
            <v>4055935</v>
          </cell>
          <cell r="AI407">
            <v>5085582</v>
          </cell>
        </row>
        <row r="408">
          <cell r="I408">
            <v>1544641</v>
          </cell>
          <cell r="J408">
            <v>1789187</v>
          </cell>
          <cell r="K408">
            <v>2330982</v>
          </cell>
          <cell r="L408">
            <v>2733661</v>
          </cell>
          <cell r="M408">
            <v>2923821</v>
          </cell>
          <cell r="N408">
            <v>3224117</v>
          </cell>
          <cell r="O408">
            <v>2209872</v>
          </cell>
          <cell r="P408">
            <v>1511938</v>
          </cell>
          <cell r="Q408">
            <v>1560987</v>
          </cell>
          <cell r="R408">
            <v>1723832</v>
          </cell>
          <cell r="S408">
            <v>1774725</v>
          </cell>
          <cell r="T408">
            <v>1724043</v>
          </cell>
          <cell r="U408">
            <v>1599040</v>
          </cell>
          <cell r="V408">
            <v>1808174</v>
          </cell>
          <cell r="W408">
            <v>2276965</v>
          </cell>
          <cell r="X408">
            <v>2597226</v>
          </cell>
          <cell r="Y408">
            <v>3303179</v>
          </cell>
          <cell r="Z408">
            <v>3278325</v>
          </cell>
          <cell r="AA408">
            <v>2263047</v>
          </cell>
          <cell r="AB408">
            <v>1649722</v>
          </cell>
          <cell r="AC408">
            <v>1541852</v>
          </cell>
          <cell r="AD408">
            <v>1837147</v>
          </cell>
          <cell r="AE408">
            <v>1691259</v>
          </cell>
          <cell r="AF408">
            <v>1656491</v>
          </cell>
          <cell r="AG408">
            <v>1426701</v>
          </cell>
          <cell r="AI408">
            <v>1789187</v>
          </cell>
        </row>
        <row r="409">
          <cell r="I409">
            <v>2877407</v>
          </cell>
          <cell r="J409">
            <v>3182357</v>
          </cell>
          <cell r="K409">
            <v>4195690</v>
          </cell>
          <cell r="L409">
            <v>4704446</v>
          </cell>
          <cell r="M409">
            <v>4943444</v>
          </cell>
          <cell r="N409">
            <v>5201884</v>
          </cell>
          <cell r="O409">
            <v>3859509</v>
          </cell>
          <cell r="P409">
            <v>2628211</v>
          </cell>
          <cell r="Q409">
            <v>2660348</v>
          </cell>
          <cell r="R409">
            <v>2872080</v>
          </cell>
          <cell r="S409">
            <v>2812545</v>
          </cell>
          <cell r="T409">
            <v>2964662</v>
          </cell>
          <cell r="U409">
            <v>2729102</v>
          </cell>
          <cell r="V409">
            <v>3083634</v>
          </cell>
          <cell r="W409">
            <v>4126833</v>
          </cell>
          <cell r="X409">
            <v>4590834</v>
          </cell>
          <cell r="Y409">
            <v>5786684</v>
          </cell>
          <cell r="Z409">
            <v>5470984</v>
          </cell>
          <cell r="AA409">
            <v>4020444</v>
          </cell>
          <cell r="AB409">
            <v>2932621</v>
          </cell>
          <cell r="AC409">
            <v>2787654</v>
          </cell>
          <cell r="AD409">
            <v>3106029</v>
          </cell>
          <cell r="AE409">
            <v>2767588</v>
          </cell>
          <cell r="AF409">
            <v>2693631</v>
          </cell>
          <cell r="AG409">
            <v>2629308</v>
          </cell>
          <cell r="AI409">
            <v>3182357</v>
          </cell>
        </row>
        <row r="410">
          <cell r="I410">
            <v>2036816</v>
          </cell>
          <cell r="J410">
            <v>2432162</v>
          </cell>
          <cell r="K410">
            <v>3131686</v>
          </cell>
          <cell r="L410">
            <v>3730740</v>
          </cell>
          <cell r="M410">
            <v>4262916</v>
          </cell>
          <cell r="N410">
            <v>4177166</v>
          </cell>
          <cell r="O410">
            <v>3171848</v>
          </cell>
          <cell r="P410">
            <v>1968181</v>
          </cell>
          <cell r="Q410">
            <v>1956990</v>
          </cell>
          <cell r="R410">
            <v>2313572</v>
          </cell>
          <cell r="S410">
            <v>2265007</v>
          </cell>
          <cell r="T410">
            <v>2224977</v>
          </cell>
          <cell r="U410">
            <v>2100417</v>
          </cell>
          <cell r="V410">
            <v>2211558</v>
          </cell>
          <cell r="W410">
            <v>3075273</v>
          </cell>
          <cell r="X410">
            <v>3412629</v>
          </cell>
          <cell r="Y410">
            <v>4564557</v>
          </cell>
          <cell r="Z410">
            <v>4443481</v>
          </cell>
          <cell r="AA410">
            <v>3242229</v>
          </cell>
          <cell r="AB410">
            <v>2104537</v>
          </cell>
          <cell r="AC410">
            <v>2053439</v>
          </cell>
          <cell r="AD410">
            <v>2442627</v>
          </cell>
          <cell r="AE410">
            <v>2162976</v>
          </cell>
          <cell r="AF410">
            <v>2164068</v>
          </cell>
          <cell r="AG410">
            <v>1981798</v>
          </cell>
          <cell r="AI410">
            <v>2432162</v>
          </cell>
        </row>
        <row r="411">
          <cell r="I411">
            <v>2652551</v>
          </cell>
          <cell r="J411">
            <v>3002645</v>
          </cell>
          <cell r="K411">
            <v>3625149</v>
          </cell>
          <cell r="L411">
            <v>4354403</v>
          </cell>
          <cell r="M411">
            <v>4681916</v>
          </cell>
          <cell r="N411">
            <v>5145366</v>
          </cell>
          <cell r="O411">
            <v>3841373</v>
          </cell>
          <cell r="P411">
            <v>2707215</v>
          </cell>
          <cell r="Q411">
            <v>2700502</v>
          </cell>
          <cell r="R411">
            <v>2953879</v>
          </cell>
          <cell r="S411">
            <v>3050157</v>
          </cell>
          <cell r="T411">
            <v>3077450</v>
          </cell>
          <cell r="U411">
            <v>2896901</v>
          </cell>
          <cell r="V411">
            <v>2883528</v>
          </cell>
          <cell r="W411">
            <v>3710579</v>
          </cell>
          <cell r="X411">
            <v>4264069</v>
          </cell>
          <cell r="Y411">
            <v>5182997</v>
          </cell>
          <cell r="Z411">
            <v>5351389</v>
          </cell>
          <cell r="AA411">
            <v>4017186</v>
          </cell>
          <cell r="AB411">
            <v>2803164</v>
          </cell>
          <cell r="AC411">
            <v>2748761</v>
          </cell>
          <cell r="AD411">
            <v>3271249</v>
          </cell>
          <cell r="AE411">
            <v>3041159</v>
          </cell>
          <cell r="AF411">
            <v>2936649</v>
          </cell>
          <cell r="AG411">
            <v>2688172</v>
          </cell>
          <cell r="AI411">
            <v>3002645</v>
          </cell>
        </row>
        <row r="412">
          <cell r="I412">
            <v>2378373</v>
          </cell>
          <cell r="J412">
            <v>2634715</v>
          </cell>
          <cell r="K412">
            <v>3069092</v>
          </cell>
          <cell r="L412">
            <v>3810981</v>
          </cell>
          <cell r="M412">
            <v>4063534</v>
          </cell>
          <cell r="N412">
            <v>4415545</v>
          </cell>
          <cell r="O412">
            <v>3313592</v>
          </cell>
          <cell r="P412">
            <v>2386228</v>
          </cell>
          <cell r="Q412">
            <v>2242470</v>
          </cell>
          <cell r="R412">
            <v>2500566</v>
          </cell>
          <cell r="S412">
            <v>2400939</v>
          </cell>
          <cell r="T412">
            <v>2557383</v>
          </cell>
          <cell r="U412">
            <v>2287582</v>
          </cell>
          <cell r="V412">
            <v>2306719</v>
          </cell>
          <cell r="W412">
            <v>3327047</v>
          </cell>
          <cell r="X412">
            <v>3245012</v>
          </cell>
          <cell r="Y412">
            <v>3623444</v>
          </cell>
          <cell r="Z412">
            <v>4235883</v>
          </cell>
          <cell r="AA412">
            <v>3160600</v>
          </cell>
          <cell r="AB412">
            <v>2209770</v>
          </cell>
          <cell r="AC412">
            <v>2404553</v>
          </cell>
          <cell r="AD412">
            <v>2576315</v>
          </cell>
          <cell r="AE412">
            <v>1949423</v>
          </cell>
          <cell r="AF412">
            <v>2066117</v>
          </cell>
          <cell r="AG412">
            <v>1737022</v>
          </cell>
          <cell r="AI412">
            <v>2634715</v>
          </cell>
        </row>
        <row r="413">
          <cell r="I413">
            <v>2119726</v>
          </cell>
          <cell r="J413">
            <v>2531752</v>
          </cell>
          <cell r="K413">
            <v>3117398</v>
          </cell>
          <cell r="L413">
            <v>3971526</v>
          </cell>
          <cell r="M413">
            <v>4386871</v>
          </cell>
          <cell r="N413">
            <v>4444384</v>
          </cell>
          <cell r="O413">
            <v>3298414</v>
          </cell>
          <cell r="P413">
            <v>2204975</v>
          </cell>
          <cell r="Q413">
            <v>2068278</v>
          </cell>
          <cell r="R413">
            <v>2429838</v>
          </cell>
          <cell r="S413">
            <v>2332475</v>
          </cell>
          <cell r="T413">
            <v>2457277</v>
          </cell>
          <cell r="U413">
            <v>2162082</v>
          </cell>
          <cell r="V413">
            <v>2191506</v>
          </cell>
          <cell r="W413">
            <v>3299628</v>
          </cell>
          <cell r="X413">
            <v>3573807</v>
          </cell>
          <cell r="Y413">
            <v>4829232</v>
          </cell>
          <cell r="Z413">
            <v>4945385</v>
          </cell>
          <cell r="AA413">
            <v>3692153</v>
          </cell>
          <cell r="AB413">
            <v>2423778</v>
          </cell>
          <cell r="AC413">
            <v>2215919</v>
          </cell>
          <cell r="AD413">
            <v>2620416</v>
          </cell>
          <cell r="AE413">
            <v>2342069</v>
          </cell>
          <cell r="AF413">
            <v>2346034</v>
          </cell>
          <cell r="AG413">
            <v>2084821</v>
          </cell>
          <cell r="AI413">
            <v>2531752</v>
          </cell>
        </row>
        <row r="414">
          <cell r="I414">
            <v>2311646</v>
          </cell>
          <cell r="J414">
            <v>2606484</v>
          </cell>
          <cell r="K414">
            <v>3116724</v>
          </cell>
          <cell r="L414">
            <v>3785148</v>
          </cell>
          <cell r="M414">
            <v>4165942</v>
          </cell>
          <cell r="N414">
            <v>4315154</v>
          </cell>
          <cell r="O414">
            <v>3323994</v>
          </cell>
          <cell r="P414">
            <v>2429689</v>
          </cell>
          <cell r="Q414">
            <v>2383807</v>
          </cell>
          <cell r="R414">
            <v>2476906</v>
          </cell>
          <cell r="S414">
            <v>2549343</v>
          </cell>
          <cell r="T414">
            <v>2582656</v>
          </cell>
          <cell r="U414">
            <v>2578488</v>
          </cell>
          <cell r="V414">
            <v>2316450</v>
          </cell>
          <cell r="W414">
            <v>3340712</v>
          </cell>
          <cell r="X414">
            <v>3664434</v>
          </cell>
          <cell r="Y414">
            <v>4646737</v>
          </cell>
          <cell r="Z414">
            <v>5000687</v>
          </cell>
          <cell r="AA414">
            <v>3840783</v>
          </cell>
          <cell r="AB414">
            <v>2754022</v>
          </cell>
          <cell r="AC414">
            <v>2646935</v>
          </cell>
          <cell r="AD414">
            <v>2761826</v>
          </cell>
          <cell r="AE414">
            <v>2773576</v>
          </cell>
          <cell r="AF414">
            <v>2846821</v>
          </cell>
          <cell r="AG414">
            <v>2497911</v>
          </cell>
          <cell r="AI414">
            <v>2606484</v>
          </cell>
        </row>
        <row r="415">
          <cell r="I415">
            <v>1949044</v>
          </cell>
          <cell r="J415">
            <v>2137785</v>
          </cell>
          <cell r="K415">
            <v>2433925</v>
          </cell>
          <cell r="L415">
            <v>3404151</v>
          </cell>
          <cell r="M415">
            <v>3786600</v>
          </cell>
          <cell r="N415">
            <v>3707575</v>
          </cell>
          <cell r="O415">
            <v>2877045</v>
          </cell>
          <cell r="P415">
            <v>2114262</v>
          </cell>
          <cell r="Q415">
            <v>1755789</v>
          </cell>
          <cell r="R415">
            <v>1998276</v>
          </cell>
          <cell r="S415">
            <v>2027517</v>
          </cell>
          <cell r="T415">
            <v>2008761</v>
          </cell>
          <cell r="U415">
            <v>1965488</v>
          </cell>
          <cell r="V415">
            <v>1758292</v>
          </cell>
          <cell r="W415">
            <v>2672808</v>
          </cell>
          <cell r="X415">
            <v>2965429</v>
          </cell>
          <cell r="Y415">
            <v>3852989</v>
          </cell>
          <cell r="Z415">
            <v>4149237</v>
          </cell>
          <cell r="AA415">
            <v>3159836</v>
          </cell>
          <cell r="AB415">
            <v>2035451</v>
          </cell>
          <cell r="AC415">
            <v>1815243</v>
          </cell>
          <cell r="AD415">
            <v>2106018</v>
          </cell>
          <cell r="AE415">
            <v>1918691</v>
          </cell>
          <cell r="AF415">
            <v>1950479</v>
          </cell>
          <cell r="AG415">
            <v>1761656</v>
          </cell>
          <cell r="AI415">
            <v>2137785</v>
          </cell>
        </row>
        <row r="416">
          <cell r="I416">
            <v>4199923</v>
          </cell>
          <cell r="J416">
            <v>4870921</v>
          </cell>
          <cell r="K416">
            <v>5247048</v>
          </cell>
          <cell r="L416">
            <v>6900876</v>
          </cell>
          <cell r="M416">
            <v>6813692</v>
          </cell>
          <cell r="N416">
            <v>7629160</v>
          </cell>
          <cell r="O416">
            <v>6178716</v>
          </cell>
          <cell r="P416">
            <v>4667862</v>
          </cell>
          <cell r="Q416">
            <v>4119605</v>
          </cell>
          <cell r="R416">
            <v>4262784</v>
          </cell>
          <cell r="S416">
            <v>4898629</v>
          </cell>
          <cell r="T416">
            <v>4862936</v>
          </cell>
          <cell r="U416">
            <v>4806855</v>
          </cell>
          <cell r="V416">
            <v>4711081</v>
          </cell>
          <cell r="W416">
            <v>5734176</v>
          </cell>
          <cell r="X416">
            <v>6326943</v>
          </cell>
          <cell r="Y416">
            <v>7505156</v>
          </cell>
          <cell r="Z416">
            <v>6858817</v>
          </cell>
          <cell r="AA416">
            <v>6041777</v>
          </cell>
          <cell r="AB416">
            <v>4535222</v>
          </cell>
          <cell r="AC416">
            <v>4012992</v>
          </cell>
          <cell r="AD416">
            <v>4043266</v>
          </cell>
          <cell r="AE416">
            <v>4124695</v>
          </cell>
          <cell r="AF416">
            <v>3924357</v>
          </cell>
          <cell r="AG416">
            <v>3737194</v>
          </cell>
          <cell r="AI416">
            <v>4870921</v>
          </cell>
        </row>
        <row r="417">
          <cell r="I417">
            <v>1744895</v>
          </cell>
          <cell r="J417">
            <v>1887304</v>
          </cell>
          <cell r="K417">
            <v>2229430</v>
          </cell>
          <cell r="L417">
            <v>3081545</v>
          </cell>
          <cell r="M417">
            <v>3346284</v>
          </cell>
          <cell r="N417">
            <v>3612972</v>
          </cell>
          <cell r="O417">
            <v>2714441</v>
          </cell>
          <cell r="P417">
            <v>1917337</v>
          </cell>
          <cell r="Q417">
            <v>1631916</v>
          </cell>
          <cell r="R417">
            <v>1768168</v>
          </cell>
          <cell r="S417">
            <v>1727295</v>
          </cell>
          <cell r="T417">
            <v>1906620</v>
          </cell>
          <cell r="U417">
            <v>1687904</v>
          </cell>
          <cell r="V417">
            <v>1636924</v>
          </cell>
          <cell r="W417">
            <v>2431240</v>
          </cell>
          <cell r="X417">
            <v>2702667</v>
          </cell>
          <cell r="Y417">
            <v>3548832</v>
          </cell>
          <cell r="Z417">
            <v>3958917</v>
          </cell>
          <cell r="AA417">
            <v>2957266</v>
          </cell>
          <cell r="AB417">
            <v>1977617</v>
          </cell>
          <cell r="AC417">
            <v>1716402</v>
          </cell>
          <cell r="AD417">
            <v>1785641</v>
          </cell>
          <cell r="AE417">
            <v>1809426</v>
          </cell>
          <cell r="AF417">
            <v>1784461</v>
          </cell>
          <cell r="AG417">
            <v>1528983</v>
          </cell>
          <cell r="AI417">
            <v>1887304</v>
          </cell>
        </row>
        <row r="418">
          <cell r="I418">
            <v>8857451</v>
          </cell>
          <cell r="J418">
            <v>8318579</v>
          </cell>
          <cell r="K418">
            <v>9762838</v>
          </cell>
          <cell r="L418">
            <v>10032482</v>
          </cell>
          <cell r="M418">
            <v>10558397</v>
          </cell>
          <cell r="N418">
            <v>11530356</v>
          </cell>
          <cell r="O418">
            <v>9419787</v>
          </cell>
          <cell r="P418">
            <v>8063549</v>
          </cell>
          <cell r="Q418">
            <v>7589689</v>
          </cell>
          <cell r="R418">
            <v>8418752</v>
          </cell>
          <cell r="S418">
            <v>8089792</v>
          </cell>
          <cell r="T418">
            <v>8634438</v>
          </cell>
          <cell r="U418">
            <v>8144594</v>
          </cell>
          <cell r="V418">
            <v>7964265</v>
          </cell>
          <cell r="W418">
            <v>10057652</v>
          </cell>
          <cell r="X418">
            <v>10066736</v>
          </cell>
          <cell r="Y418">
            <v>11173307</v>
          </cell>
          <cell r="Z418">
            <v>12572420</v>
          </cell>
          <cell r="AA418">
            <v>10085476</v>
          </cell>
          <cell r="AB418">
            <v>8739582</v>
          </cell>
          <cell r="AC418">
            <v>8108216</v>
          </cell>
          <cell r="AD418">
            <v>8276491</v>
          </cell>
          <cell r="AE418">
            <v>8757840</v>
          </cell>
          <cell r="AF418">
            <v>8680330</v>
          </cell>
          <cell r="AG418">
            <v>8210361</v>
          </cell>
          <cell r="AI418">
            <v>8318579</v>
          </cell>
        </row>
        <row r="419">
          <cell r="I419">
            <v>2914015</v>
          </cell>
          <cell r="J419">
            <v>3132914</v>
          </cell>
          <cell r="K419">
            <v>4403061</v>
          </cell>
          <cell r="L419">
            <v>5703196</v>
          </cell>
          <cell r="M419">
            <v>6193527</v>
          </cell>
          <cell r="N419">
            <v>6325348</v>
          </cell>
          <cell r="O419">
            <v>5814233</v>
          </cell>
          <cell r="P419">
            <v>4208528</v>
          </cell>
          <cell r="Q419">
            <v>3785373</v>
          </cell>
          <cell r="R419">
            <v>4408701</v>
          </cell>
          <cell r="S419">
            <v>4132426</v>
          </cell>
          <cell r="T419">
            <v>4385856</v>
          </cell>
          <cell r="U419">
            <v>4011337</v>
          </cell>
          <cell r="V419">
            <v>3726035</v>
          </cell>
          <cell r="W419">
            <v>5048474</v>
          </cell>
          <cell r="X419">
            <v>5330156</v>
          </cell>
          <cell r="Y419">
            <v>6419970</v>
          </cell>
          <cell r="Z419">
            <v>7259277</v>
          </cell>
          <cell r="AA419">
            <v>6048539</v>
          </cell>
          <cell r="AB419">
            <v>4440577</v>
          </cell>
          <cell r="AC419">
            <v>4169056</v>
          </cell>
          <cell r="AD419">
            <v>4256482</v>
          </cell>
          <cell r="AE419">
            <v>4140035</v>
          </cell>
          <cell r="AF419">
            <v>4173946</v>
          </cell>
          <cell r="AG419">
            <v>4110462</v>
          </cell>
          <cell r="AI419">
            <v>3132914</v>
          </cell>
        </row>
        <row r="420">
          <cell r="I420">
            <v>1714415</v>
          </cell>
          <cell r="J420">
            <v>2318233</v>
          </cell>
          <cell r="K420">
            <v>2413004</v>
          </cell>
          <cell r="L420">
            <v>3087081</v>
          </cell>
          <cell r="M420">
            <v>3088402</v>
          </cell>
          <cell r="N420">
            <v>3537201</v>
          </cell>
          <cell r="O420">
            <v>3263895</v>
          </cell>
          <cell r="P420">
            <v>2294014</v>
          </cell>
          <cell r="Q420">
            <v>2115345</v>
          </cell>
          <cell r="R420">
            <v>2301411</v>
          </cell>
          <cell r="S420">
            <v>2435926</v>
          </cell>
          <cell r="T420">
            <v>2346109</v>
          </cell>
          <cell r="U420">
            <v>2484760</v>
          </cell>
          <cell r="V420">
            <v>1984911</v>
          </cell>
          <cell r="W420">
            <v>2700230</v>
          </cell>
          <cell r="X420">
            <v>2906213</v>
          </cell>
          <cell r="Y420">
            <v>3260487</v>
          </cell>
          <cell r="Z420">
            <v>4127441</v>
          </cell>
          <cell r="AA420">
            <v>2925641</v>
          </cell>
          <cell r="AB420">
            <v>2412314</v>
          </cell>
          <cell r="AC420">
            <v>2254699</v>
          </cell>
          <cell r="AD420">
            <v>2331174</v>
          </cell>
          <cell r="AE420">
            <v>2439938</v>
          </cell>
          <cell r="AF420">
            <v>2310178</v>
          </cell>
          <cell r="AG420">
            <v>2169526</v>
          </cell>
          <cell r="AI420">
            <v>2318233</v>
          </cell>
        </row>
        <row r="421">
          <cell r="I421">
            <v>2082567</v>
          </cell>
          <cell r="J421">
            <v>2193873</v>
          </cell>
          <cell r="K421">
            <v>2291184</v>
          </cell>
          <cell r="L421">
            <v>3161767</v>
          </cell>
          <cell r="M421">
            <v>3346584</v>
          </cell>
          <cell r="N421">
            <v>3867607</v>
          </cell>
          <cell r="O421">
            <v>3403203</v>
          </cell>
          <cell r="P421">
            <v>2150425</v>
          </cell>
          <cell r="Q421">
            <v>1950496</v>
          </cell>
          <cell r="R421">
            <v>2112918</v>
          </cell>
          <cell r="S421">
            <v>2023682</v>
          </cell>
          <cell r="T421">
            <v>2248553</v>
          </cell>
          <cell r="U421">
            <v>1936948</v>
          </cell>
          <cell r="V421">
            <v>2010147</v>
          </cell>
          <cell r="W421">
            <v>2341282</v>
          </cell>
          <cell r="X421">
            <v>2766867</v>
          </cell>
          <cell r="Y421">
            <v>3560489</v>
          </cell>
          <cell r="Z421">
            <v>3890061</v>
          </cell>
          <cell r="AA421">
            <v>3615703</v>
          </cell>
          <cell r="AB421">
            <v>2153983</v>
          </cell>
          <cell r="AC421">
            <v>1935485</v>
          </cell>
          <cell r="AD421">
            <v>2126639</v>
          </cell>
          <cell r="AE421">
            <v>2225839</v>
          </cell>
          <cell r="AF421">
            <v>2074486</v>
          </cell>
          <cell r="AG421">
            <v>1933879</v>
          </cell>
          <cell r="AI421">
            <v>2193873</v>
          </cell>
        </row>
        <row r="422">
          <cell r="I422">
            <v>3006392</v>
          </cell>
          <cell r="J422">
            <v>2780787</v>
          </cell>
          <cell r="K422">
            <v>2857036</v>
          </cell>
          <cell r="L422">
            <v>3860835</v>
          </cell>
          <cell r="M422">
            <v>3787227</v>
          </cell>
          <cell r="N422">
            <v>4102827</v>
          </cell>
          <cell r="O422">
            <v>4310199</v>
          </cell>
          <cell r="P422">
            <v>2772926</v>
          </cell>
          <cell r="Q422">
            <v>2577462</v>
          </cell>
          <cell r="R422">
            <v>2824531</v>
          </cell>
          <cell r="S422">
            <v>2748144</v>
          </cell>
          <cell r="T422">
            <v>3239392</v>
          </cell>
          <cell r="U422">
            <v>2639752</v>
          </cell>
          <cell r="V422">
            <v>2584957</v>
          </cell>
          <cell r="W422">
            <v>3048499</v>
          </cell>
          <cell r="X422">
            <v>3315854</v>
          </cell>
          <cell r="Y422">
            <v>4029525</v>
          </cell>
          <cell r="Z422">
            <v>4471270</v>
          </cell>
          <cell r="AA422">
            <v>4748679</v>
          </cell>
          <cell r="AB422">
            <v>2447893</v>
          </cell>
          <cell r="AC422">
            <v>2712834</v>
          </cell>
          <cell r="AD422">
            <v>2737698</v>
          </cell>
          <cell r="AE422">
            <v>2864279</v>
          </cell>
          <cell r="AF422">
            <v>2960923</v>
          </cell>
          <cell r="AG422">
            <v>2504584</v>
          </cell>
          <cell r="AI422">
            <v>2780787</v>
          </cell>
        </row>
        <row r="423">
          <cell r="I423">
            <v>4077814</v>
          </cell>
          <cell r="J423">
            <v>4273127</v>
          </cell>
          <cell r="K423">
            <v>4294405</v>
          </cell>
          <cell r="L423">
            <v>5988288</v>
          </cell>
          <cell r="M423">
            <v>5889480</v>
          </cell>
          <cell r="N423">
            <v>6942866</v>
          </cell>
          <cell r="O423">
            <v>5490341</v>
          </cell>
          <cell r="P423">
            <v>4640046</v>
          </cell>
          <cell r="Q423">
            <v>4018496</v>
          </cell>
          <cell r="R423">
            <v>4028075</v>
          </cell>
          <cell r="S423">
            <v>4379894</v>
          </cell>
          <cell r="T423">
            <v>4042086</v>
          </cell>
          <cell r="U423">
            <v>4294915</v>
          </cell>
          <cell r="V423">
            <v>4185100</v>
          </cell>
          <cell r="W423">
            <v>5046104</v>
          </cell>
          <cell r="X423">
            <v>5392303</v>
          </cell>
          <cell r="Y423">
            <v>6206147</v>
          </cell>
          <cell r="Z423">
            <v>7903046</v>
          </cell>
          <cell r="AA423">
            <v>5446361</v>
          </cell>
          <cell r="AB423">
            <v>4872727</v>
          </cell>
          <cell r="AC423">
            <v>4380498</v>
          </cell>
          <cell r="AD423">
            <v>3975962</v>
          </cell>
          <cell r="AE423">
            <v>4230718</v>
          </cell>
          <cell r="AF423">
            <v>4286122</v>
          </cell>
          <cell r="AG423">
            <v>4148444</v>
          </cell>
          <cell r="AI423">
            <v>4273127</v>
          </cell>
        </row>
        <row r="424">
          <cell r="I424">
            <v>2025275</v>
          </cell>
          <cell r="J424">
            <v>2066549</v>
          </cell>
          <cell r="K424">
            <v>2141385</v>
          </cell>
          <cell r="L424">
            <v>3677489</v>
          </cell>
          <cell r="M424">
            <v>3678706</v>
          </cell>
          <cell r="N424">
            <v>4313497</v>
          </cell>
          <cell r="O424">
            <v>3901037</v>
          </cell>
          <cell r="P424">
            <v>2588763</v>
          </cell>
          <cell r="Q424">
            <v>1844991</v>
          </cell>
          <cell r="R424">
            <v>1999375</v>
          </cell>
          <cell r="S424">
            <v>2229782</v>
          </cell>
          <cell r="T424">
            <v>2152630</v>
          </cell>
          <cell r="U424">
            <v>2128335</v>
          </cell>
          <cell r="V424">
            <v>2068198</v>
          </cell>
          <cell r="W424">
            <v>2474405</v>
          </cell>
          <cell r="X424">
            <v>2906299</v>
          </cell>
          <cell r="Y424">
            <v>4056282</v>
          </cell>
          <cell r="Z424">
            <v>4864901</v>
          </cell>
          <cell r="AA424">
            <v>4149241</v>
          </cell>
          <cell r="AB424">
            <v>2562925</v>
          </cell>
          <cell r="AC424">
            <v>2094385</v>
          </cell>
          <cell r="AD424">
            <v>1985142</v>
          </cell>
          <cell r="AE424">
            <v>2240077</v>
          </cell>
          <cell r="AF424">
            <v>2169987</v>
          </cell>
          <cell r="AG424">
            <v>1954367</v>
          </cell>
          <cell r="AI424">
            <v>2066549</v>
          </cell>
        </row>
        <row r="425">
          <cell r="I425">
            <v>8605053</v>
          </cell>
          <cell r="J425">
            <v>6881615</v>
          </cell>
          <cell r="K425">
            <v>5533696</v>
          </cell>
          <cell r="L425">
            <v>8600756</v>
          </cell>
          <cell r="M425">
            <v>8605429</v>
          </cell>
          <cell r="N425">
            <v>8729896</v>
          </cell>
          <cell r="O425">
            <v>9312413</v>
          </cell>
          <cell r="P425">
            <v>7055686</v>
          </cell>
          <cell r="Q425">
            <v>5724378</v>
          </cell>
          <cell r="R425">
            <v>5515764</v>
          </cell>
          <cell r="S425">
            <v>5811699</v>
          </cell>
          <cell r="T425">
            <v>5691965</v>
          </cell>
          <cell r="U425">
            <v>5390564</v>
          </cell>
          <cell r="V425">
            <v>5388725</v>
          </cell>
          <cell r="W425">
            <v>6031653</v>
          </cell>
          <cell r="X425">
            <v>7049902</v>
          </cell>
          <cell r="Y425">
            <v>8444669</v>
          </cell>
          <cell r="Z425">
            <v>9164621</v>
          </cell>
          <cell r="AA425">
            <v>9249999</v>
          </cell>
          <cell r="AB425">
            <v>6254323</v>
          </cell>
          <cell r="AC425">
            <v>5710659</v>
          </cell>
          <cell r="AD425">
            <v>5390150</v>
          </cell>
          <cell r="AE425">
            <v>5685470</v>
          </cell>
          <cell r="AF425">
            <v>5662314</v>
          </cell>
          <cell r="AG425">
            <v>4142890</v>
          </cell>
          <cell r="AI425">
            <v>6881615</v>
          </cell>
        </row>
      </sheetData>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 val="Oth"/>
      <sheetName val="Tot"/>
      <sheetName val="Pd"/>
      <sheetName val="408"/>
      <sheetName val="Intco"/>
      <sheetName val="Rpt"/>
      <sheetName val="1"/>
      <sheetName val="2"/>
      <sheetName val="3"/>
      <sheetName val="4"/>
      <sheetName val="5"/>
      <sheetName val="6"/>
      <sheetName val="7"/>
      <sheetName val="8"/>
      <sheetName val="9"/>
      <sheetName val="10"/>
      <sheetName val="11"/>
      <sheetName val="12"/>
      <sheetName val="Sheet1"/>
      <sheetName val="Sheet2"/>
      <sheetName val="Sheet3"/>
      <sheetName val="Rpt1"/>
      <sheetName val="Sheet1 (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hibit 1"/>
      <sheetName val="Exhibit 2"/>
      <sheetName val="BellarExhibits"/>
      <sheetName val="#REF"/>
    </sheet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comes"/>
      <sheetName val="LGE Electric"/>
      <sheetName val="LGE Gas"/>
      <sheetName val="Cap"/>
      <sheetName val="Ex 1"/>
      <sheetName val="Ex 2"/>
      <sheetName val="Ex 3"/>
      <sheetName val="Ex 4"/>
      <sheetName val="A"/>
      <sheetName val="B"/>
      <sheetName val="C"/>
      <sheetName val="D"/>
      <sheetName val="E"/>
      <sheetName val="G"/>
      <sheetName val="F"/>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AB"/>
      <sheetName val="AC"/>
      <sheetName val="AD"/>
      <sheetName val="AE"/>
      <sheetName val="AF"/>
      <sheetName val="AG"/>
      <sheetName val="AH"/>
      <sheetName val="AI"/>
      <sheetName val="AW"/>
      <sheetName val="Gross up Factor"/>
      <sheetName val="not used Ex 4"/>
      <sheetName val="not used Ex 5"/>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BillingDetail"/>
      <sheetName val="KW_Report"/>
      <sheetName val="KWH_Report"/>
      <sheetName val="Rev_Report"/>
      <sheetName val="MW_Report"/>
      <sheetName val="MWH_Report"/>
      <sheetName val="ThousRev_Report"/>
    </sheetNames>
    <sheetDataSet>
      <sheetData sheetId="0" refreshError="1">
        <row r="11">
          <cell r="K11">
            <v>13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BillingDetail"/>
      <sheetName val="KW_Report"/>
      <sheetName val="KWH_Report"/>
      <sheetName val="Rev_Report"/>
      <sheetName val="MW_Report"/>
      <sheetName val="MWH_Report"/>
      <sheetName val="ThousRev_Report"/>
    </sheetNames>
    <sheetDataSet>
      <sheetData sheetId="0" refreshError="1">
        <row r="5">
          <cell r="G5">
            <v>2004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AH43"/>
  <sheetViews>
    <sheetView tabSelected="1" view="pageBreakPreview" zoomScaleNormal="90" zoomScaleSheetLayoutView="100" workbookViewId="0">
      <selection activeCell="B22" sqref="B22:Q22"/>
    </sheetView>
  </sheetViews>
  <sheetFormatPr defaultRowHeight="15"/>
  <cols>
    <col min="2" max="2" width="25" bestFit="1" customWidth="1"/>
    <col min="3" max="4" width="11.42578125" customWidth="1"/>
    <col min="5" max="5" width="9.85546875" customWidth="1"/>
    <col min="6" max="6" width="1.5703125" customWidth="1"/>
    <col min="7" max="7" width="11" customWidth="1"/>
    <col min="8" max="8" width="11.42578125" customWidth="1"/>
    <col min="9" max="9" width="9.85546875" customWidth="1"/>
    <col min="10" max="10" width="1.42578125" customWidth="1"/>
    <col min="11" max="11" width="10.5703125" hidden="1" customWidth="1"/>
    <col min="12" max="12" width="10.85546875" hidden="1" customWidth="1"/>
    <col min="13" max="13" width="10.42578125" hidden="1" customWidth="1"/>
    <col min="14" max="14" width="1.28515625" hidden="1" customWidth="1"/>
    <col min="15" max="16" width="10.42578125" customWidth="1"/>
    <col min="18" max="18" width="1.140625" customWidth="1"/>
    <col min="22" max="22" width="25" bestFit="1" customWidth="1"/>
    <col min="23" max="24" width="11.42578125" customWidth="1"/>
    <col min="25" max="25" width="9.85546875" customWidth="1"/>
    <col min="26" max="26" width="1.5703125" customWidth="1"/>
    <col min="27" max="27" width="11" customWidth="1"/>
    <col min="28" max="28" width="11.42578125" customWidth="1"/>
    <col min="29" max="29" width="9.85546875" customWidth="1"/>
    <col min="30" max="30" width="1.42578125" customWidth="1"/>
    <col min="31" max="31" width="10.5703125" customWidth="1"/>
    <col min="32" max="32" width="10.85546875" customWidth="1"/>
    <col min="33" max="33" width="10.42578125" customWidth="1"/>
    <col min="34" max="34" width="25" bestFit="1" customWidth="1"/>
  </cols>
  <sheetData>
    <row r="3" spans="2:34" ht="61.5" customHeight="1">
      <c r="B3" s="300" t="s">
        <v>280</v>
      </c>
      <c r="C3" s="300"/>
      <c r="D3" s="300"/>
      <c r="E3" s="300"/>
      <c r="F3" s="294"/>
      <c r="G3" s="294"/>
      <c r="H3" s="294"/>
      <c r="I3" s="294"/>
      <c r="J3" s="294"/>
      <c r="K3" s="294"/>
      <c r="L3" s="294"/>
      <c r="M3" s="294"/>
      <c r="N3" s="294"/>
      <c r="O3" s="294"/>
      <c r="P3" s="294"/>
      <c r="Q3" s="294"/>
      <c r="S3" t="s">
        <v>263</v>
      </c>
      <c r="V3" s="300"/>
      <c r="W3" s="300"/>
      <c r="X3" s="300"/>
      <c r="Y3" s="300"/>
      <c r="Z3" s="294"/>
      <c r="AA3" s="294"/>
      <c r="AB3" s="294"/>
      <c r="AC3" s="294"/>
      <c r="AD3" s="294"/>
      <c r="AE3" s="294"/>
      <c r="AF3" s="294"/>
      <c r="AG3" s="294"/>
      <c r="AH3" s="295"/>
    </row>
    <row r="4" spans="2:34">
      <c r="S4" t="s">
        <v>264</v>
      </c>
    </row>
    <row r="5" spans="2:34" s="7" customFormat="1">
      <c r="B5" s="7" t="s">
        <v>281</v>
      </c>
      <c r="D5" s="293">
        <v>-1</v>
      </c>
      <c r="H5" s="293">
        <f>+D5-1</f>
        <v>-2</v>
      </c>
      <c r="L5" s="293">
        <f>+H5-1</f>
        <v>-3</v>
      </c>
      <c r="P5" s="293">
        <f>+L5</f>
        <v>-3</v>
      </c>
      <c r="S5" s="9" t="s">
        <v>265</v>
      </c>
      <c r="X5" s="293"/>
      <c r="AB5" s="293"/>
      <c r="AF5" s="293"/>
    </row>
    <row r="6" spans="2:34" ht="6" customHeight="1">
      <c r="S6" s="9"/>
    </row>
    <row r="7" spans="2:34">
      <c r="B7" s="215" t="s">
        <v>15</v>
      </c>
      <c r="C7" s="305" t="s">
        <v>244</v>
      </c>
      <c r="D7" s="303"/>
      <c r="E7" s="304"/>
      <c r="G7" s="305" t="s">
        <v>244</v>
      </c>
      <c r="H7" s="303"/>
      <c r="I7" s="304"/>
      <c r="K7" s="302" t="s">
        <v>172</v>
      </c>
      <c r="L7" s="303"/>
      <c r="M7" s="304"/>
      <c r="N7" s="286"/>
      <c r="O7" s="302" t="s">
        <v>276</v>
      </c>
      <c r="P7" s="303"/>
      <c r="Q7" s="304"/>
      <c r="S7" s="9" t="s">
        <v>282</v>
      </c>
      <c r="V7" s="215" t="s">
        <v>15</v>
      </c>
      <c r="W7" s="305" t="s">
        <v>244</v>
      </c>
      <c r="X7" s="303"/>
      <c r="Y7" s="304"/>
      <c r="AA7" s="305" t="s">
        <v>244</v>
      </c>
      <c r="AB7" s="303"/>
      <c r="AC7" s="304"/>
      <c r="AE7" s="302" t="s">
        <v>172</v>
      </c>
      <c r="AF7" s="303"/>
      <c r="AG7" s="304"/>
      <c r="AH7" s="215"/>
    </row>
    <row r="8" spans="2:34" ht="51.75">
      <c r="B8" s="286"/>
      <c r="C8" s="287" t="s">
        <v>157</v>
      </c>
      <c r="D8" s="288" t="s">
        <v>158</v>
      </c>
      <c r="E8" s="289" t="s">
        <v>152</v>
      </c>
      <c r="G8" s="287" t="s">
        <v>254</v>
      </c>
      <c r="H8" s="288" t="s">
        <v>255</v>
      </c>
      <c r="I8" s="292" t="s">
        <v>262</v>
      </c>
      <c r="K8" s="287" t="s">
        <v>256</v>
      </c>
      <c r="L8" s="288" t="s">
        <v>257</v>
      </c>
      <c r="M8" s="289" t="s">
        <v>258</v>
      </c>
      <c r="N8" s="298"/>
      <c r="O8" s="287" t="s">
        <v>256</v>
      </c>
      <c r="P8" s="288" t="s">
        <v>257</v>
      </c>
      <c r="Q8" s="289" t="s">
        <v>258</v>
      </c>
      <c r="V8" s="286"/>
      <c r="W8" s="287" t="s">
        <v>157</v>
      </c>
      <c r="X8" s="288" t="s">
        <v>158</v>
      </c>
      <c r="Y8" s="289" t="s">
        <v>152</v>
      </c>
      <c r="AA8" s="287" t="s">
        <v>254</v>
      </c>
      <c r="AB8" s="288" t="s">
        <v>255</v>
      </c>
      <c r="AC8" s="292" t="s">
        <v>262</v>
      </c>
      <c r="AE8" s="287" t="s">
        <v>256</v>
      </c>
      <c r="AF8" s="288" t="s">
        <v>257</v>
      </c>
      <c r="AG8" s="289" t="s">
        <v>258</v>
      </c>
      <c r="AH8" s="286"/>
    </row>
    <row r="9" spans="2:34">
      <c r="B9" s="290" t="s">
        <v>73</v>
      </c>
      <c r="C9" s="267">
        <v>4486.9761600000002</v>
      </c>
      <c r="D9" s="268">
        <v>4486.9761600000002</v>
      </c>
      <c r="E9" s="269">
        <v>0</v>
      </c>
      <c r="G9" s="277">
        <f>ROUND(+C9/C$16,3)</f>
        <v>0.43099999999999999</v>
      </c>
      <c r="H9" s="278">
        <f>ROUND(+D9/D$16,3)</f>
        <v>0.43099999999999999</v>
      </c>
      <c r="I9" s="280">
        <f>+H9-G9</f>
        <v>0</v>
      </c>
      <c r="K9" s="267">
        <f>+'2013ECR 2-yr Review Summary-Rev'!M31/1000</f>
        <v>2694.7777299999998</v>
      </c>
      <c r="L9" s="279">
        <f>ROUND(+K9/K$16,3)</f>
        <v>0.42</v>
      </c>
      <c r="M9" s="280">
        <f>+H9-L9</f>
        <v>1.100000000000001E-2</v>
      </c>
      <c r="N9" s="279"/>
      <c r="O9" s="267">
        <f>+'2015ECR 2-yr Review Summary-Rev'!M31/1000</f>
        <v>15636.802909999991</v>
      </c>
      <c r="P9" s="279">
        <f>ROUND(+O9/O$16,4)</f>
        <v>0.42120000000000002</v>
      </c>
      <c r="Q9" s="280">
        <f>+H9-P9</f>
        <v>9.7999999999999754E-3</v>
      </c>
      <c r="V9" s="290" t="s">
        <v>73</v>
      </c>
      <c r="W9" s="267">
        <v>4486.9761600000002</v>
      </c>
      <c r="X9" s="268">
        <v>4486.9761600000002</v>
      </c>
      <c r="Y9" s="269">
        <v>0</v>
      </c>
      <c r="AA9" s="277">
        <v>0.43099999999999999</v>
      </c>
      <c r="AB9" s="278">
        <v>0.43099999999999999</v>
      </c>
      <c r="AC9" s="280">
        <v>0</v>
      </c>
      <c r="AE9" s="267">
        <v>2694.7777299999998</v>
      </c>
      <c r="AF9" s="279">
        <v>0.42</v>
      </c>
      <c r="AG9" s="280">
        <v>1.100000000000001E-2</v>
      </c>
      <c r="AH9" s="290"/>
    </row>
    <row r="10" spans="2:34">
      <c r="B10" s="290" t="s">
        <v>37</v>
      </c>
      <c r="C10" s="267">
        <v>1537.8289999999997</v>
      </c>
      <c r="D10" s="268">
        <v>1719.9194280413299</v>
      </c>
      <c r="E10" s="269">
        <v>182.09042804133014</v>
      </c>
      <c r="G10" s="277">
        <f>ROUND(+C10/C$16,3)-0.001</f>
        <v>0.14699999999999999</v>
      </c>
      <c r="H10" s="279">
        <f t="shared" ref="H10:H15" si="0">ROUND(+D10/D$16,3)</f>
        <v>0.16500000000000001</v>
      </c>
      <c r="I10" s="280">
        <f t="shared" ref="I10:I15" si="1">+H10-G10</f>
        <v>1.8000000000000016E-2</v>
      </c>
      <c r="K10" s="267">
        <f>+'2013ECR 2-yr Review Summary-Rev'!M33/1000</f>
        <v>1084.5755199999996</v>
      </c>
      <c r="L10" s="279">
        <f t="shared" ref="L10:L15" si="2">ROUND(+K10/K$16,3)</f>
        <v>0.16900000000000001</v>
      </c>
      <c r="M10" s="280">
        <f t="shared" ref="M10:M15" si="3">+H10-L10</f>
        <v>-4.0000000000000036E-3</v>
      </c>
      <c r="N10" s="279"/>
      <c r="O10" s="267">
        <f>+'2015ECR 2-yr Review Summary-Rev'!M33/1000</f>
        <v>6015.2166300000026</v>
      </c>
      <c r="P10" s="279">
        <f t="shared" ref="P10:P15" si="4">ROUND(+O10/O$16,4)</f>
        <v>0.16200000000000001</v>
      </c>
      <c r="Q10" s="280">
        <f>+H10-P10</f>
        <v>3.0000000000000027E-3</v>
      </c>
      <c r="V10" s="290" t="s">
        <v>37</v>
      </c>
      <c r="W10" s="267">
        <v>1537.8289999999997</v>
      </c>
      <c r="X10" s="268">
        <v>1719.9194280413299</v>
      </c>
      <c r="Y10" s="269">
        <v>182.09042804133014</v>
      </c>
      <c r="AA10" s="277">
        <v>0.14699999999999999</v>
      </c>
      <c r="AB10" s="279">
        <v>0.16500000000000001</v>
      </c>
      <c r="AC10" s="280">
        <v>1.8000000000000016E-2</v>
      </c>
      <c r="AE10" s="267">
        <v>1084.5755199999996</v>
      </c>
      <c r="AF10" s="279">
        <v>0.16900000000000001</v>
      </c>
      <c r="AG10" s="280">
        <v>-4.0000000000000036E-3</v>
      </c>
      <c r="AH10" s="290"/>
    </row>
    <row r="11" spans="2:34">
      <c r="B11" s="290" t="s">
        <v>102</v>
      </c>
      <c r="C11" s="267">
        <v>2252.1784600000001</v>
      </c>
      <c r="D11" s="268">
        <v>2300.7342478938663</v>
      </c>
      <c r="E11" s="269">
        <v>48.555787893866182</v>
      </c>
      <c r="G11" s="277">
        <f t="shared" ref="G11:G15" si="5">ROUND(+C11/C$16,3)</f>
        <v>0.216</v>
      </c>
      <c r="H11" s="279">
        <f>ROUND(+D11/D$16,3)-0.001</f>
        <v>0.22</v>
      </c>
      <c r="I11" s="280">
        <f t="shared" si="1"/>
        <v>4.0000000000000036E-3</v>
      </c>
      <c r="K11" s="267">
        <f>('2013ECR 2-yr Review Summary-Rev'!M34+'2013ECR 2-yr Review Summary-Rev'!M35)/1000</f>
        <v>1329.2174499999996</v>
      </c>
      <c r="L11" s="279">
        <f t="shared" si="2"/>
        <v>0.20699999999999999</v>
      </c>
      <c r="M11" s="280">
        <f t="shared" si="3"/>
        <v>1.3000000000000012E-2</v>
      </c>
      <c r="N11" s="279"/>
      <c r="O11" s="267">
        <f>('2015ECR 2-yr Review Summary-Rev'!M34+'2015ECR 2-yr Review Summary-Rev'!M35)/1000</f>
        <v>6906.5395599999983</v>
      </c>
      <c r="P11" s="279">
        <f t="shared" si="4"/>
        <v>0.186</v>
      </c>
      <c r="Q11" s="280">
        <f t="shared" ref="Q11:Q15" si="6">+H11-P11</f>
        <v>3.4000000000000002E-2</v>
      </c>
      <c r="V11" s="290" t="s">
        <v>102</v>
      </c>
      <c r="W11" s="267">
        <v>2252.1784600000001</v>
      </c>
      <c r="X11" s="268">
        <v>2300.7342478938663</v>
      </c>
      <c r="Y11" s="269">
        <v>48.555787893866182</v>
      </c>
      <c r="AA11" s="277">
        <v>0.216</v>
      </c>
      <c r="AB11" s="279">
        <v>0.22</v>
      </c>
      <c r="AC11" s="280">
        <v>4.0000000000000036E-3</v>
      </c>
      <c r="AE11" s="267">
        <v>1329.2174499999996</v>
      </c>
      <c r="AF11" s="279">
        <v>0.20699999999999999</v>
      </c>
      <c r="AG11" s="280">
        <v>1.3000000000000012E-2</v>
      </c>
      <c r="AH11" s="290"/>
    </row>
    <row r="12" spans="2:34">
      <c r="B12" s="290" t="s">
        <v>103</v>
      </c>
      <c r="C12" s="267">
        <v>1662.8042700000001</v>
      </c>
      <c r="D12" s="268">
        <v>1506.940639006717</v>
      </c>
      <c r="E12" s="269">
        <v>-155.8636309932831</v>
      </c>
      <c r="G12" s="277">
        <f t="shared" si="5"/>
        <v>0.16</v>
      </c>
      <c r="H12" s="279">
        <f t="shared" si="0"/>
        <v>0.14499999999999999</v>
      </c>
      <c r="I12" s="280">
        <f t="shared" si="1"/>
        <v>-1.5000000000000013E-2</v>
      </c>
      <c r="K12" s="267">
        <f>('2013ECR 2-yr Review Summary-Rev'!M36+'2013ECR 2-yr Review Summary-Rev'!M37)/1000</f>
        <v>1005.1592899999999</v>
      </c>
      <c r="L12" s="279">
        <f t="shared" si="2"/>
        <v>0.157</v>
      </c>
      <c r="M12" s="280">
        <f t="shared" si="3"/>
        <v>-1.2000000000000011E-2</v>
      </c>
      <c r="N12" s="279"/>
      <c r="O12" s="267">
        <f>('2015ECR 2-yr Review Summary-Rev'!M36+'2015ECR 2-yr Review Summary-Rev'!M37)/1000</f>
        <v>6838.4783900000002</v>
      </c>
      <c r="P12" s="279">
        <f t="shared" si="4"/>
        <v>0.1842</v>
      </c>
      <c r="Q12" s="280">
        <f t="shared" si="6"/>
        <v>-3.9200000000000013E-2</v>
      </c>
      <c r="V12" s="290" t="s">
        <v>103</v>
      </c>
      <c r="W12" s="267">
        <v>1662.8042700000001</v>
      </c>
      <c r="X12" s="268">
        <v>1506.940639006717</v>
      </c>
      <c r="Y12" s="269">
        <v>-155.8636309932831</v>
      </c>
      <c r="AA12" s="277">
        <v>0.16</v>
      </c>
      <c r="AB12" s="279">
        <v>0.14499999999999999</v>
      </c>
      <c r="AC12" s="280">
        <v>-1.5000000000000013E-2</v>
      </c>
      <c r="AE12" s="267">
        <v>1005.1592899999999</v>
      </c>
      <c r="AF12" s="279">
        <v>0.157</v>
      </c>
      <c r="AG12" s="280">
        <v>-1.2000000000000011E-2</v>
      </c>
      <c r="AH12" s="290"/>
    </row>
    <row r="13" spans="2:34">
      <c r="B13" s="290" t="s">
        <v>57</v>
      </c>
      <c r="C13" s="267">
        <v>310.00036</v>
      </c>
      <c r="D13" s="268">
        <v>263.63388726033725</v>
      </c>
      <c r="E13" s="269">
        <v>-46.366472739662754</v>
      </c>
      <c r="G13" s="277">
        <f t="shared" si="5"/>
        <v>0.03</v>
      </c>
      <c r="H13" s="279">
        <f t="shared" si="0"/>
        <v>2.5000000000000001E-2</v>
      </c>
      <c r="I13" s="280">
        <f t="shared" si="1"/>
        <v>-4.9999999999999975E-3</v>
      </c>
      <c r="K13" s="267">
        <f>+'2013ECR 2-yr Review Summary-Rev'!M38/1000</f>
        <v>222.39956999999998</v>
      </c>
      <c r="L13" s="279">
        <f t="shared" si="2"/>
        <v>3.5000000000000003E-2</v>
      </c>
      <c r="M13" s="280">
        <f t="shared" si="3"/>
        <v>-1.0000000000000002E-2</v>
      </c>
      <c r="N13" s="279"/>
      <c r="O13" s="267">
        <f>+'2015ECR 2-yr Review Summary-Rev'!M38/1000</f>
        <v>1313.86041</v>
      </c>
      <c r="P13" s="279">
        <f t="shared" si="4"/>
        <v>3.5400000000000001E-2</v>
      </c>
      <c r="Q13" s="280">
        <f t="shared" si="6"/>
        <v>-1.04E-2</v>
      </c>
      <c r="V13" s="290" t="s">
        <v>57</v>
      </c>
      <c r="W13" s="267">
        <v>310.00036</v>
      </c>
      <c r="X13" s="268">
        <v>263.63388726033725</v>
      </c>
      <c r="Y13" s="269">
        <v>-46.366472739662754</v>
      </c>
      <c r="AA13" s="277">
        <v>0.03</v>
      </c>
      <c r="AB13" s="279">
        <v>2.5000000000000001E-2</v>
      </c>
      <c r="AC13" s="280">
        <v>-4.9999999999999975E-3</v>
      </c>
      <c r="AE13" s="267">
        <v>222.39956999999998</v>
      </c>
      <c r="AF13" s="279">
        <v>3.5000000000000003E-2</v>
      </c>
      <c r="AG13" s="280">
        <v>-1.0000000000000002E-2</v>
      </c>
      <c r="AH13" s="290"/>
    </row>
    <row r="14" spans="2:34">
      <c r="B14" s="290" t="s">
        <v>77</v>
      </c>
      <c r="C14" s="267">
        <v>0</v>
      </c>
      <c r="D14" s="268">
        <v>0</v>
      </c>
      <c r="E14" s="269">
        <v>0</v>
      </c>
      <c r="G14" s="277">
        <f t="shared" si="5"/>
        <v>0</v>
      </c>
      <c r="H14" s="279">
        <f t="shared" si="0"/>
        <v>0</v>
      </c>
      <c r="I14" s="280">
        <f t="shared" si="1"/>
        <v>0</v>
      </c>
      <c r="K14" s="267">
        <v>0</v>
      </c>
      <c r="L14" s="279">
        <f t="shared" si="2"/>
        <v>0</v>
      </c>
      <c r="M14" s="280">
        <f t="shared" si="3"/>
        <v>0</v>
      </c>
      <c r="N14" s="279"/>
      <c r="O14" s="267">
        <v>0</v>
      </c>
      <c r="P14" s="279">
        <f t="shared" si="4"/>
        <v>0</v>
      </c>
      <c r="Q14" s="280">
        <f t="shared" si="6"/>
        <v>0</v>
      </c>
      <c r="V14" s="290" t="s">
        <v>77</v>
      </c>
      <c r="W14" s="267">
        <v>0</v>
      </c>
      <c r="X14" s="268">
        <v>0</v>
      </c>
      <c r="Y14" s="269">
        <v>0</v>
      </c>
      <c r="AA14" s="277">
        <v>0</v>
      </c>
      <c r="AB14" s="279">
        <v>0</v>
      </c>
      <c r="AC14" s="280">
        <v>0</v>
      </c>
      <c r="AE14" s="267">
        <v>0</v>
      </c>
      <c r="AF14" s="279">
        <v>0</v>
      </c>
      <c r="AG14" s="280">
        <v>0</v>
      </c>
      <c r="AH14" s="290"/>
    </row>
    <row r="15" spans="2:34" ht="17.25">
      <c r="B15" s="290" t="s">
        <v>65</v>
      </c>
      <c r="C15" s="270">
        <v>170.48881000000011</v>
      </c>
      <c r="D15" s="271">
        <v>142.07268451534657</v>
      </c>
      <c r="E15" s="272">
        <v>-28.416125484653548</v>
      </c>
      <c r="G15" s="282">
        <f t="shared" si="5"/>
        <v>1.6E-2</v>
      </c>
      <c r="H15" s="283">
        <f t="shared" si="0"/>
        <v>1.4E-2</v>
      </c>
      <c r="I15" s="284">
        <f t="shared" si="1"/>
        <v>-2E-3</v>
      </c>
      <c r="K15" s="270">
        <f>+'2013ECR 2-yr Review Summary-Rev'!M39/1000</f>
        <v>78.718530000000001</v>
      </c>
      <c r="L15" s="283">
        <f t="shared" si="2"/>
        <v>1.2E-2</v>
      </c>
      <c r="M15" s="284">
        <f t="shared" si="3"/>
        <v>2E-3</v>
      </c>
      <c r="N15" s="283"/>
      <c r="O15" s="270">
        <f>+'2015ECR 2-yr Review Summary-Rev'!M39/1000</f>
        <v>412.08125999999993</v>
      </c>
      <c r="P15" s="283">
        <f t="shared" si="4"/>
        <v>1.11E-2</v>
      </c>
      <c r="Q15" s="284">
        <f t="shared" si="6"/>
        <v>2.8999999999999998E-3</v>
      </c>
      <c r="V15" s="290" t="s">
        <v>65</v>
      </c>
      <c r="W15" s="270">
        <v>170.48881000000011</v>
      </c>
      <c r="X15" s="271">
        <v>142.07268451534657</v>
      </c>
      <c r="Y15" s="272">
        <v>-28.416125484653548</v>
      </c>
      <c r="AA15" s="282">
        <v>1.6E-2</v>
      </c>
      <c r="AB15" s="283">
        <v>1.4E-2</v>
      </c>
      <c r="AC15" s="284">
        <v>-2E-3</v>
      </c>
      <c r="AE15" s="270">
        <v>78.718530000000001</v>
      </c>
      <c r="AF15" s="283">
        <v>1.2E-2</v>
      </c>
      <c r="AG15" s="284">
        <v>2E-3</v>
      </c>
      <c r="AH15" s="290"/>
    </row>
    <row r="16" spans="2:34">
      <c r="B16" s="291" t="s">
        <v>148</v>
      </c>
      <c r="C16" s="273">
        <v>10420.27706</v>
      </c>
      <c r="D16" s="274">
        <v>10420.277046717596</v>
      </c>
      <c r="E16" s="275">
        <v>-1.3282403074299509E-5</v>
      </c>
      <c r="G16" s="285">
        <f>SUM(G9:G15)</f>
        <v>1</v>
      </c>
      <c r="H16" s="276">
        <f>SUM(H9:H15)</f>
        <v>1</v>
      </c>
      <c r="I16" s="281">
        <f>SUM(I9:I15)</f>
        <v>8.6736173798840355E-18</v>
      </c>
      <c r="K16" s="273">
        <f>SUM(K9:K15)</f>
        <v>6414.8480899999977</v>
      </c>
      <c r="L16" s="276">
        <f>SUM(L9:L15)</f>
        <v>1</v>
      </c>
      <c r="M16" s="281">
        <v>-1.3282403074299509E-5</v>
      </c>
      <c r="N16" s="279"/>
      <c r="O16" s="273">
        <f>SUM(O9:O15)</f>
        <v>37122.979159999988</v>
      </c>
      <c r="P16" s="276">
        <f>SUM(P9:P15)</f>
        <v>0.99990000000000012</v>
      </c>
      <c r="Q16" s="281">
        <v>-1.3282403074299509E-5</v>
      </c>
      <c r="V16" s="291" t="s">
        <v>148</v>
      </c>
      <c r="W16" s="273">
        <v>10420.27706</v>
      </c>
      <c r="X16" s="274">
        <v>10420.277046717596</v>
      </c>
      <c r="Y16" s="275">
        <v>-1.3282403074299509E-5</v>
      </c>
      <c r="AA16" s="285">
        <v>1</v>
      </c>
      <c r="AB16" s="276">
        <v>1</v>
      </c>
      <c r="AC16" s="281">
        <v>8.6736173798840355E-18</v>
      </c>
      <c r="AE16" s="273">
        <v>6414.8480899999977</v>
      </c>
      <c r="AF16" s="276">
        <v>1</v>
      </c>
      <c r="AG16" s="281">
        <v>-1.3282403074299509E-5</v>
      </c>
      <c r="AH16" s="291"/>
    </row>
    <row r="17" spans="2:34">
      <c r="B17" s="291"/>
      <c r="C17" s="268"/>
      <c r="D17" s="268"/>
      <c r="E17" s="268"/>
      <c r="G17" s="268"/>
      <c r="H17" s="268"/>
      <c r="I17" s="268"/>
      <c r="M17" s="268"/>
      <c r="N17" s="268"/>
      <c r="O17" s="268"/>
      <c r="P17" s="268"/>
      <c r="V17" s="291"/>
      <c r="W17" s="268"/>
      <c r="X17" s="268"/>
      <c r="Y17" s="268"/>
      <c r="AA17" s="268"/>
      <c r="AB17" s="268"/>
      <c r="AC17" s="268"/>
      <c r="AG17" s="268"/>
      <c r="AH17" s="291"/>
    </row>
    <row r="18" spans="2:34" ht="42" customHeight="1">
      <c r="B18" s="301" t="s">
        <v>259</v>
      </c>
      <c r="C18" s="301"/>
      <c r="D18" s="301"/>
      <c r="E18" s="301"/>
      <c r="F18" s="301"/>
      <c r="G18" s="301"/>
      <c r="H18" s="301"/>
      <c r="I18" s="301"/>
      <c r="J18" s="301"/>
      <c r="K18" s="301"/>
      <c r="L18" s="301"/>
      <c r="M18" s="301"/>
      <c r="N18" s="301"/>
      <c r="O18" s="301"/>
      <c r="P18" s="301"/>
      <c r="Q18" s="301"/>
    </row>
    <row r="19" spans="2:34">
      <c r="B19" s="291"/>
      <c r="C19" s="268"/>
      <c r="D19" s="268"/>
      <c r="E19" s="268"/>
      <c r="G19" s="268"/>
      <c r="H19" s="268"/>
      <c r="I19" s="268"/>
      <c r="M19" s="268"/>
      <c r="N19" s="268"/>
      <c r="O19" s="268"/>
      <c r="P19" s="268"/>
      <c r="V19" s="291"/>
      <c r="W19" s="268"/>
      <c r="X19" s="268"/>
      <c r="Y19" s="268"/>
      <c r="AA19" s="268"/>
      <c r="AB19" s="268"/>
      <c r="AC19" s="268"/>
      <c r="AG19" s="268"/>
      <c r="AH19" s="291"/>
    </row>
    <row r="20" spans="2:34" ht="31.5" customHeight="1">
      <c r="B20" s="301" t="s">
        <v>260</v>
      </c>
      <c r="C20" s="301"/>
      <c r="D20" s="301"/>
      <c r="E20" s="301"/>
      <c r="F20" s="301"/>
      <c r="G20" s="301"/>
      <c r="H20" s="301"/>
      <c r="I20" s="301"/>
      <c r="J20" s="301"/>
      <c r="K20" s="301"/>
      <c r="L20" s="301"/>
      <c r="M20" s="301"/>
      <c r="N20" s="301"/>
      <c r="O20" s="301"/>
      <c r="P20" s="301"/>
      <c r="Q20" s="301"/>
    </row>
    <row r="21" spans="2:34">
      <c r="B21" s="291"/>
      <c r="C21" s="268"/>
      <c r="D21" s="268"/>
      <c r="E21" s="268"/>
      <c r="G21" s="268"/>
      <c r="H21" s="268"/>
      <c r="I21" s="268"/>
      <c r="M21" s="268"/>
      <c r="N21" s="268"/>
      <c r="O21" s="268"/>
      <c r="P21" s="268"/>
      <c r="V21" s="291"/>
      <c r="W21" s="268"/>
      <c r="X21" s="268"/>
      <c r="Y21" s="268"/>
      <c r="AA21" s="268"/>
      <c r="AB21" s="268"/>
      <c r="AC21" s="268"/>
      <c r="AG21" s="268"/>
      <c r="AH21" s="291"/>
    </row>
    <row r="22" spans="2:34" ht="57.75" customHeight="1">
      <c r="B22" s="301" t="s">
        <v>279</v>
      </c>
      <c r="C22" s="301"/>
      <c r="D22" s="301"/>
      <c r="E22" s="301"/>
      <c r="F22" s="301"/>
      <c r="G22" s="301"/>
      <c r="H22" s="301"/>
      <c r="I22" s="301"/>
      <c r="J22" s="301"/>
      <c r="K22" s="301"/>
      <c r="L22" s="301"/>
      <c r="M22" s="301"/>
      <c r="N22" s="301"/>
      <c r="O22" s="301"/>
      <c r="P22" s="301"/>
      <c r="Q22" s="301"/>
    </row>
    <row r="23" spans="2:34">
      <c r="B23" s="291"/>
      <c r="C23" s="268"/>
      <c r="D23" s="268"/>
      <c r="E23" s="268"/>
      <c r="G23" s="268"/>
      <c r="H23" s="268"/>
      <c r="I23" s="268"/>
      <c r="M23" s="268"/>
      <c r="N23" s="268"/>
      <c r="O23" s="268"/>
      <c r="P23" s="268"/>
      <c r="V23" s="291"/>
      <c r="W23" s="268"/>
      <c r="X23" s="268"/>
      <c r="Y23" s="268"/>
      <c r="AA23" s="268"/>
      <c r="AB23" s="268"/>
      <c r="AC23" s="268"/>
      <c r="AG23" s="268"/>
      <c r="AH23" s="291"/>
    </row>
    <row r="24" spans="2:34">
      <c r="B24" s="291"/>
      <c r="C24" s="268"/>
      <c r="D24" s="268"/>
      <c r="E24" s="268"/>
      <c r="G24" s="268"/>
      <c r="H24" s="268"/>
      <c r="I24" s="268"/>
      <c r="M24" s="268"/>
      <c r="N24" s="268"/>
      <c r="O24" s="268"/>
      <c r="P24" s="268"/>
      <c r="V24" s="291"/>
      <c r="W24" s="268"/>
      <c r="X24" s="268"/>
      <c r="Y24" s="268"/>
      <c r="AA24" s="268"/>
      <c r="AB24" s="268"/>
      <c r="AC24" s="268"/>
      <c r="AG24" s="268"/>
      <c r="AH24" s="291"/>
    </row>
    <row r="25" spans="2:34" ht="65.25" customHeight="1">
      <c r="B25" s="300" t="s">
        <v>280</v>
      </c>
      <c r="C25" s="300"/>
      <c r="D25" s="300"/>
      <c r="E25" s="300"/>
      <c r="F25" s="294"/>
      <c r="G25" s="294"/>
      <c r="H25" s="294"/>
      <c r="I25" s="294"/>
      <c r="J25" s="294"/>
      <c r="K25" s="294"/>
      <c r="L25" s="294"/>
      <c r="M25" s="294"/>
      <c r="N25" s="294"/>
      <c r="O25" s="294"/>
      <c r="P25" s="294"/>
      <c r="Q25" s="294"/>
      <c r="V25" s="300"/>
      <c r="W25" s="300"/>
      <c r="X25" s="300"/>
      <c r="Y25" s="300"/>
      <c r="Z25" s="294"/>
      <c r="AA25" s="294"/>
      <c r="AB25" s="294"/>
      <c r="AC25" s="294"/>
      <c r="AD25" s="294"/>
      <c r="AE25" s="294"/>
      <c r="AF25" s="294"/>
      <c r="AG25" s="294"/>
      <c r="AH25" s="295"/>
    </row>
    <row r="26" spans="2:34">
      <c r="B26" s="291"/>
      <c r="C26" s="268"/>
      <c r="D26" s="268"/>
      <c r="E26" s="268"/>
      <c r="G26" s="268"/>
      <c r="H26" s="268"/>
      <c r="I26" s="268"/>
      <c r="V26" s="291"/>
      <c r="W26" s="268"/>
      <c r="X26" s="268"/>
      <c r="Y26" s="268"/>
      <c r="AA26" s="268"/>
      <c r="AB26" s="268"/>
      <c r="AC26" s="268"/>
      <c r="AH26" s="291"/>
    </row>
    <row r="27" spans="2:34" s="7" customFormat="1">
      <c r="B27" s="7" t="s">
        <v>281</v>
      </c>
      <c r="D27" s="293">
        <v>-1</v>
      </c>
      <c r="H27" s="293">
        <f>+D27-1</f>
        <v>-2</v>
      </c>
      <c r="L27" s="293">
        <f>+H27-1</f>
        <v>-3</v>
      </c>
      <c r="P27" s="293">
        <f>+L27</f>
        <v>-3</v>
      </c>
      <c r="X27" s="293"/>
      <c r="AB27" s="293"/>
      <c r="AF27" s="293"/>
    </row>
    <row r="28" spans="2:34" ht="6.75" customHeight="1">
      <c r="B28" s="290"/>
      <c r="C28" s="290"/>
      <c r="D28" s="290"/>
      <c r="E28" s="290"/>
      <c r="G28" s="290"/>
      <c r="H28" s="290"/>
      <c r="I28" s="290"/>
      <c r="V28" s="290"/>
      <c r="W28" s="290"/>
      <c r="X28" s="290"/>
      <c r="Y28" s="290"/>
      <c r="AA28" s="290"/>
      <c r="AB28" s="290"/>
      <c r="AC28" s="290"/>
      <c r="AH28" s="290"/>
    </row>
    <row r="29" spans="2:34">
      <c r="B29" s="215" t="s">
        <v>9</v>
      </c>
      <c r="C29" s="305" t="s">
        <v>244</v>
      </c>
      <c r="D29" s="303"/>
      <c r="E29" s="304"/>
      <c r="G29" s="305" t="s">
        <v>244</v>
      </c>
      <c r="H29" s="303"/>
      <c r="I29" s="304"/>
      <c r="K29" s="302" t="s">
        <v>172</v>
      </c>
      <c r="L29" s="303"/>
      <c r="M29" s="304"/>
      <c r="N29" s="286"/>
      <c r="O29" s="302" t="s">
        <v>276</v>
      </c>
      <c r="P29" s="303"/>
      <c r="Q29" s="304"/>
      <c r="V29" s="215" t="s">
        <v>9</v>
      </c>
      <c r="W29" s="305" t="s">
        <v>244</v>
      </c>
      <c r="X29" s="303"/>
      <c r="Y29" s="304"/>
      <c r="AA29" s="305" t="s">
        <v>244</v>
      </c>
      <c r="AB29" s="303"/>
      <c r="AC29" s="304"/>
      <c r="AE29" s="302" t="s">
        <v>172</v>
      </c>
      <c r="AF29" s="303"/>
      <c r="AG29" s="304"/>
      <c r="AH29" s="215"/>
    </row>
    <row r="30" spans="2:34" ht="51.75">
      <c r="B30" s="299"/>
      <c r="C30" s="287" t="s">
        <v>157</v>
      </c>
      <c r="D30" s="288" t="s">
        <v>158</v>
      </c>
      <c r="E30" s="289" t="s">
        <v>152</v>
      </c>
      <c r="G30" s="287" t="s">
        <v>254</v>
      </c>
      <c r="H30" s="288" t="s">
        <v>255</v>
      </c>
      <c r="I30" s="292" t="s">
        <v>262</v>
      </c>
      <c r="K30" s="287" t="s">
        <v>256</v>
      </c>
      <c r="L30" s="288" t="s">
        <v>257</v>
      </c>
      <c r="M30" s="289" t="s">
        <v>258</v>
      </c>
      <c r="N30" s="298"/>
      <c r="O30" s="287" t="s">
        <v>256</v>
      </c>
      <c r="P30" s="288" t="s">
        <v>257</v>
      </c>
      <c r="Q30" s="289" t="s">
        <v>258</v>
      </c>
      <c r="V30" s="286"/>
      <c r="W30" s="287" t="s">
        <v>157</v>
      </c>
      <c r="X30" s="288" t="s">
        <v>158</v>
      </c>
      <c r="Y30" s="289" t="s">
        <v>152</v>
      </c>
      <c r="AA30" s="287" t="s">
        <v>254</v>
      </c>
      <c r="AB30" s="288" t="s">
        <v>255</v>
      </c>
      <c r="AC30" s="292" t="s">
        <v>262</v>
      </c>
      <c r="AE30" s="287" t="s">
        <v>256</v>
      </c>
      <c r="AF30" s="288" t="s">
        <v>257</v>
      </c>
      <c r="AG30" s="289" t="s">
        <v>258</v>
      </c>
      <c r="AH30" s="286"/>
    </row>
    <row r="31" spans="2:34" ht="17.25" customHeight="1">
      <c r="B31" s="290" t="s">
        <v>118</v>
      </c>
      <c r="C31" s="267">
        <v>70576.952980000002</v>
      </c>
      <c r="D31" s="268">
        <v>70576.952980000002</v>
      </c>
      <c r="E31" s="269">
        <v>0</v>
      </c>
      <c r="G31" s="277">
        <f>ROUND(+C31/C$37,3)</f>
        <v>0.40799999999999997</v>
      </c>
      <c r="H31" s="278">
        <f>ROUND(+D31/D$37,3)</f>
        <v>0.40799999999999997</v>
      </c>
      <c r="I31" s="280">
        <f>+H31-G31</f>
        <v>0</v>
      </c>
      <c r="K31" s="267">
        <f>+'2013ECR 2-yr Review Summary-Rev'!M12/1000</f>
        <v>12769.390800000003</v>
      </c>
      <c r="L31" s="279">
        <f>ROUND(+K31/K$37,3)+0.001</f>
        <v>0.40500000000000003</v>
      </c>
      <c r="M31" s="280">
        <f>+L31-H31</f>
        <v>-2.9999999999999472E-3</v>
      </c>
      <c r="N31" s="279"/>
      <c r="O31" s="267">
        <f>+'2015ECR 2-yr Review Summary-Rev'!M12/1000</f>
        <v>19546.422159999995</v>
      </c>
      <c r="P31" s="279">
        <f>ROUND(+O31/O$37,3)+0.001</f>
        <v>0.41799999999999998</v>
      </c>
      <c r="Q31" s="280">
        <f>+P31-H31</f>
        <v>1.0000000000000009E-2</v>
      </c>
      <c r="S31" s="240"/>
      <c r="V31" s="290" t="s">
        <v>118</v>
      </c>
      <c r="W31" s="267">
        <v>70576.952980000002</v>
      </c>
      <c r="X31" s="268">
        <v>70576.952980000002</v>
      </c>
      <c r="Y31" s="269">
        <v>0</v>
      </c>
      <c r="AA31" s="277">
        <v>0.40799999999999997</v>
      </c>
      <c r="AB31" s="278">
        <v>0.40799999999999997</v>
      </c>
      <c r="AC31" s="280">
        <v>0</v>
      </c>
      <c r="AE31" s="267">
        <v>12769.390800000003</v>
      </c>
      <c r="AF31" s="279">
        <v>0.40500000000000003</v>
      </c>
      <c r="AG31" s="280">
        <v>-2.9999999999999472E-3</v>
      </c>
      <c r="AH31" s="290"/>
    </row>
    <row r="32" spans="2:34">
      <c r="B32" s="290" t="s">
        <v>36</v>
      </c>
      <c r="C32" s="267">
        <v>23342.639120000003</v>
      </c>
      <c r="D32" s="268">
        <v>28024.224220429682</v>
      </c>
      <c r="E32" s="269">
        <v>4681.5851004296783</v>
      </c>
      <c r="G32" s="277">
        <f>ROUND(+C32/C$37,3)</f>
        <v>0.13500000000000001</v>
      </c>
      <c r="H32" s="279">
        <f t="shared" ref="H32:H36" si="7">ROUND(+D32/D$37,3)</f>
        <v>0.16200000000000001</v>
      </c>
      <c r="I32" s="280">
        <f t="shared" ref="I32:I36" si="8">+H32-G32</f>
        <v>2.6999999999999996E-2</v>
      </c>
      <c r="K32" s="267">
        <f>+'2013ECR 2-yr Review Summary-Rev'!M14/1000</f>
        <v>5648.4112500000001</v>
      </c>
      <c r="L32" s="279">
        <f t="shared" ref="L32:L36" si="9">ROUND(+K32/K$37,3)</f>
        <v>0.17899999999999999</v>
      </c>
      <c r="M32" s="280">
        <f>+L32-H32</f>
        <v>1.6999999999999987E-2</v>
      </c>
      <c r="N32" s="279"/>
      <c r="O32" s="267">
        <f>+'2015ECR 2-yr Review Summary-Rev'!M14/1000</f>
        <v>8034.5677999999998</v>
      </c>
      <c r="P32" s="279">
        <f t="shared" ref="P32:P36" si="10">ROUND(+O32/O$37,3)</f>
        <v>0.17100000000000001</v>
      </c>
      <c r="Q32" s="280">
        <f>+P32-H32</f>
        <v>9.000000000000008E-3</v>
      </c>
      <c r="S32" s="240"/>
      <c r="V32" s="290" t="s">
        <v>36</v>
      </c>
      <c r="W32" s="267">
        <v>23342.639120000003</v>
      </c>
      <c r="X32" s="268">
        <v>28024.224220429682</v>
      </c>
      <c r="Y32" s="269">
        <v>4681.5851004296783</v>
      </c>
      <c r="AA32" s="277">
        <v>0.13500000000000001</v>
      </c>
      <c r="AB32" s="279">
        <v>0.16200000000000001</v>
      </c>
      <c r="AC32" s="280">
        <v>2.6999999999999996E-2</v>
      </c>
      <c r="AE32" s="267">
        <v>5648.4112500000001</v>
      </c>
      <c r="AF32" s="279">
        <v>0.17899999999999999</v>
      </c>
      <c r="AG32" s="280">
        <v>1.6999999999999987E-2</v>
      </c>
      <c r="AH32" s="290"/>
    </row>
    <row r="33" spans="2:34">
      <c r="B33" s="290" t="s">
        <v>75</v>
      </c>
      <c r="C33" s="267">
        <v>39005.677530000001</v>
      </c>
      <c r="D33" s="268">
        <v>39968.730096846979</v>
      </c>
      <c r="E33" s="269">
        <v>963.05256684697815</v>
      </c>
      <c r="G33" s="277">
        <f>ROUND(+C33/C$37,3)-0.001</f>
        <v>0.22500000000000001</v>
      </c>
      <c r="H33" s="279">
        <f t="shared" si="7"/>
        <v>0.23100000000000001</v>
      </c>
      <c r="I33" s="280">
        <f t="shared" si="8"/>
        <v>6.0000000000000053E-3</v>
      </c>
      <c r="K33" s="267">
        <f>('2013ECR 2-yr Review Summary-Rev'!M15+'2013ECR 2-yr Review Summary-Rev'!M16)/1000</f>
        <v>6276.633350000001</v>
      </c>
      <c r="L33" s="279">
        <f t="shared" si="9"/>
        <v>0.19900000000000001</v>
      </c>
      <c r="M33" s="280">
        <f t="shared" ref="M33:M36" si="11">+L33-H33</f>
        <v>-3.2000000000000001E-2</v>
      </c>
      <c r="N33" s="279"/>
      <c r="O33" s="267">
        <f>('2015ECR 2-yr Review Summary-Rev'!M15+'2015ECR 2-yr Review Summary-Rev'!M16)/1000</f>
        <v>7069.3302499999982</v>
      </c>
      <c r="P33" s="279">
        <f t="shared" si="10"/>
        <v>0.151</v>
      </c>
      <c r="Q33" s="280">
        <f t="shared" ref="Q33:Q36" si="12">+P33-H33</f>
        <v>-8.0000000000000016E-2</v>
      </c>
      <c r="S33" s="240"/>
      <c r="V33" s="290" t="s">
        <v>75</v>
      </c>
      <c r="W33" s="267">
        <v>39005.677530000001</v>
      </c>
      <c r="X33" s="268">
        <v>39968.730096846979</v>
      </c>
      <c r="Y33" s="269">
        <v>963.05256684697815</v>
      </c>
      <c r="AA33" s="277">
        <v>0.22500000000000001</v>
      </c>
      <c r="AB33" s="279">
        <v>0.23100000000000001</v>
      </c>
      <c r="AC33" s="280">
        <v>6.0000000000000053E-3</v>
      </c>
      <c r="AE33" s="267">
        <v>6276.633350000001</v>
      </c>
      <c r="AF33" s="279">
        <v>0.19900000000000001</v>
      </c>
      <c r="AG33" s="280">
        <v>-3.2000000000000001E-2</v>
      </c>
      <c r="AH33" s="290"/>
    </row>
    <row r="34" spans="2:34">
      <c r="B34" s="290" t="s">
        <v>119</v>
      </c>
      <c r="C34" s="267">
        <v>26098.956590000002</v>
      </c>
      <c r="D34" s="268">
        <v>23100.671819638439</v>
      </c>
      <c r="E34" s="269">
        <v>-2998.2847703615626</v>
      </c>
      <c r="G34" s="277">
        <f>ROUND(+C34/C$37,3)</f>
        <v>0.151</v>
      </c>
      <c r="H34" s="279">
        <f t="shared" si="7"/>
        <v>0.13400000000000001</v>
      </c>
      <c r="I34" s="280">
        <f t="shared" si="8"/>
        <v>-1.6999999999999987E-2</v>
      </c>
      <c r="K34" s="267">
        <f>('2013ECR 2-yr Review Summary-Rev'!M17+'2013ECR 2-yr Review Summary-Rev'!M18)/1000</f>
        <v>4968.0569199999991</v>
      </c>
      <c r="L34" s="279">
        <f t="shared" si="9"/>
        <v>0.157</v>
      </c>
      <c r="M34" s="280">
        <f t="shared" si="11"/>
        <v>2.2999999999999993E-2</v>
      </c>
      <c r="N34" s="279"/>
      <c r="O34" s="267">
        <f>('2015ECR 2-yr Review Summary-Rev'!M17+'2015ECR 2-yr Review Summary-Rev'!M18)/1000</f>
        <v>9482.4931099999994</v>
      </c>
      <c r="P34" s="279">
        <f t="shared" si="10"/>
        <v>0.20200000000000001</v>
      </c>
      <c r="Q34" s="280">
        <f t="shared" si="12"/>
        <v>6.8000000000000005E-2</v>
      </c>
      <c r="S34" s="240"/>
      <c r="V34" s="290" t="s">
        <v>119</v>
      </c>
      <c r="W34" s="267">
        <v>26098.956590000002</v>
      </c>
      <c r="X34" s="268">
        <v>23100.671819638439</v>
      </c>
      <c r="Y34" s="269">
        <v>-2998.2847703615626</v>
      </c>
      <c r="AA34" s="277">
        <v>0.151</v>
      </c>
      <c r="AB34" s="279">
        <v>0.13400000000000001</v>
      </c>
      <c r="AC34" s="280">
        <v>-1.6999999999999987E-2</v>
      </c>
      <c r="AE34" s="267">
        <v>4968.0569199999991</v>
      </c>
      <c r="AF34" s="279">
        <v>0.157</v>
      </c>
      <c r="AG34" s="280">
        <v>2.2999999999999993E-2</v>
      </c>
      <c r="AH34" s="290"/>
    </row>
    <row r="35" spans="2:34">
      <c r="B35" s="290" t="s">
        <v>57</v>
      </c>
      <c r="C35" s="267">
        <v>10831.77311</v>
      </c>
      <c r="D35" s="268">
        <v>9021.9681741046497</v>
      </c>
      <c r="E35" s="269">
        <v>-1809.8049358953504</v>
      </c>
      <c r="G35" s="277">
        <f>ROUND(+C35/C$37,3)</f>
        <v>6.3E-2</v>
      </c>
      <c r="H35" s="279">
        <f t="shared" si="7"/>
        <v>5.1999999999999998E-2</v>
      </c>
      <c r="I35" s="280">
        <f t="shared" si="8"/>
        <v>-1.1000000000000003E-2</v>
      </c>
      <c r="K35" s="267">
        <f>+'2013ECR 2-yr Review Summary-Rev'!M19/1000</f>
        <v>1554.7969399999999</v>
      </c>
      <c r="L35" s="279">
        <f t="shared" si="9"/>
        <v>4.9000000000000002E-2</v>
      </c>
      <c r="M35" s="280">
        <f t="shared" si="11"/>
        <v>-2.9999999999999957E-3</v>
      </c>
      <c r="N35" s="279"/>
      <c r="O35" s="267">
        <f>+'2015ECR 2-yr Review Summary-Rev'!M19/1000</f>
        <v>2159.0918300000003</v>
      </c>
      <c r="P35" s="279">
        <f t="shared" si="10"/>
        <v>4.5999999999999999E-2</v>
      </c>
      <c r="Q35" s="280">
        <f t="shared" si="12"/>
        <v>-5.9999999999999984E-3</v>
      </c>
      <c r="S35" s="240"/>
      <c r="V35" s="290" t="s">
        <v>57</v>
      </c>
      <c r="W35" s="267">
        <v>10831.77311</v>
      </c>
      <c r="X35" s="268">
        <v>9021.9681741046497</v>
      </c>
      <c r="Y35" s="269">
        <v>-1809.8049358953504</v>
      </c>
      <c r="AA35" s="277">
        <v>6.3E-2</v>
      </c>
      <c r="AB35" s="279">
        <v>5.1999999999999998E-2</v>
      </c>
      <c r="AC35" s="280">
        <v>-1.1000000000000003E-2</v>
      </c>
      <c r="AE35" s="267">
        <v>1554.7969399999999</v>
      </c>
      <c r="AF35" s="279">
        <v>4.9000000000000002E-2</v>
      </c>
      <c r="AG35" s="280">
        <v>-2.9999999999999957E-3</v>
      </c>
      <c r="AH35" s="290"/>
    </row>
    <row r="36" spans="2:34" ht="17.25">
      <c r="B36" s="290" t="s">
        <v>77</v>
      </c>
      <c r="C36" s="270">
        <v>3066.5228400000001</v>
      </c>
      <c r="D36" s="271">
        <v>2229.9748918241412</v>
      </c>
      <c r="E36" s="272">
        <v>-836.54794817585889</v>
      </c>
      <c r="G36" s="282">
        <f>ROUND(+C36/C$37,3)</f>
        <v>1.7999999999999999E-2</v>
      </c>
      <c r="H36" s="283">
        <f t="shared" si="7"/>
        <v>1.2999999999999999E-2</v>
      </c>
      <c r="I36" s="284">
        <f t="shared" si="8"/>
        <v>-4.9999999999999992E-3</v>
      </c>
      <c r="K36" s="270">
        <f>+'2013ECR 2-yr Review Summary-Rev'!M20/1000</f>
        <v>361.39123000000001</v>
      </c>
      <c r="L36" s="283">
        <f t="shared" si="9"/>
        <v>1.0999999999999999E-2</v>
      </c>
      <c r="M36" s="284">
        <f t="shared" si="11"/>
        <v>-2E-3</v>
      </c>
      <c r="N36" s="283"/>
      <c r="O36" s="270">
        <f>+'2015ECR 2-yr Review Summary-Rev'!M20/1000</f>
        <v>578.96780000000001</v>
      </c>
      <c r="P36" s="283">
        <f t="shared" si="10"/>
        <v>1.2E-2</v>
      </c>
      <c r="Q36" s="284">
        <f t="shared" si="12"/>
        <v>-9.9999999999999915E-4</v>
      </c>
      <c r="S36" s="240"/>
      <c r="V36" s="290" t="s">
        <v>77</v>
      </c>
      <c r="W36" s="270">
        <v>3066.5228400000001</v>
      </c>
      <c r="X36" s="271">
        <v>2229.9748918241412</v>
      </c>
      <c r="Y36" s="272">
        <v>-836.54794817585889</v>
      </c>
      <c r="AA36" s="282">
        <v>1.7999999999999999E-2</v>
      </c>
      <c r="AB36" s="283">
        <v>1.2999999999999999E-2</v>
      </c>
      <c r="AC36" s="284">
        <v>-4.9999999999999992E-3</v>
      </c>
      <c r="AE36" s="270">
        <v>361.39123000000001</v>
      </c>
      <c r="AF36" s="283">
        <v>1.0999999999999999E-2</v>
      </c>
      <c r="AG36" s="284">
        <v>-2E-3</v>
      </c>
      <c r="AH36" s="290"/>
    </row>
    <row r="37" spans="2:34">
      <c r="B37" s="291" t="s">
        <v>148</v>
      </c>
      <c r="C37" s="273">
        <v>172922.52217000001</v>
      </c>
      <c r="D37" s="274">
        <v>172922.52218284388</v>
      </c>
      <c r="E37" s="275">
        <v>1.2843884633184643E-5</v>
      </c>
      <c r="G37" s="285">
        <f>SUM(G30:G36)</f>
        <v>1</v>
      </c>
      <c r="H37" s="276">
        <f>SUM(H30:H36)</f>
        <v>1</v>
      </c>
      <c r="I37" s="281">
        <v>-1.3282403074299509E-5</v>
      </c>
      <c r="K37" s="273">
        <f>SUM(K31:K36)</f>
        <v>31578.680490000002</v>
      </c>
      <c r="L37" s="276">
        <f>SUM(L31:L36)</f>
        <v>1.0000000000000002</v>
      </c>
      <c r="M37" s="281">
        <f>SUM(M31:M36)</f>
        <v>3.6429192995512949E-17</v>
      </c>
      <c r="N37" s="279"/>
      <c r="O37" s="273">
        <f>SUM(O31:O36)</f>
        <v>46870.872949999983</v>
      </c>
      <c r="P37" s="276">
        <f>SUM(P31:P36)</f>
        <v>1</v>
      </c>
      <c r="Q37" s="281">
        <f>SUM(Q31:Q36)</f>
        <v>8.6736173798840355E-18</v>
      </c>
      <c r="S37" s="240"/>
      <c r="T37" s="240"/>
      <c r="V37" s="291" t="s">
        <v>148</v>
      </c>
      <c r="W37" s="273">
        <v>172922.52217000001</v>
      </c>
      <c r="X37" s="274">
        <v>172922.52218284388</v>
      </c>
      <c r="Y37" s="275">
        <v>1.2843884633184643E-5</v>
      </c>
      <c r="AA37" s="285">
        <v>1</v>
      </c>
      <c r="AB37" s="276">
        <v>1</v>
      </c>
      <c r="AC37" s="281">
        <v>-1.3282403074299509E-5</v>
      </c>
      <c r="AE37" s="273">
        <v>31578.680490000002</v>
      </c>
      <c r="AF37" s="276">
        <v>1.0000000000000002</v>
      </c>
      <c r="AG37" s="281">
        <v>3.6429192995512949E-17</v>
      </c>
      <c r="AH37" s="291"/>
    </row>
    <row r="38" spans="2:34">
      <c r="B38" s="290"/>
      <c r="C38" s="290"/>
      <c r="D38" s="290"/>
      <c r="E38" s="290"/>
      <c r="G38" s="290"/>
      <c r="H38" s="290"/>
      <c r="I38" s="290"/>
      <c r="V38" s="290"/>
      <c r="W38" s="290"/>
      <c r="X38" s="290"/>
      <c r="Y38" s="290"/>
      <c r="AA38" s="290"/>
      <c r="AB38" s="290"/>
      <c r="AC38" s="290"/>
      <c r="AH38" s="290"/>
    </row>
    <row r="39" spans="2:34" ht="42" customHeight="1">
      <c r="B39" s="301" t="s">
        <v>261</v>
      </c>
      <c r="C39" s="301"/>
      <c r="D39" s="301"/>
      <c r="E39" s="301"/>
      <c r="F39" s="301"/>
      <c r="G39" s="301"/>
      <c r="H39" s="301"/>
      <c r="I39" s="301"/>
      <c r="J39" s="301"/>
      <c r="K39" s="301"/>
      <c r="L39" s="301"/>
      <c r="M39" s="301"/>
      <c r="N39" s="301"/>
      <c r="O39" s="301"/>
      <c r="P39" s="301"/>
      <c r="Q39" s="301"/>
    </row>
    <row r="40" spans="2:34">
      <c r="B40" s="291"/>
      <c r="C40" s="268"/>
      <c r="D40" s="268"/>
      <c r="E40" s="268"/>
      <c r="G40" s="268"/>
      <c r="H40" s="268"/>
      <c r="I40" s="268"/>
      <c r="M40" s="268"/>
      <c r="N40" s="268"/>
      <c r="O40" s="268"/>
      <c r="P40" s="268"/>
      <c r="V40" s="291"/>
      <c r="W40" s="268"/>
      <c r="X40" s="268"/>
      <c r="Y40" s="268"/>
      <c r="AA40" s="268"/>
      <c r="AB40" s="268"/>
      <c r="AC40" s="268"/>
      <c r="AG40" s="268"/>
      <c r="AH40" s="291"/>
    </row>
    <row r="41" spans="2:34" ht="31.5" customHeight="1">
      <c r="B41" s="301" t="s">
        <v>260</v>
      </c>
      <c r="C41" s="301"/>
      <c r="D41" s="301"/>
      <c r="E41" s="301"/>
      <c r="F41" s="301"/>
      <c r="G41" s="301"/>
      <c r="H41" s="301"/>
      <c r="I41" s="301"/>
      <c r="J41" s="301"/>
      <c r="K41" s="301"/>
      <c r="L41" s="301"/>
      <c r="M41" s="301"/>
      <c r="N41" s="301"/>
      <c r="O41" s="301"/>
      <c r="P41" s="301"/>
      <c r="Q41" s="301"/>
    </row>
    <row r="42" spans="2:34">
      <c r="B42" s="291"/>
      <c r="C42" s="268"/>
      <c r="D42" s="268"/>
      <c r="E42" s="268"/>
      <c r="G42" s="268"/>
      <c r="H42" s="268"/>
      <c r="I42" s="268"/>
      <c r="M42" s="268"/>
      <c r="N42" s="268"/>
      <c r="O42" s="268"/>
      <c r="P42" s="268"/>
      <c r="V42" s="291"/>
      <c r="W42" s="268"/>
      <c r="X42" s="268"/>
      <c r="Y42" s="268"/>
      <c r="AA42" s="268"/>
      <c r="AB42" s="268"/>
      <c r="AC42" s="268"/>
      <c r="AG42" s="268"/>
      <c r="AH42" s="291"/>
    </row>
    <row r="43" spans="2:34" ht="57.75" customHeight="1">
      <c r="B43" s="301" t="s">
        <v>279</v>
      </c>
      <c r="C43" s="301"/>
      <c r="D43" s="301"/>
      <c r="E43" s="301"/>
      <c r="F43" s="301"/>
      <c r="G43" s="301"/>
      <c r="H43" s="301"/>
      <c r="I43" s="301"/>
      <c r="J43" s="301"/>
      <c r="K43" s="301"/>
      <c r="L43" s="301"/>
      <c r="M43" s="301"/>
      <c r="N43" s="301"/>
      <c r="O43" s="301"/>
      <c r="P43" s="301"/>
      <c r="Q43" s="301"/>
    </row>
  </sheetData>
  <mergeCells count="24">
    <mergeCell ref="W29:Y29"/>
    <mergeCell ref="AA29:AC29"/>
    <mergeCell ref="AE29:AG29"/>
    <mergeCell ref="V3:Y3"/>
    <mergeCell ref="W7:Y7"/>
    <mergeCell ref="AA7:AC7"/>
    <mergeCell ref="AE7:AG7"/>
    <mergeCell ref="V25:Y25"/>
    <mergeCell ref="B39:Q39"/>
    <mergeCell ref="B41:Q41"/>
    <mergeCell ref="B43:Q43"/>
    <mergeCell ref="C7:E7"/>
    <mergeCell ref="C29:E29"/>
    <mergeCell ref="G7:I7"/>
    <mergeCell ref="G29:I29"/>
    <mergeCell ref="K7:M7"/>
    <mergeCell ref="K29:M29"/>
    <mergeCell ref="O29:Q29"/>
    <mergeCell ref="B3:E3"/>
    <mergeCell ref="B25:E25"/>
    <mergeCell ref="B18:Q18"/>
    <mergeCell ref="B20:Q20"/>
    <mergeCell ref="B22:Q22"/>
    <mergeCell ref="O7:Q7"/>
  </mergeCells>
  <printOptions horizontalCentered="1"/>
  <pageMargins left="0.25" right="0.25" top="0.75" bottom="0.75" header="0.3" footer="0.3"/>
  <pageSetup fitToHeight="0" orientation="landscape" r:id="rId1"/>
  <headerFooter>
    <oddFooter>&amp;L_x000D_&amp;1#&amp;"Aptos"&amp;14&amp;K000000 Business Use</oddFooter>
  </headerFooter>
  <rowBreaks count="1" manualBreakCount="1">
    <brk id="23" min="1"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H53"/>
  <sheetViews>
    <sheetView topLeftCell="L1" zoomScale="70" zoomScaleNormal="70" zoomScaleSheetLayoutView="70" workbookViewId="0">
      <selection activeCell="Y8" sqref="Y8"/>
    </sheetView>
  </sheetViews>
  <sheetFormatPr defaultRowHeight="15"/>
  <cols>
    <col min="2" max="2" width="24.28515625" customWidth="1"/>
    <col min="3" max="4" width="11.5703125" bestFit="1" customWidth="1"/>
    <col min="5" max="5" width="10.42578125" bestFit="1" customWidth="1"/>
    <col min="8" max="8" width="11.140625" customWidth="1"/>
    <col min="10" max="10" width="11" customWidth="1"/>
    <col min="12" max="12" width="24.28515625" style="209" customWidth="1"/>
    <col min="13" max="14" width="11.5703125" style="209" bestFit="1" customWidth="1"/>
    <col min="15" max="15" width="10.42578125" style="209" bestFit="1" customWidth="1"/>
    <col min="16" max="16" width="11.85546875" style="209" customWidth="1"/>
    <col min="17" max="17" width="14.28515625" style="209" customWidth="1"/>
    <col min="18" max="18" width="12" style="209" customWidth="1"/>
    <col min="19" max="20" width="9.140625" style="209"/>
    <col min="22" max="22" width="26.85546875" bestFit="1" customWidth="1"/>
    <col min="23" max="23" width="14.42578125" customWidth="1"/>
    <col min="24" max="24" width="13.42578125" customWidth="1"/>
    <col min="25" max="25" width="13" customWidth="1"/>
    <col min="29" max="29" width="9.7109375" customWidth="1"/>
    <col min="32" max="32" width="12" bestFit="1" customWidth="1"/>
    <col min="33" max="33" width="10" customWidth="1"/>
    <col min="34" max="34" width="10.140625" customWidth="1"/>
  </cols>
  <sheetData>
    <row r="1" spans="2:34" ht="21">
      <c r="B1" s="92" t="s">
        <v>151</v>
      </c>
      <c r="C1" s="91"/>
      <c r="D1" s="91"/>
      <c r="E1" s="91"/>
      <c r="F1" s="91"/>
      <c r="G1" s="91"/>
      <c r="H1" s="91"/>
      <c r="I1" s="91"/>
      <c r="J1" s="91"/>
      <c r="L1" s="212" t="s">
        <v>151</v>
      </c>
      <c r="V1" s="250"/>
      <c r="W1" s="250"/>
      <c r="X1" s="251"/>
      <c r="Y1" s="250"/>
      <c r="Z1" s="250"/>
      <c r="AA1" s="250"/>
      <c r="AB1" s="250"/>
    </row>
    <row r="2" spans="2:34" ht="20.25">
      <c r="B2" s="5"/>
      <c r="L2" s="243" t="s">
        <v>247</v>
      </c>
      <c r="V2" s="252" t="s">
        <v>252</v>
      </c>
      <c r="W2" s="250"/>
      <c r="X2" s="252"/>
      <c r="Y2" s="250"/>
      <c r="Z2" s="250"/>
      <c r="AA2" s="250"/>
      <c r="AB2" s="250"/>
    </row>
    <row r="3" spans="2:34" ht="21">
      <c r="B3" s="107" t="s">
        <v>160</v>
      </c>
      <c r="L3" s="213" t="s">
        <v>160</v>
      </c>
      <c r="U3" s="93"/>
      <c r="V3" s="259" t="s">
        <v>253</v>
      </c>
      <c r="W3" s="250"/>
      <c r="X3" s="250"/>
      <c r="Y3" s="250"/>
      <c r="Z3" s="250"/>
      <c r="AA3" s="250"/>
      <c r="AB3" s="250"/>
    </row>
    <row r="4" spans="2:34" ht="15.75">
      <c r="B4" s="51" t="s">
        <v>154</v>
      </c>
      <c r="L4" s="214" t="s">
        <v>243</v>
      </c>
      <c r="U4" s="94"/>
      <c r="V4" s="250"/>
      <c r="W4" s="250"/>
      <c r="X4" s="250"/>
      <c r="Y4" s="250"/>
      <c r="Z4" s="250"/>
      <c r="AA4" s="250"/>
      <c r="AB4" s="250"/>
    </row>
    <row r="5" spans="2:34" ht="21">
      <c r="B5" s="51"/>
      <c r="J5" s="93" t="s">
        <v>155</v>
      </c>
      <c r="L5" s="214"/>
      <c r="U5" s="4"/>
      <c r="V5" s="253"/>
      <c r="W5" s="253"/>
      <c r="X5" s="253"/>
      <c r="Y5" s="253"/>
      <c r="Z5" s="253"/>
      <c r="AA5" s="253"/>
      <c r="AB5" s="253"/>
      <c r="AC5" s="7"/>
    </row>
    <row r="6" spans="2:34" ht="15.75">
      <c r="B6" s="36" t="s">
        <v>15</v>
      </c>
      <c r="C6" s="310" t="s">
        <v>245</v>
      </c>
      <c r="D6" s="311"/>
      <c r="E6" s="312"/>
      <c r="F6" s="108"/>
      <c r="I6" s="7"/>
      <c r="J6" s="94"/>
      <c r="L6" s="215" t="s">
        <v>15</v>
      </c>
      <c r="M6" s="313" t="s">
        <v>244</v>
      </c>
      <c r="N6" s="314"/>
      <c r="O6" s="315"/>
      <c r="P6" s="216"/>
      <c r="U6" s="210"/>
      <c r="V6" s="254" t="s">
        <v>15</v>
      </c>
      <c r="W6" s="250"/>
      <c r="X6" s="250"/>
      <c r="Y6" s="250"/>
      <c r="Z6" s="250"/>
      <c r="AA6" s="250"/>
      <c r="AB6" s="250"/>
    </row>
    <row r="7" spans="2:34" s="7" customFormat="1" ht="60.75">
      <c r="C7" s="95" t="s">
        <v>157</v>
      </c>
      <c r="D7" s="96" t="s">
        <v>158</v>
      </c>
      <c r="E7" s="97" t="s">
        <v>152</v>
      </c>
      <c r="F7" s="4"/>
      <c r="G7" s="95" t="s">
        <v>157</v>
      </c>
      <c r="H7" s="96" t="s">
        <v>158</v>
      </c>
      <c r="I7" s="97" t="s">
        <v>152</v>
      </c>
      <c r="J7" s="241" t="s">
        <v>246</v>
      </c>
      <c r="L7" s="217"/>
      <c r="M7" s="218" t="s">
        <v>157</v>
      </c>
      <c r="N7" s="219" t="s">
        <v>158</v>
      </c>
      <c r="O7" s="220" t="s">
        <v>152</v>
      </c>
      <c r="P7" s="221"/>
      <c r="Q7" s="221"/>
      <c r="R7" s="222"/>
      <c r="S7" s="221"/>
      <c r="T7" s="221"/>
      <c r="U7" s="211"/>
      <c r="V7" s="250"/>
      <c r="W7" s="255" t="s">
        <v>250</v>
      </c>
      <c r="X7" s="255" t="s">
        <v>158</v>
      </c>
      <c r="Y7" s="256" t="s">
        <v>249</v>
      </c>
      <c r="Z7" s="256" t="s">
        <v>152</v>
      </c>
      <c r="AA7" s="250"/>
      <c r="AB7" s="250"/>
      <c r="AC7"/>
      <c r="AD7"/>
    </row>
    <row r="8" spans="2:34">
      <c r="B8" t="s">
        <v>73</v>
      </c>
      <c r="C8" s="41">
        <f>+'Settlement Summary-Existing ECR'!C8</f>
        <v>9227.0840900000003</v>
      </c>
      <c r="D8" s="42">
        <f>+'Settlement Summary-Existing ECR'!D8</f>
        <v>9227.0840900000003</v>
      </c>
      <c r="E8" s="43">
        <f t="shared" ref="E8:E14" si="0">+D8-C8</f>
        <v>0</v>
      </c>
      <c r="F8" s="42"/>
      <c r="G8" s="238">
        <f>+C8/$C$15</f>
        <v>0.41769746160390792</v>
      </c>
      <c r="H8" s="238">
        <f>+D8/$D$15</f>
        <v>0.41769746138644903</v>
      </c>
      <c r="I8" s="240">
        <f>+H8-G8</f>
        <v>-2.1745888423296833E-10</v>
      </c>
      <c r="J8" s="240">
        <f>+R8-H8</f>
        <v>1.2903005365383136E-2</v>
      </c>
      <c r="L8" s="209" t="s">
        <v>73</v>
      </c>
      <c r="M8" s="223">
        <v>4486.9761600000002</v>
      </c>
      <c r="N8" s="224">
        <v>4486.9761600000002</v>
      </c>
      <c r="O8" s="225">
        <v>0</v>
      </c>
      <c r="P8" s="224">
        <f>ROUND(M8,0)</f>
        <v>4487</v>
      </c>
      <c r="Q8" s="261">
        <f>+P8/$P$15</f>
        <v>0.43061420345489443</v>
      </c>
      <c r="R8" s="261">
        <f>+N8/$N$15</f>
        <v>0.43060046675183217</v>
      </c>
      <c r="S8" s="224"/>
      <c r="T8" s="224"/>
      <c r="U8" s="42"/>
      <c r="V8" s="250" t="s">
        <v>73</v>
      </c>
      <c r="W8" s="257">
        <f>ROUND(+Q8,3)</f>
        <v>0.43099999999999999</v>
      </c>
      <c r="X8" s="260">
        <f>ROUND(+R8,3)</f>
        <v>0.43099999999999999</v>
      </c>
      <c r="Y8" s="257">
        <f>+'2013ECR 2-yr Review Summary-Rev'!U31</f>
        <v>0.42008441855401768</v>
      </c>
      <c r="Z8" s="257">
        <f>+Y8-X8</f>
        <v>-1.0915581445982314E-2</v>
      </c>
      <c r="AA8" s="250"/>
      <c r="AB8" s="250"/>
      <c r="AC8" s="264"/>
      <c r="AD8" s="240">
        <v>0.43099999999999999</v>
      </c>
      <c r="AE8" s="240">
        <f>ROUND(X8,3)</f>
        <v>0.43099999999999999</v>
      </c>
      <c r="AF8" s="240">
        <v>0.42008441855401768</v>
      </c>
      <c r="AG8" s="240">
        <v>0.42</v>
      </c>
      <c r="AH8" s="240">
        <f>+AG8-X8</f>
        <v>-1.100000000000001E-2</v>
      </c>
    </row>
    <row r="9" spans="2:34">
      <c r="B9" t="s">
        <v>37</v>
      </c>
      <c r="C9" s="41">
        <f>+'Settlement Summary-Existing ECR'!C9</f>
        <v>3264.2181600000004</v>
      </c>
      <c r="D9" s="42">
        <f>+'Settlement Summary-Existing ECR'!D9</f>
        <v>3730.4831989415452</v>
      </c>
      <c r="E9" s="43">
        <f t="shared" si="0"/>
        <v>466.26503894154484</v>
      </c>
      <c r="F9" s="42"/>
      <c r="G9" s="238">
        <f t="shared" ref="G9:G14" si="1">+C9/$C$15</f>
        <v>0.14776668623092379</v>
      </c>
      <c r="H9" s="238">
        <f t="shared" ref="H9:H14" si="2">+D9/$D$15</f>
        <v>0.16887386597369602</v>
      </c>
      <c r="I9" s="240">
        <f t="shared" ref="I9:I14" si="3">+H9-G9</f>
        <v>2.1107179742772236E-2</v>
      </c>
      <c r="J9" s="240">
        <f t="shared" ref="J9:J14" si="4">+R9-H9</f>
        <v>-3.8188083845019649E-3</v>
      </c>
      <c r="L9" s="209" t="s">
        <v>37</v>
      </c>
      <c r="M9" s="223">
        <v>1537.8289999999997</v>
      </c>
      <c r="N9" s="224">
        <v>1719.9194280413299</v>
      </c>
      <c r="O9" s="225">
        <v>182.09042804133014</v>
      </c>
      <c r="P9" s="224">
        <f t="shared" ref="P9:P14" si="5">ROUND(M9,0)</f>
        <v>1538</v>
      </c>
      <c r="Q9" s="261">
        <f t="shared" ref="Q9:Q14" si="6">+P9/$P$15</f>
        <v>0.14760076775431863</v>
      </c>
      <c r="R9" s="261">
        <f t="shared" ref="R9:R14" si="7">+N9/$N$15</f>
        <v>0.16505505758919406</v>
      </c>
      <c r="S9" s="224"/>
      <c r="T9" s="224"/>
      <c r="U9" s="42"/>
      <c r="V9" s="250" t="s">
        <v>37</v>
      </c>
      <c r="W9" s="257">
        <f>ROUND(+Q9,3)</f>
        <v>0.14799999999999999</v>
      </c>
      <c r="X9" s="260">
        <f t="shared" ref="X9:X14" si="8">ROUND(+R9,3)</f>
        <v>0.16500000000000001</v>
      </c>
      <c r="Y9" s="257">
        <f>+'2013ECR 2-yr Review Summary-Rev'!U33</f>
        <v>0.16907267401869214</v>
      </c>
      <c r="Z9" s="257">
        <f t="shared" ref="Z9:Z14" si="9">+Y9-X9</f>
        <v>4.0726740186921295E-3</v>
      </c>
      <c r="AA9" s="250"/>
      <c r="AB9" s="250"/>
      <c r="AD9" s="240">
        <v>0.14799999999999999</v>
      </c>
      <c r="AE9" s="240">
        <f t="shared" ref="AE9:AE14" si="10">ROUND(X9,3)</f>
        <v>0.16500000000000001</v>
      </c>
      <c r="AF9" s="240">
        <v>0.16907267401869214</v>
      </c>
      <c r="AG9" s="240">
        <v>0.16900000000000001</v>
      </c>
      <c r="AH9" s="240">
        <f t="shared" ref="AH9:AH14" si="11">+AG9-X9</f>
        <v>4.0000000000000036E-3</v>
      </c>
    </row>
    <row r="10" spans="2:34">
      <c r="B10" t="s">
        <v>102</v>
      </c>
      <c r="C10" s="41">
        <f>+'Settlement Summary-Existing ECR'!C10</f>
        <v>4477.5673200000001</v>
      </c>
      <c r="D10" s="42">
        <f>+'Settlement Summary-Existing ECR'!D10</f>
        <v>4607.9451908866085</v>
      </c>
      <c r="E10" s="43">
        <f t="shared" si="0"/>
        <v>130.37787088660843</v>
      </c>
      <c r="F10" s="42"/>
      <c r="G10" s="238">
        <f t="shared" si="1"/>
        <v>0.20269334119882426</v>
      </c>
      <c r="H10" s="238">
        <f t="shared" si="2"/>
        <v>0.20859536877172133</v>
      </c>
      <c r="I10" s="240">
        <f t="shared" si="3"/>
        <v>5.9020275728970673E-3</v>
      </c>
      <c r="J10" s="240">
        <f t="shared" si="4"/>
        <v>1.2198592615188353E-2</v>
      </c>
      <c r="L10" s="209" t="s">
        <v>102</v>
      </c>
      <c r="M10" s="223">
        <v>2252.1784600000001</v>
      </c>
      <c r="N10" s="224">
        <v>2300.7342478938663</v>
      </c>
      <c r="O10" s="225">
        <v>48.555787893866182</v>
      </c>
      <c r="P10" s="224">
        <f t="shared" si="5"/>
        <v>2252</v>
      </c>
      <c r="Q10" s="261">
        <f t="shared" si="6"/>
        <v>0.2161228406909789</v>
      </c>
      <c r="R10" s="261">
        <f t="shared" si="7"/>
        <v>0.22079396138690968</v>
      </c>
      <c r="S10" s="224"/>
      <c r="T10" s="224"/>
      <c r="U10" s="42"/>
      <c r="V10" s="250" t="s">
        <v>102</v>
      </c>
      <c r="W10" s="257">
        <f>ROUND(+Q10,3)-0.001</f>
        <v>0.215</v>
      </c>
      <c r="X10" s="260">
        <f>ROUND(+R10,3)-0.001</f>
        <v>0.22</v>
      </c>
      <c r="Y10" s="257">
        <f>+'2013ECR 2-yr Review Summary-Rev'!U34+'2013ECR 2-yr Review Summary-Rev'!U35</f>
        <v>0.20720949761415161</v>
      </c>
      <c r="Z10" s="257">
        <f t="shared" si="9"/>
        <v>-1.279050238584839E-2</v>
      </c>
      <c r="AA10" s="250"/>
      <c r="AB10" s="250"/>
      <c r="AD10" s="240">
        <v>0.215</v>
      </c>
      <c r="AE10" s="240">
        <f>ROUND(X10,3)-0.001</f>
        <v>0.219</v>
      </c>
      <c r="AF10" s="240">
        <v>0.20720949761415161</v>
      </c>
      <c r="AG10" s="240">
        <v>0.20699999999999999</v>
      </c>
      <c r="AH10" s="240">
        <f t="shared" si="11"/>
        <v>-1.3000000000000012E-2</v>
      </c>
    </row>
    <row r="11" spans="2:34">
      <c r="B11" t="s">
        <v>103</v>
      </c>
      <c r="C11" s="41">
        <f>+'Settlement Summary-Existing ECR'!C11</f>
        <v>3832.6110199999998</v>
      </c>
      <c r="D11" s="42">
        <f>+'Settlement Summary-Existing ECR'!D11</f>
        <v>3478.7114271769024</v>
      </c>
      <c r="E11" s="43">
        <f t="shared" si="0"/>
        <v>-353.89959282309746</v>
      </c>
      <c r="F11" s="42"/>
      <c r="G11" s="238">
        <f t="shared" si="1"/>
        <v>0.17349705267172483</v>
      </c>
      <c r="H11" s="238">
        <f t="shared" si="2"/>
        <v>0.15747650263668761</v>
      </c>
      <c r="I11" s="240">
        <f t="shared" si="3"/>
        <v>-1.6020550035037218E-2</v>
      </c>
      <c r="J11" s="240">
        <f t="shared" si="4"/>
        <v>-1.2860324750956081E-2</v>
      </c>
      <c r="L11" s="209" t="s">
        <v>103</v>
      </c>
      <c r="M11" s="223">
        <v>1662.8042700000001</v>
      </c>
      <c r="N11" s="224">
        <v>1506.940639006717</v>
      </c>
      <c r="O11" s="225">
        <v>-155.8636309932831</v>
      </c>
      <c r="P11" s="224">
        <f t="shared" si="5"/>
        <v>1663</v>
      </c>
      <c r="Q11" s="261">
        <f t="shared" si="6"/>
        <v>0.15959692898272554</v>
      </c>
      <c r="R11" s="261">
        <f t="shared" si="7"/>
        <v>0.14461617788573153</v>
      </c>
      <c r="S11" s="224"/>
      <c r="T11" s="224"/>
      <c r="U11" s="42"/>
      <c r="V11" s="250" t="s">
        <v>103</v>
      </c>
      <c r="W11" s="257">
        <f t="shared" ref="W11:W14" si="12">ROUND(+Q11,3)</f>
        <v>0.16</v>
      </c>
      <c r="X11" s="260">
        <f t="shared" si="8"/>
        <v>0.14499999999999999</v>
      </c>
      <c r="Y11" s="257">
        <f>+'2013ECR 2-yr Review Summary-Rev'!U36+'2013ECR 2-yr Review Summary-Rev'!U37</f>
        <v>0.15669261000380139</v>
      </c>
      <c r="Z11" s="257">
        <f t="shared" si="9"/>
        <v>1.1692610003801396E-2</v>
      </c>
      <c r="AA11" s="250"/>
      <c r="AB11" s="250"/>
      <c r="AD11" s="240">
        <v>0.16</v>
      </c>
      <c r="AE11" s="240">
        <f t="shared" si="10"/>
        <v>0.14499999999999999</v>
      </c>
      <c r="AF11" s="240">
        <v>0.15669261000380139</v>
      </c>
      <c r="AG11" s="240">
        <v>0.157</v>
      </c>
      <c r="AH11" s="240">
        <f t="shared" si="11"/>
        <v>1.2000000000000011E-2</v>
      </c>
    </row>
    <row r="12" spans="2:34" ht="17.25">
      <c r="B12" t="s">
        <v>57</v>
      </c>
      <c r="C12" s="41">
        <f>+'Settlement Summary-Existing ECR'!C12</f>
        <v>942.85983999999996</v>
      </c>
      <c r="D12" s="42">
        <f>+'Settlement Summary-Existing ECR'!D12</f>
        <v>755.26569615757319</v>
      </c>
      <c r="E12" s="43">
        <f t="shared" si="0"/>
        <v>-187.59414384242677</v>
      </c>
      <c r="F12" s="42"/>
      <c r="G12" s="238">
        <f t="shared" si="1"/>
        <v>4.2681973847305286E-2</v>
      </c>
      <c r="H12" s="238">
        <f t="shared" si="2"/>
        <v>3.4189843820669835E-2</v>
      </c>
      <c r="I12" s="240">
        <f t="shared" si="3"/>
        <v>-8.4921300266354513E-3</v>
      </c>
      <c r="J12" s="240">
        <f t="shared" si="4"/>
        <v>-8.8897595639482394E-3</v>
      </c>
      <c r="L12" s="209" t="s">
        <v>57</v>
      </c>
      <c r="M12" s="223">
        <v>310.00036</v>
      </c>
      <c r="N12" s="224">
        <v>263.63388726033725</v>
      </c>
      <c r="O12" s="225">
        <v>-46.366472739662754</v>
      </c>
      <c r="P12" s="224">
        <f t="shared" si="5"/>
        <v>310</v>
      </c>
      <c r="Q12" s="261">
        <f t="shared" si="6"/>
        <v>2.9750479846449136E-2</v>
      </c>
      <c r="R12" s="261">
        <f t="shared" si="7"/>
        <v>2.5300084256721596E-2</v>
      </c>
      <c r="S12" s="224"/>
      <c r="T12" s="224"/>
      <c r="U12" s="87"/>
      <c r="V12" s="250" t="s">
        <v>57</v>
      </c>
      <c r="W12" s="257">
        <f t="shared" si="12"/>
        <v>0.03</v>
      </c>
      <c r="X12" s="260">
        <f t="shared" si="8"/>
        <v>2.5000000000000001E-2</v>
      </c>
      <c r="Y12" s="257">
        <f>+'2013ECR 2-yr Review Summary-Rev'!U38</f>
        <v>3.4669499087078157E-2</v>
      </c>
      <c r="Z12" s="257">
        <f t="shared" si="9"/>
        <v>9.6694990870781553E-3</v>
      </c>
      <c r="AA12" s="250"/>
      <c r="AB12" s="250"/>
      <c r="AD12" s="240">
        <v>0.03</v>
      </c>
      <c r="AE12" s="240">
        <f t="shared" si="10"/>
        <v>2.5000000000000001E-2</v>
      </c>
      <c r="AF12" s="240">
        <v>3.4669499087078157E-2</v>
      </c>
      <c r="AG12" s="240">
        <v>3.5000000000000003E-2</v>
      </c>
      <c r="AH12" s="240">
        <f t="shared" si="11"/>
        <v>1.0000000000000002E-2</v>
      </c>
    </row>
    <row r="13" spans="2:34">
      <c r="B13" t="s">
        <v>77</v>
      </c>
      <c r="C13" s="41">
        <f>+'Settlement Summary-Existing ECR'!C13</f>
        <v>0</v>
      </c>
      <c r="D13" s="42">
        <f>+'Settlement Summary-Existing ECR'!D13</f>
        <v>0</v>
      </c>
      <c r="E13" s="43">
        <f t="shared" si="0"/>
        <v>0</v>
      </c>
      <c r="F13" s="42"/>
      <c r="G13" s="238">
        <f t="shared" si="1"/>
        <v>0</v>
      </c>
      <c r="H13" s="238">
        <f t="shared" si="2"/>
        <v>0</v>
      </c>
      <c r="I13" s="240">
        <f t="shared" si="3"/>
        <v>0</v>
      </c>
      <c r="J13" s="240">
        <f t="shared" si="4"/>
        <v>0</v>
      </c>
      <c r="L13" s="209" t="s">
        <v>77</v>
      </c>
      <c r="M13" s="223">
        <v>0</v>
      </c>
      <c r="N13" s="224">
        <v>0</v>
      </c>
      <c r="O13" s="225">
        <v>0</v>
      </c>
      <c r="P13" s="224">
        <f t="shared" si="5"/>
        <v>0</v>
      </c>
      <c r="Q13" s="261">
        <f t="shared" si="6"/>
        <v>0</v>
      </c>
      <c r="R13" s="261">
        <f t="shared" si="7"/>
        <v>0</v>
      </c>
      <c r="S13" s="224"/>
      <c r="T13" s="224"/>
      <c r="U13" s="42"/>
      <c r="V13" s="250" t="s">
        <v>77</v>
      </c>
      <c r="W13" s="257">
        <f t="shared" si="12"/>
        <v>0</v>
      </c>
      <c r="X13" s="260">
        <f t="shared" si="8"/>
        <v>0</v>
      </c>
      <c r="Y13" s="257">
        <v>0</v>
      </c>
      <c r="Z13" s="257">
        <f t="shared" si="9"/>
        <v>0</v>
      </c>
      <c r="AA13" s="250"/>
      <c r="AB13" s="250"/>
      <c r="AD13" s="240">
        <v>0</v>
      </c>
      <c r="AE13" s="240">
        <f t="shared" si="10"/>
        <v>0</v>
      </c>
      <c r="AF13" s="240">
        <v>0</v>
      </c>
      <c r="AG13" s="240">
        <v>0</v>
      </c>
      <c r="AH13" s="240">
        <f t="shared" si="11"/>
        <v>0</v>
      </c>
    </row>
    <row r="14" spans="2:34" ht="17.25">
      <c r="B14" t="s">
        <v>65</v>
      </c>
      <c r="C14" s="86">
        <f>+'Settlement Summary-Existing ECR'!C14</f>
        <v>346.01188999999999</v>
      </c>
      <c r="D14" s="87">
        <f>+'Settlement Summary-Existing ECR'!D14</f>
        <v>290.86272833790593</v>
      </c>
      <c r="E14" s="88">
        <f t="shared" si="0"/>
        <v>-55.149161662094059</v>
      </c>
      <c r="F14" s="87"/>
      <c r="G14" s="239">
        <f t="shared" si="1"/>
        <v>1.5663484447313691E-2</v>
      </c>
      <c r="H14" s="239">
        <f t="shared" si="2"/>
        <v>1.3166957410776094E-2</v>
      </c>
      <c r="I14" s="239">
        <f t="shared" si="3"/>
        <v>-2.4965270365375977E-3</v>
      </c>
      <c r="J14" s="242">
        <f t="shared" si="4"/>
        <v>4.6729471883496035E-4</v>
      </c>
      <c r="L14" s="209" t="s">
        <v>65</v>
      </c>
      <c r="M14" s="86">
        <v>170.48881000000011</v>
      </c>
      <c r="N14" s="87">
        <v>142.07268451534657</v>
      </c>
      <c r="O14" s="88">
        <v>-28.416125484653548</v>
      </c>
      <c r="P14" s="224">
        <f t="shared" si="5"/>
        <v>170</v>
      </c>
      <c r="Q14" s="261">
        <f t="shared" si="6"/>
        <v>1.6314779270633396E-2</v>
      </c>
      <c r="R14" s="262">
        <f t="shared" si="7"/>
        <v>1.3634252129611054E-2</v>
      </c>
      <c r="S14" s="246">
        <f>SUM(R9:R14)</f>
        <v>0.56939953324816783</v>
      </c>
      <c r="T14" s="248"/>
      <c r="V14" s="250" t="s">
        <v>65</v>
      </c>
      <c r="W14" s="257">
        <f t="shared" si="12"/>
        <v>1.6E-2</v>
      </c>
      <c r="X14" s="260">
        <f t="shared" si="8"/>
        <v>1.4E-2</v>
      </c>
      <c r="Y14" s="257">
        <f>+'2013ECR 2-yr Review Summary-Rev'!U39</f>
        <v>1.2271300722259196E-2</v>
      </c>
      <c r="Z14" s="257">
        <f t="shared" si="9"/>
        <v>-1.7286992777408045E-3</v>
      </c>
      <c r="AA14" s="250"/>
      <c r="AB14" s="250"/>
      <c r="AD14" s="240">
        <v>1.6E-2</v>
      </c>
      <c r="AE14" s="240">
        <f t="shared" si="10"/>
        <v>1.4E-2</v>
      </c>
      <c r="AF14" s="240">
        <v>1.2271300722259196E-2</v>
      </c>
      <c r="AG14" s="240">
        <v>1.2E-2</v>
      </c>
      <c r="AH14" s="240">
        <f t="shared" si="11"/>
        <v>-2E-3</v>
      </c>
    </row>
    <row r="15" spans="2:34">
      <c r="B15" s="5" t="s">
        <v>148</v>
      </c>
      <c r="C15" s="41">
        <f t="shared" ref="C15:E15" si="13">SUM(C8:C14)</f>
        <v>22090.352320000005</v>
      </c>
      <c r="D15" s="42">
        <f t="shared" si="13"/>
        <v>22090.352331500537</v>
      </c>
      <c r="E15" s="43">
        <f t="shared" si="13"/>
        <v>1.1500534981223609E-5</v>
      </c>
      <c r="F15" s="42"/>
      <c r="G15" s="238">
        <f>SUM(G8:G14)</f>
        <v>0.99999999999999978</v>
      </c>
      <c r="H15" s="238">
        <f>SUM(H8:H14)</f>
        <v>0.99999999999999989</v>
      </c>
      <c r="I15" s="238">
        <f>SUM(I8:I14)</f>
        <v>1.5265566588595902E-16</v>
      </c>
      <c r="J15" s="238">
        <f>SUM(J8:J14)</f>
        <v>1.6306400674181987E-16</v>
      </c>
      <c r="L15" s="226" t="s">
        <v>148</v>
      </c>
      <c r="M15" s="227">
        <v>10420.27706</v>
      </c>
      <c r="N15" s="228">
        <v>10420.277046717596</v>
      </c>
      <c r="O15" s="229">
        <v>-1.3282403074299509E-5</v>
      </c>
      <c r="P15" s="224">
        <f>SUM(P8:P14)</f>
        <v>10420</v>
      </c>
      <c r="Q15" s="261">
        <f>SUM(Q8:Q14)</f>
        <v>1</v>
      </c>
      <c r="R15" s="238">
        <f>SUM(R8:R14)</f>
        <v>1</v>
      </c>
      <c r="S15" s="247" t="s">
        <v>248</v>
      </c>
      <c r="T15" s="249"/>
      <c r="V15" s="259" t="s">
        <v>148</v>
      </c>
      <c r="W15" s="257">
        <f>SUM(W8:W14)</f>
        <v>1</v>
      </c>
      <c r="X15" s="257">
        <f>SUM(X8:X14)</f>
        <v>1</v>
      </c>
      <c r="Y15" s="257">
        <f t="shared" ref="Y15:Z15" si="14">SUM(Y8:Y14)</f>
        <v>1.0000000000000002</v>
      </c>
      <c r="Z15" s="257">
        <f t="shared" si="14"/>
        <v>1.717376241217039E-16</v>
      </c>
      <c r="AA15" s="250"/>
      <c r="AB15" s="250"/>
      <c r="AD15" s="240">
        <f>SUM(AD8:AD14)</f>
        <v>1</v>
      </c>
      <c r="AE15" s="240">
        <f>SUM(AE8:AE14)</f>
        <v>0.999</v>
      </c>
      <c r="AF15" s="240">
        <f>SUM(AF8:AF14)</f>
        <v>1.0000000000000002</v>
      </c>
      <c r="AG15" s="240">
        <f>SUM(AG8:AG14)</f>
        <v>1</v>
      </c>
      <c r="AH15" s="240">
        <f>SUM(AH8:AH14)</f>
        <v>-5.2041704279304213E-18</v>
      </c>
    </row>
    <row r="16" spans="2:34">
      <c r="C16" s="44"/>
      <c r="D16" s="45"/>
      <c r="E16" s="46"/>
      <c r="H16" s="244">
        <f>SUM(H9:H14)</f>
        <v>0.58230253861355086</v>
      </c>
      <c r="I16" s="245" t="s">
        <v>248</v>
      </c>
      <c r="L16" s="226"/>
      <c r="M16" s="224"/>
      <c r="N16" s="224"/>
      <c r="O16" s="224"/>
      <c r="P16" s="224"/>
      <c r="Q16" s="238"/>
      <c r="R16" s="238"/>
      <c r="S16" s="224"/>
      <c r="T16" s="224"/>
      <c r="V16" s="250"/>
      <c r="W16" s="250"/>
      <c r="X16" s="258"/>
      <c r="Y16" s="250"/>
      <c r="Z16" s="250"/>
      <c r="AA16" s="250"/>
      <c r="AB16" s="250"/>
    </row>
    <row r="17" spans="2:34">
      <c r="V17" s="250"/>
      <c r="W17" s="250"/>
      <c r="X17" s="258"/>
      <c r="Y17" s="250"/>
      <c r="Z17" s="250"/>
      <c r="AA17" s="250"/>
      <c r="AB17" s="250"/>
      <c r="AC17" s="7"/>
    </row>
    <row r="18" spans="2:34">
      <c r="B18" s="36" t="s">
        <v>9</v>
      </c>
      <c r="C18" s="310" t="s">
        <v>245</v>
      </c>
      <c r="D18" s="311"/>
      <c r="E18" s="312"/>
      <c r="F18" s="309"/>
      <c r="G18" s="309"/>
      <c r="H18" s="309"/>
      <c r="L18" s="215" t="s">
        <v>9</v>
      </c>
      <c r="M18" s="313" t="s">
        <v>244</v>
      </c>
      <c r="N18" s="314"/>
      <c r="O18" s="315"/>
      <c r="P18" s="316"/>
      <c r="Q18" s="316"/>
      <c r="R18" s="316"/>
      <c r="U18" s="4"/>
      <c r="V18" s="254" t="s">
        <v>9</v>
      </c>
      <c r="W18" s="253"/>
      <c r="X18" s="258"/>
      <c r="Y18" s="250"/>
      <c r="Z18" s="250"/>
      <c r="AA18" s="250"/>
      <c r="AB18" s="253"/>
    </row>
    <row r="19" spans="2:34" s="7" customFormat="1" ht="60">
      <c r="C19" s="95" t="s">
        <v>157</v>
      </c>
      <c r="D19" s="96" t="s">
        <v>158</v>
      </c>
      <c r="E19" s="97" t="s">
        <v>152</v>
      </c>
      <c r="F19" s="4"/>
      <c r="G19" s="95" t="s">
        <v>157</v>
      </c>
      <c r="H19" s="96" t="s">
        <v>158</v>
      </c>
      <c r="I19" s="97" t="s">
        <v>152</v>
      </c>
      <c r="J19" s="241" t="s">
        <v>246</v>
      </c>
      <c r="L19" s="217"/>
      <c r="M19" s="218" t="s">
        <v>157</v>
      </c>
      <c r="N19" s="219" t="s">
        <v>158</v>
      </c>
      <c r="O19" s="220" t="s">
        <v>152</v>
      </c>
      <c r="P19" s="221"/>
      <c r="Q19" s="221"/>
      <c r="R19" s="222"/>
      <c r="S19" s="221"/>
      <c r="T19" s="221"/>
      <c r="U19" s="42"/>
      <c r="V19" s="250"/>
      <c r="W19" s="255" t="s">
        <v>250</v>
      </c>
      <c r="X19" s="255" t="s">
        <v>158</v>
      </c>
      <c r="Y19" s="256" t="s">
        <v>249</v>
      </c>
      <c r="Z19" s="256" t="s">
        <v>152</v>
      </c>
      <c r="AA19" s="250"/>
      <c r="AB19" s="250"/>
      <c r="AC19"/>
      <c r="AD19"/>
    </row>
    <row r="20" spans="2:34">
      <c r="B20" t="s">
        <v>118</v>
      </c>
      <c r="C20" s="41">
        <f>+'Settlement Summary-Existing ECR'!C20</f>
        <v>24669.680219999998</v>
      </c>
      <c r="D20" s="42">
        <f>+'Settlement Summary-Existing ECR'!D20</f>
        <v>24669.680219999998</v>
      </c>
      <c r="E20" s="43">
        <f t="shared" ref="E20:E25" si="15">+D20-C20</f>
        <v>0</v>
      </c>
      <c r="F20" s="42"/>
      <c r="G20" s="238">
        <f>+C20/$C$26</f>
        <v>0.39909626628790401</v>
      </c>
      <c r="H20" s="238">
        <f>+D20/$D$26</f>
        <v>0.39909626635575174</v>
      </c>
      <c r="I20" s="240">
        <f t="shared" ref="I20:I25" si="16">+H20-G20</f>
        <v>6.7847727436287641E-11</v>
      </c>
      <c r="J20" s="240">
        <f t="shared" ref="J20:J25" si="17">+R20-H20</f>
        <v>9.0457853234149899E-3</v>
      </c>
      <c r="L20" s="209" t="s">
        <v>118</v>
      </c>
      <c r="M20" s="223">
        <v>70576.952980000002</v>
      </c>
      <c r="N20" s="224">
        <v>70576.952980000002</v>
      </c>
      <c r="O20" s="225">
        <v>0</v>
      </c>
      <c r="P20" s="224">
        <f>ROUND(M20,0)</f>
        <v>70577</v>
      </c>
      <c r="Q20" s="261">
        <f>+P20/$P$26</f>
        <v>0.40813883555781733</v>
      </c>
      <c r="R20" s="238">
        <f>+N20/$M$26</f>
        <v>0.40814205167916673</v>
      </c>
      <c r="S20" s="224"/>
      <c r="T20" s="224"/>
      <c r="U20" s="42"/>
      <c r="V20" s="250" t="s">
        <v>118</v>
      </c>
      <c r="W20" s="257">
        <f>ROUND(+Q20,3)</f>
        <v>0.40799999999999997</v>
      </c>
      <c r="X20" s="260">
        <f t="shared" ref="X20:X25" si="18">ROUND(+R20,3)</f>
        <v>0.40799999999999997</v>
      </c>
      <c r="Y20" s="260">
        <f>+'2013ECR 2-yr Review Summary-Rev'!U12+0.001</f>
        <v>0.40536745937005431</v>
      </c>
      <c r="Z20" s="257">
        <f>+Y20-X20</f>
        <v>-2.6325406299456677E-3</v>
      </c>
      <c r="AA20" s="250"/>
      <c r="AB20" s="250"/>
      <c r="AD20" s="7"/>
      <c r="AE20" s="240">
        <f>+X20</f>
        <v>0.40799999999999997</v>
      </c>
      <c r="AF20" s="265">
        <v>0.40436745937005431</v>
      </c>
      <c r="AG20" s="265">
        <f>ROUND(AF20,3)+0.001</f>
        <v>0.40500000000000003</v>
      </c>
      <c r="AH20" s="265">
        <f>+AG20-X20</f>
        <v>-2.9999999999999472E-3</v>
      </c>
    </row>
    <row r="21" spans="2:34">
      <c r="B21" t="s">
        <v>36</v>
      </c>
      <c r="C21" s="41">
        <f>+'Settlement Summary-Existing ECR'!C21</f>
        <v>8931.248810000001</v>
      </c>
      <c r="D21" s="42">
        <f>+'Settlement Summary-Existing ECR'!D21</f>
        <v>11068.658006664518</v>
      </c>
      <c r="E21" s="43">
        <f t="shared" si="15"/>
        <v>2137.4091966645174</v>
      </c>
      <c r="F21" s="42"/>
      <c r="G21" s="238">
        <f t="shared" ref="G21:G25" si="19">+C21/$C$26</f>
        <v>0.14448618796726689</v>
      </c>
      <c r="H21" s="238">
        <f t="shared" ref="H21:H25" si="20">+D21/$D$26</f>
        <v>0.17906434313839303</v>
      </c>
      <c r="I21" s="240">
        <f t="shared" si="16"/>
        <v>3.457815517112614E-2</v>
      </c>
      <c r="J21" s="240">
        <f t="shared" si="17"/>
        <v>-1.7002028358603455E-2</v>
      </c>
      <c r="L21" s="209" t="s">
        <v>36</v>
      </c>
      <c r="M21" s="223">
        <v>23342.639120000003</v>
      </c>
      <c r="N21" s="224">
        <v>28024.224220429682</v>
      </c>
      <c r="O21" s="225">
        <v>4681.5851004296783</v>
      </c>
      <c r="P21" s="224">
        <f t="shared" ref="P21:P25" si="21">ROUND(M21,0)</f>
        <v>23343</v>
      </c>
      <c r="Q21" s="261">
        <f t="shared" ref="Q21:Q25" si="22">+P21/$P$26</f>
        <v>0.13498993777613286</v>
      </c>
      <c r="R21" s="238">
        <f t="shared" ref="R21:R25" si="23">+N21/$M$26</f>
        <v>0.16206231477978958</v>
      </c>
      <c r="S21" s="224"/>
      <c r="T21" s="224"/>
      <c r="U21" s="42"/>
      <c r="V21" s="250" t="s">
        <v>36</v>
      </c>
      <c r="W21" s="257">
        <f t="shared" ref="W21:W25" si="24">ROUND(+Q21,3)</f>
        <v>0.13500000000000001</v>
      </c>
      <c r="X21" s="260">
        <f t="shared" si="18"/>
        <v>0.16200000000000001</v>
      </c>
      <c r="Y21" s="260">
        <f>+'2013ECR 2-yr Review Summary-Rev'!U14</f>
        <v>0.17886786788918169</v>
      </c>
      <c r="Z21" s="257">
        <f t="shared" ref="Z21:Z25" si="25">+Y21-X21</f>
        <v>1.6867867889181681E-2</v>
      </c>
      <c r="AA21" s="250"/>
      <c r="AB21" s="250"/>
      <c r="AE21" s="240">
        <f t="shared" ref="AE21:AE25" si="26">+X21</f>
        <v>0.16200000000000001</v>
      </c>
      <c r="AF21" s="265">
        <v>0.17886786788918169</v>
      </c>
      <c r="AG21" s="265">
        <f t="shared" ref="AG21:AG25" si="27">ROUND(AF21,3)</f>
        <v>0.17899999999999999</v>
      </c>
      <c r="AH21" s="265">
        <f t="shared" ref="AH21:AH25" si="28">+AG21-X21</f>
        <v>1.6999999999999987E-2</v>
      </c>
    </row>
    <row r="22" spans="2:34">
      <c r="B22" t="s">
        <v>75</v>
      </c>
      <c r="C22" s="41">
        <f>+'Settlement Summary-Existing ECR'!C22</f>
        <v>11707.12888</v>
      </c>
      <c r="D22" s="42">
        <f>+'Settlement Summary-Existing ECR'!D22</f>
        <v>12537.738687820793</v>
      </c>
      <c r="E22" s="43">
        <f t="shared" si="15"/>
        <v>830.60980782079241</v>
      </c>
      <c r="F22" s="42"/>
      <c r="G22" s="238">
        <f t="shared" si="19"/>
        <v>0.18939327073933557</v>
      </c>
      <c r="H22" s="238">
        <f t="shared" si="20"/>
        <v>0.20283054560215702</v>
      </c>
      <c r="I22" s="240">
        <f t="shared" si="16"/>
        <v>1.3437274862821452E-2</v>
      </c>
      <c r="J22" s="240">
        <f t="shared" si="17"/>
        <v>2.8306090593524597E-2</v>
      </c>
      <c r="L22" s="209" t="s">
        <v>75</v>
      </c>
      <c r="M22" s="223">
        <v>39005.677530000001</v>
      </c>
      <c r="N22" s="224">
        <v>39968.730096846979</v>
      </c>
      <c r="O22" s="225">
        <v>963.05256684697815</v>
      </c>
      <c r="P22" s="224">
        <f t="shared" si="21"/>
        <v>39006</v>
      </c>
      <c r="Q22" s="261">
        <f t="shared" si="22"/>
        <v>0.22556730124216418</v>
      </c>
      <c r="R22" s="238">
        <f t="shared" si="23"/>
        <v>0.23113663619568162</v>
      </c>
      <c r="S22" s="224"/>
      <c r="T22" s="224"/>
      <c r="U22" s="42"/>
      <c r="V22" s="250" t="s">
        <v>75</v>
      </c>
      <c r="W22" s="257">
        <f>ROUND(+Q22,3)-0.001</f>
        <v>0.22500000000000001</v>
      </c>
      <c r="X22" s="260">
        <f t="shared" si="18"/>
        <v>0.23100000000000001</v>
      </c>
      <c r="Y22" s="263">
        <f>+'2013ECR 2-yr Review Summary-Rev'!U15+'2013ECR 2-yr Review Summary-Rev'!U16</f>
        <v>0.19876173584857726</v>
      </c>
      <c r="Z22" s="257">
        <f t="shared" si="25"/>
        <v>-3.2238264151422752E-2</v>
      </c>
      <c r="AA22" s="250"/>
      <c r="AB22" s="250"/>
      <c r="AE22" s="240">
        <f t="shared" si="26"/>
        <v>0.23100000000000001</v>
      </c>
      <c r="AF22" s="265">
        <v>0.19876173584857726</v>
      </c>
      <c r="AG22" s="265">
        <f t="shared" si="27"/>
        <v>0.19900000000000001</v>
      </c>
      <c r="AH22" s="265">
        <f t="shared" si="28"/>
        <v>-3.2000000000000001E-2</v>
      </c>
    </row>
    <row r="23" spans="2:34">
      <c r="B23" t="s">
        <v>119</v>
      </c>
      <c r="C23" s="41">
        <f>+'Settlement Summary-Existing ECR'!C23</f>
        <v>11574.37046</v>
      </c>
      <c r="D23" s="42">
        <f>+'Settlement Summary-Existing ECR'!D23</f>
        <v>9774.5372543893973</v>
      </c>
      <c r="E23" s="43">
        <f t="shared" si="15"/>
        <v>-1799.8332056106028</v>
      </c>
      <c r="F23" s="42"/>
      <c r="G23" s="238">
        <f t="shared" si="19"/>
        <v>0.18724555786799779</v>
      </c>
      <c r="H23" s="238">
        <f t="shared" si="20"/>
        <v>0.15812857275788431</v>
      </c>
      <c r="I23" s="240">
        <f t="shared" si="16"/>
        <v>-2.9116985110113486E-2</v>
      </c>
      <c r="J23" s="240">
        <f t="shared" si="17"/>
        <v>-2.453884985916216E-2</v>
      </c>
      <c r="L23" s="209" t="s">
        <v>119</v>
      </c>
      <c r="M23" s="223">
        <v>26098.956590000002</v>
      </c>
      <c r="N23" s="224">
        <v>23100.671819638439</v>
      </c>
      <c r="O23" s="225">
        <v>-2998.2847703615626</v>
      </c>
      <c r="P23" s="224">
        <f t="shared" si="21"/>
        <v>26099</v>
      </c>
      <c r="Q23" s="261">
        <f t="shared" si="22"/>
        <v>0.15092757511970575</v>
      </c>
      <c r="R23" s="238">
        <f t="shared" si="23"/>
        <v>0.13358972289872215</v>
      </c>
      <c r="S23" s="224"/>
      <c r="T23" s="224"/>
      <c r="U23" s="42"/>
      <c r="V23" s="250" t="s">
        <v>119</v>
      </c>
      <c r="W23" s="257">
        <f t="shared" si="24"/>
        <v>0.151</v>
      </c>
      <c r="X23" s="260">
        <f t="shared" si="18"/>
        <v>0.13400000000000001</v>
      </c>
      <c r="Y23" s="263">
        <f>+'2013ECR 2-yr Review Summary-Rev'!U17+'2013ECR 2-yr Review Summary-Rev'!U18</f>
        <v>0.15732313202805387</v>
      </c>
      <c r="Z23" s="257">
        <f t="shared" si="25"/>
        <v>2.3323132028053861E-2</v>
      </c>
      <c r="AA23" s="250"/>
      <c r="AB23" s="250"/>
      <c r="AE23" s="240">
        <f t="shared" si="26"/>
        <v>0.13400000000000001</v>
      </c>
      <c r="AF23" s="265">
        <v>0.15732313202805387</v>
      </c>
      <c r="AG23" s="265">
        <f t="shared" si="27"/>
        <v>0.157</v>
      </c>
      <c r="AH23" s="265">
        <f t="shared" si="28"/>
        <v>2.2999999999999993E-2</v>
      </c>
    </row>
    <row r="24" spans="2:34" ht="17.25">
      <c r="B24" t="s">
        <v>57</v>
      </c>
      <c r="C24" s="41">
        <f>+'Settlement Summary-Existing ECR'!C24</f>
        <v>3857.6887700000002</v>
      </c>
      <c r="D24" s="42">
        <f>+'Settlement Summary-Existing ECR'!D24</f>
        <v>3055.4553815309546</v>
      </c>
      <c r="E24" s="43">
        <f t="shared" si="15"/>
        <v>-802.23338846904562</v>
      </c>
      <c r="F24" s="42"/>
      <c r="G24" s="238">
        <f t="shared" si="19"/>
        <v>6.2408153282814502E-2</v>
      </c>
      <c r="H24" s="238">
        <f t="shared" si="20"/>
        <v>4.9429940879290125E-2</v>
      </c>
      <c r="I24" s="240">
        <f t="shared" si="16"/>
        <v>-1.2978212403524376E-2</v>
      </c>
      <c r="J24" s="240">
        <f t="shared" si="17"/>
        <v>2.7435299959216036E-3</v>
      </c>
      <c r="L24" s="209" t="s">
        <v>57</v>
      </c>
      <c r="M24" s="223">
        <v>10831.77311</v>
      </c>
      <c r="N24" s="224">
        <v>9021.9681741046497</v>
      </c>
      <c r="O24" s="225">
        <v>-1809.8049358953504</v>
      </c>
      <c r="P24" s="224">
        <f t="shared" si="21"/>
        <v>10832</v>
      </c>
      <c r="Q24" s="261">
        <f t="shared" si="22"/>
        <v>6.2640235016539064E-2</v>
      </c>
      <c r="R24" s="238">
        <f t="shared" si="23"/>
        <v>5.2173470875211729E-2</v>
      </c>
      <c r="S24" s="224"/>
      <c r="T24" s="224"/>
      <c r="U24" s="87"/>
      <c r="V24" s="250" t="s">
        <v>57</v>
      </c>
      <c r="W24" s="257">
        <f t="shared" si="24"/>
        <v>6.3E-2</v>
      </c>
      <c r="X24" s="260">
        <f t="shared" si="18"/>
        <v>5.1999999999999998E-2</v>
      </c>
      <c r="Y24" s="263">
        <f>+'2013ECR 2-yr Review Summary-Rev'!U19</f>
        <v>4.923565253121822E-2</v>
      </c>
      <c r="Z24" s="257">
        <f t="shared" si="25"/>
        <v>-2.7643474687817776E-3</v>
      </c>
      <c r="AA24" s="250"/>
      <c r="AB24" s="250"/>
      <c r="AE24" s="240">
        <f t="shared" si="26"/>
        <v>5.1999999999999998E-2</v>
      </c>
      <c r="AF24" s="265">
        <v>4.923565253121822E-2</v>
      </c>
      <c r="AG24" s="265">
        <f t="shared" si="27"/>
        <v>4.9000000000000002E-2</v>
      </c>
      <c r="AH24" s="265">
        <f t="shared" si="28"/>
        <v>-2.9999999999999957E-3</v>
      </c>
    </row>
    <row r="25" spans="2:34" ht="17.25">
      <c r="B25" t="s">
        <v>77</v>
      </c>
      <c r="C25" s="86">
        <f>+'Settlement Summary-Existing ECR'!C25</f>
        <v>1073.7415800000001</v>
      </c>
      <c r="D25" s="87">
        <f>+'Settlement Summary-Existing ECR'!D25</f>
        <v>707.78915908576721</v>
      </c>
      <c r="E25" s="88">
        <f t="shared" si="15"/>
        <v>-365.9524209142329</v>
      </c>
      <c r="F25" s="87"/>
      <c r="G25" s="239">
        <f t="shared" si="19"/>
        <v>1.7370563854681165E-2</v>
      </c>
      <c r="H25" s="239">
        <f t="shared" si="20"/>
        <v>1.1450331266523686E-2</v>
      </c>
      <c r="I25" s="239">
        <f t="shared" si="16"/>
        <v>-5.9202325881574785E-3</v>
      </c>
      <c r="J25" s="242">
        <f t="shared" si="17"/>
        <v>1.4454723791798765E-3</v>
      </c>
      <c r="L25" s="209" t="s">
        <v>77</v>
      </c>
      <c r="M25" s="86">
        <v>3066.5228400000001</v>
      </c>
      <c r="N25" s="87">
        <v>2229.9748918241412</v>
      </c>
      <c r="O25" s="88">
        <v>-836.54794817585889</v>
      </c>
      <c r="P25" s="224">
        <f t="shared" si="21"/>
        <v>3067</v>
      </c>
      <c r="Q25" s="266">
        <f t="shared" si="22"/>
        <v>1.7736115287640814E-2</v>
      </c>
      <c r="R25" s="239">
        <f t="shared" si="23"/>
        <v>1.2895803645703563E-2</v>
      </c>
      <c r="S25" s="246">
        <f>SUM(R21:R25)</f>
        <v>0.59185794839510864</v>
      </c>
      <c r="T25" s="248"/>
      <c r="U25" s="42"/>
      <c r="V25" s="250" t="s">
        <v>77</v>
      </c>
      <c r="W25" s="257">
        <f t="shared" si="24"/>
        <v>1.7999999999999999E-2</v>
      </c>
      <c r="X25" s="260">
        <f t="shared" si="18"/>
        <v>1.2999999999999999E-2</v>
      </c>
      <c r="Y25" s="263">
        <f>+'2013ECR 2-yr Review Summary-Rev'!U20</f>
        <v>1.1444152332914653E-2</v>
      </c>
      <c r="Z25" s="257">
        <f t="shared" si="25"/>
        <v>-1.5558476670853461E-3</v>
      </c>
      <c r="AA25" s="250"/>
      <c r="AB25" s="250"/>
      <c r="AE25" s="240">
        <f t="shared" si="26"/>
        <v>1.2999999999999999E-2</v>
      </c>
      <c r="AF25" s="265">
        <v>1.1444152332914653E-2</v>
      </c>
      <c r="AG25" s="265">
        <f t="shared" si="27"/>
        <v>1.0999999999999999E-2</v>
      </c>
      <c r="AH25" s="265">
        <f t="shared" si="28"/>
        <v>-2E-3</v>
      </c>
    </row>
    <row r="26" spans="2:34">
      <c r="B26" s="5" t="s">
        <v>148</v>
      </c>
      <c r="C26" s="41">
        <f t="shared" ref="C26:E26" si="29">SUM(C20:C25)</f>
        <v>61813.858720000004</v>
      </c>
      <c r="D26" s="42">
        <f t="shared" si="29"/>
        <v>61813.858709491433</v>
      </c>
      <c r="E26" s="43">
        <f t="shared" si="29"/>
        <v>-1.0508571563150326E-5</v>
      </c>
      <c r="F26" s="42"/>
      <c r="G26" s="238">
        <f>SUM(G19:G25)</f>
        <v>0.99999999999999989</v>
      </c>
      <c r="H26" s="238">
        <f>SUM(H19:H25)</f>
        <v>0.99999999999999989</v>
      </c>
      <c r="I26" s="238">
        <f>SUM(I19:I25)</f>
        <v>-2.0816681711721685E-17</v>
      </c>
      <c r="J26" s="238">
        <f>SUM(J19:J25)</f>
        <v>7.427545210825226E-11</v>
      </c>
      <c r="L26" s="226" t="s">
        <v>148</v>
      </c>
      <c r="M26" s="227">
        <v>172922.52217000001</v>
      </c>
      <c r="N26" s="228">
        <v>172922.52218284388</v>
      </c>
      <c r="O26" s="229">
        <v>1.2843884633184643E-5</v>
      </c>
      <c r="P26" s="224">
        <f>SUM(P20:P25)</f>
        <v>172924</v>
      </c>
      <c r="Q26" s="238">
        <f>SUM(Q19:Q25)</f>
        <v>1</v>
      </c>
      <c r="R26" s="238">
        <f>SUM(R19:R25)</f>
        <v>1.0000000000742755</v>
      </c>
      <c r="S26" s="247" t="s">
        <v>248</v>
      </c>
      <c r="T26" s="249"/>
      <c r="V26" s="259" t="s">
        <v>148</v>
      </c>
      <c r="W26" s="257">
        <f>SUM(W20:W25)</f>
        <v>1</v>
      </c>
      <c r="X26" s="260">
        <f t="shared" ref="X26:Z26" si="30">SUM(X20:X25)</f>
        <v>1</v>
      </c>
      <c r="Y26" s="257">
        <f t="shared" si="30"/>
        <v>1.0009999999999999</v>
      </c>
      <c r="Z26" s="257">
        <f t="shared" si="30"/>
        <v>9.9999999999999915E-4</v>
      </c>
      <c r="AA26" s="250"/>
      <c r="AB26" s="250"/>
      <c r="AE26" s="240">
        <f>SUM(AE20:AE25)</f>
        <v>1</v>
      </c>
      <c r="AF26" s="265">
        <f>SUM(AF20:AF25)</f>
        <v>1</v>
      </c>
      <c r="AG26" s="2">
        <f t="shared" ref="AG26:AH26" si="31">SUM(AG20:AG25)</f>
        <v>1.0000000000000002</v>
      </c>
      <c r="AH26" s="265">
        <f t="shared" si="31"/>
        <v>3.6429192995512949E-17</v>
      </c>
    </row>
    <row r="27" spans="2:34">
      <c r="C27" s="44"/>
      <c r="D27" s="45"/>
      <c r="E27" s="46"/>
      <c r="H27" s="244">
        <f>SUM(H21:H25)</f>
        <v>0.60090373364424821</v>
      </c>
      <c r="I27" s="245" t="s">
        <v>248</v>
      </c>
      <c r="V27" s="250"/>
      <c r="W27" s="250"/>
      <c r="X27" s="258"/>
      <c r="Y27" s="250"/>
      <c r="Z27" s="250"/>
      <c r="AA27" s="250"/>
      <c r="AB27" s="250"/>
    </row>
    <row r="28" spans="2:34">
      <c r="V28" s="250"/>
      <c r="W28" s="250"/>
      <c r="X28" s="258"/>
      <c r="Y28" s="250"/>
      <c r="Z28" s="250"/>
      <c r="AA28" s="250"/>
      <c r="AB28" s="250"/>
      <c r="AG28">
        <f>0.037+0.044</f>
        <v>8.0999999999999989E-2</v>
      </c>
    </row>
    <row r="29" spans="2:34" ht="15.75">
      <c r="B29" s="107" t="s">
        <v>161</v>
      </c>
      <c r="L29" s="213" t="s">
        <v>161</v>
      </c>
      <c r="V29" s="250"/>
      <c r="W29" s="250"/>
      <c r="X29" s="258"/>
      <c r="Y29" s="250"/>
      <c r="Z29" s="250"/>
      <c r="AA29" s="250"/>
      <c r="AB29" s="250"/>
    </row>
    <row r="30" spans="2:34">
      <c r="B30" s="51" t="s">
        <v>154</v>
      </c>
      <c r="L30" s="214" t="s">
        <v>243</v>
      </c>
      <c r="V30" s="250"/>
      <c r="W30" s="250"/>
      <c r="X30" s="258"/>
      <c r="Y30" s="250"/>
      <c r="Z30" s="250"/>
      <c r="AA30" s="250"/>
      <c r="AB30" s="250"/>
    </row>
    <row r="31" spans="2:34" ht="21">
      <c r="B31" s="51"/>
      <c r="J31" s="93" t="s">
        <v>155</v>
      </c>
      <c r="L31" s="214"/>
      <c r="U31" s="93"/>
    </row>
    <row r="32" spans="2:34" ht="15.75">
      <c r="B32" s="36" t="s">
        <v>15</v>
      </c>
      <c r="C32" s="306" t="s">
        <v>159</v>
      </c>
      <c r="D32" s="307"/>
      <c r="E32" s="308"/>
      <c r="F32" s="108"/>
      <c r="J32" s="94"/>
      <c r="L32" s="214"/>
      <c r="U32" s="94"/>
      <c r="AC32" s="7"/>
    </row>
    <row r="33" spans="2:32" s="7" customFormat="1" ht="30">
      <c r="C33" s="95" t="s">
        <v>157</v>
      </c>
      <c r="D33" s="96" t="s">
        <v>158</v>
      </c>
      <c r="E33" s="97" t="s">
        <v>152</v>
      </c>
      <c r="F33" s="4"/>
      <c r="G33" s="4"/>
      <c r="H33" s="3"/>
      <c r="I33" s="4"/>
      <c r="J33" s="4"/>
      <c r="L33" s="215" t="s">
        <v>15</v>
      </c>
      <c r="M33" s="313" t="s">
        <v>244</v>
      </c>
      <c r="N33" s="314"/>
      <c r="O33" s="315"/>
      <c r="P33" s="316"/>
      <c r="Q33" s="316"/>
      <c r="R33" s="316"/>
      <c r="S33" s="209"/>
      <c r="T33" s="209"/>
      <c r="U33" s="4"/>
      <c r="W33"/>
      <c r="Y33"/>
      <c r="AC33"/>
      <c r="AD33"/>
      <c r="AE33"/>
      <c r="AF33"/>
    </row>
    <row r="34" spans="2:32" ht="26.25">
      <c r="B34" t="s">
        <v>73</v>
      </c>
      <c r="C34" s="98">
        <f>C$41</f>
        <v>1.09E-2</v>
      </c>
      <c r="D34" s="100">
        <f>+'Settlement Summary %-Existing'!D8</f>
        <v>1.09E-2</v>
      </c>
      <c r="E34" s="101">
        <f t="shared" ref="E34:E40" si="32">+D34-C34</f>
        <v>0</v>
      </c>
      <c r="F34" s="100"/>
      <c r="G34" s="100"/>
      <c r="H34" s="100"/>
      <c r="I34" s="100"/>
      <c r="J34" s="100"/>
      <c r="L34" s="217"/>
      <c r="M34" s="218" t="s">
        <v>157</v>
      </c>
      <c r="N34" s="219" t="s">
        <v>158</v>
      </c>
      <c r="O34" s="220" t="s">
        <v>152</v>
      </c>
      <c r="P34" s="221"/>
      <c r="Q34" s="221"/>
      <c r="R34" s="222"/>
      <c r="S34" s="221"/>
      <c r="T34" s="221"/>
      <c r="U34" s="100"/>
      <c r="AE34" s="7"/>
      <c r="AF34" s="7"/>
    </row>
    <row r="35" spans="2:32">
      <c r="B35" t="s">
        <v>37</v>
      </c>
      <c r="C35" s="98">
        <f>C$41</f>
        <v>1.09E-2</v>
      </c>
      <c r="D35" s="100">
        <f>+'Settlement Summary %-Existing'!D9</f>
        <v>1.2456969747531469E-2</v>
      </c>
      <c r="E35" s="101">
        <f t="shared" si="32"/>
        <v>1.5569697475314691E-3</v>
      </c>
      <c r="F35" s="100"/>
      <c r="G35" s="100"/>
      <c r="H35" s="100"/>
      <c r="I35" s="100"/>
      <c r="J35" s="100"/>
      <c r="L35" s="209" t="s">
        <v>73</v>
      </c>
      <c r="M35" s="230">
        <v>1.09E-2</v>
      </c>
      <c r="N35" s="231">
        <v>1.09E-2</v>
      </c>
      <c r="O35" s="232">
        <v>0</v>
      </c>
      <c r="P35" s="231"/>
      <c r="Q35" s="231"/>
      <c r="R35" s="231"/>
      <c r="S35" s="231"/>
      <c r="T35" s="231"/>
      <c r="U35" s="100"/>
      <c r="AD35" s="7"/>
    </row>
    <row r="36" spans="2:32">
      <c r="B36" t="s">
        <v>102</v>
      </c>
      <c r="C36" s="98">
        <f t="shared" ref="C36:C40" si="33">C$41</f>
        <v>1.09E-2</v>
      </c>
      <c r="D36" s="100">
        <f>+'Settlement Summary %-Existing'!D10</f>
        <v>1.1217386359846853E-2</v>
      </c>
      <c r="E36" s="101">
        <f t="shared" si="32"/>
        <v>3.1738635984685307E-4</v>
      </c>
      <c r="F36" s="100"/>
      <c r="G36" s="100"/>
      <c r="H36" s="100"/>
      <c r="I36" s="100"/>
      <c r="J36" s="100"/>
      <c r="L36" s="209" t="s">
        <v>37</v>
      </c>
      <c r="M36" s="230">
        <v>1.09E-2</v>
      </c>
      <c r="N36" s="231">
        <v>1.2190641329855595E-2</v>
      </c>
      <c r="O36" s="232">
        <v>1.2906413298555946E-3</v>
      </c>
      <c r="P36" s="231"/>
      <c r="Q36" s="231"/>
      <c r="R36" s="231"/>
      <c r="S36" s="231"/>
      <c r="T36" s="231"/>
      <c r="U36" s="100"/>
    </row>
    <row r="37" spans="2:32">
      <c r="B37" t="s">
        <v>103</v>
      </c>
      <c r="C37" s="98">
        <f t="shared" si="33"/>
        <v>1.09E-2</v>
      </c>
      <c r="D37" s="100">
        <f>+'Settlement Summary %-Existing'!D11</f>
        <v>9.8935045477764761E-3</v>
      </c>
      <c r="E37" s="101">
        <f t="shared" si="32"/>
        <v>-1.0064954522235239E-3</v>
      </c>
      <c r="F37" s="100"/>
      <c r="G37" s="100"/>
      <c r="H37" s="100"/>
      <c r="I37" s="100"/>
      <c r="J37" s="100"/>
      <c r="L37" s="209" t="s">
        <v>102</v>
      </c>
      <c r="M37" s="230">
        <v>1.09E-2</v>
      </c>
      <c r="N37" s="231">
        <v>1.1134998290518745E-2</v>
      </c>
      <c r="O37" s="232">
        <v>2.3499829051874463E-4</v>
      </c>
      <c r="P37" s="231"/>
      <c r="Q37" s="231"/>
      <c r="R37" s="231"/>
      <c r="S37" s="231"/>
      <c r="T37" s="231"/>
      <c r="U37" s="100"/>
    </row>
    <row r="38" spans="2:32">
      <c r="B38" t="s">
        <v>57</v>
      </c>
      <c r="C38" s="98">
        <f t="shared" si="33"/>
        <v>1.09E-2</v>
      </c>
      <c r="D38" s="100">
        <f>+'Settlement Summary %-Existing'!D12</f>
        <v>8.7313042075453633E-3</v>
      </c>
      <c r="E38" s="101">
        <f t="shared" si="32"/>
        <v>-2.1686957924546366E-3</v>
      </c>
      <c r="F38" s="100"/>
      <c r="G38" s="100"/>
      <c r="H38" s="100"/>
      <c r="I38" s="100"/>
      <c r="J38" s="100"/>
      <c r="L38" s="209" t="s">
        <v>103</v>
      </c>
      <c r="M38" s="230">
        <v>1.09E-2</v>
      </c>
      <c r="N38" s="231">
        <v>9.8782840900289576E-3</v>
      </c>
      <c r="O38" s="232">
        <v>-1.0217159099710424E-3</v>
      </c>
      <c r="P38" s="231"/>
      <c r="Q38" s="231"/>
      <c r="R38" s="231"/>
      <c r="S38" s="231"/>
      <c r="T38" s="231"/>
      <c r="U38" s="100"/>
    </row>
    <row r="39" spans="2:32">
      <c r="B39" t="s">
        <v>77</v>
      </c>
      <c r="C39" s="98">
        <f t="shared" si="33"/>
        <v>1.09E-2</v>
      </c>
      <c r="D39" s="100">
        <f>+'Settlement Summary %-Existing'!D13</f>
        <v>0</v>
      </c>
      <c r="E39" s="101">
        <f t="shared" si="32"/>
        <v>-1.09E-2</v>
      </c>
      <c r="F39" s="100"/>
      <c r="G39" s="100"/>
      <c r="H39" s="100"/>
      <c r="I39" s="100"/>
      <c r="J39" s="100"/>
      <c r="L39" s="209" t="s">
        <v>57</v>
      </c>
      <c r="M39" s="230">
        <v>1.09E-2</v>
      </c>
      <c r="N39" s="231">
        <v>9.2696968840219277E-3</v>
      </c>
      <c r="O39" s="232">
        <v>-1.6303031159780722E-3</v>
      </c>
      <c r="P39" s="231"/>
      <c r="Q39" s="231"/>
      <c r="R39" s="231"/>
      <c r="S39" s="231"/>
      <c r="T39" s="231"/>
      <c r="U39" s="100"/>
    </row>
    <row r="40" spans="2:32" ht="17.25">
      <c r="B40" t="s">
        <v>65</v>
      </c>
      <c r="C40" s="102">
        <f t="shared" si="33"/>
        <v>1.09E-2</v>
      </c>
      <c r="D40" s="103">
        <f>+'Settlement Summary %-Existing'!D14</f>
        <v>9.1627017178027449E-3</v>
      </c>
      <c r="E40" s="104">
        <f t="shared" si="32"/>
        <v>-1.7372982821972551E-3</v>
      </c>
      <c r="F40" s="103"/>
      <c r="G40" s="103"/>
      <c r="H40" s="103"/>
      <c r="I40" s="103"/>
      <c r="J40" s="103"/>
      <c r="L40" s="209" t="s">
        <v>77</v>
      </c>
      <c r="M40" s="230">
        <v>0</v>
      </c>
      <c r="N40" s="231">
        <v>0</v>
      </c>
      <c r="O40" s="232">
        <v>0</v>
      </c>
      <c r="P40" s="231"/>
      <c r="Q40" s="231"/>
      <c r="R40" s="231"/>
      <c r="S40" s="231"/>
      <c r="T40" s="231"/>
      <c r="U40" s="103"/>
    </row>
    <row r="41" spans="2:32" ht="17.25">
      <c r="B41" s="5" t="s">
        <v>148</v>
      </c>
      <c r="C41" s="98">
        <f>+'Settlement Summary %-Existing'!C15</f>
        <v>1.09E-2</v>
      </c>
      <c r="D41" s="100">
        <f>C41</f>
        <v>1.09E-2</v>
      </c>
      <c r="E41" s="101">
        <f>D41-C41</f>
        <v>0</v>
      </c>
      <c r="F41" s="100"/>
      <c r="G41" s="100"/>
      <c r="H41" s="100"/>
      <c r="I41" s="100"/>
      <c r="J41" s="100"/>
      <c r="L41" s="209" t="s">
        <v>65</v>
      </c>
      <c r="M41" s="102">
        <v>1.09E-2</v>
      </c>
      <c r="N41" s="103">
        <v>9.0832486965993636E-3</v>
      </c>
      <c r="O41" s="104">
        <v>-1.8167513034006363E-3</v>
      </c>
      <c r="P41" s="233"/>
      <c r="Q41" s="233"/>
      <c r="R41" s="233"/>
      <c r="S41" s="233"/>
      <c r="T41" s="233"/>
      <c r="U41" s="100"/>
    </row>
    <row r="42" spans="2:32">
      <c r="C42" s="44"/>
      <c r="D42" s="45"/>
      <c r="E42" s="46"/>
      <c r="L42" s="226" t="s">
        <v>148</v>
      </c>
      <c r="M42" s="234">
        <v>1.09E-2</v>
      </c>
      <c r="N42" s="235">
        <v>1.09E-2</v>
      </c>
      <c r="O42" s="236">
        <v>0</v>
      </c>
      <c r="P42" s="231"/>
      <c r="Q42" s="231"/>
      <c r="R42" s="231"/>
      <c r="S42" s="231"/>
      <c r="T42" s="231"/>
      <c r="U42" s="100"/>
    </row>
    <row r="43" spans="2:32">
      <c r="L43" s="226"/>
      <c r="M43" s="231"/>
      <c r="N43" s="231"/>
      <c r="O43" s="231"/>
      <c r="P43" s="231"/>
      <c r="Q43" s="231"/>
      <c r="R43" s="231"/>
      <c r="S43" s="231"/>
      <c r="T43" s="231"/>
    </row>
    <row r="44" spans="2:32">
      <c r="B44" s="36" t="s">
        <v>9</v>
      </c>
      <c r="C44" s="306" t="s">
        <v>159</v>
      </c>
      <c r="D44" s="307"/>
      <c r="E44" s="308"/>
      <c r="F44" s="309"/>
      <c r="G44" s="309"/>
      <c r="H44" s="309"/>
      <c r="I44" s="309"/>
      <c r="J44" s="309"/>
    </row>
    <row r="45" spans="2:32" s="7" customFormat="1" ht="30">
      <c r="C45" s="95" t="s">
        <v>157</v>
      </c>
      <c r="D45" s="96" t="s">
        <v>158</v>
      </c>
      <c r="E45" s="97" t="s">
        <v>152</v>
      </c>
      <c r="F45" s="4"/>
      <c r="G45" s="4"/>
      <c r="H45" s="3"/>
      <c r="I45" s="4"/>
      <c r="J45" s="4"/>
      <c r="L45" s="215" t="s">
        <v>9</v>
      </c>
      <c r="M45" s="313" t="s">
        <v>244</v>
      </c>
      <c r="N45" s="314"/>
      <c r="O45" s="315"/>
      <c r="P45" s="316"/>
      <c r="Q45" s="316"/>
      <c r="R45" s="316"/>
      <c r="S45" s="209"/>
      <c r="T45" s="209"/>
      <c r="U45"/>
      <c r="V45"/>
      <c r="W45"/>
      <c r="X45"/>
      <c r="Y45"/>
      <c r="Z45"/>
      <c r="AA45"/>
      <c r="AB45"/>
      <c r="AD45"/>
      <c r="AE45"/>
      <c r="AF45"/>
    </row>
    <row r="46" spans="2:32" ht="26.25">
      <c r="B46" t="s">
        <v>118</v>
      </c>
      <c r="C46" s="98">
        <f>C$52</f>
        <v>0.12670000000000001</v>
      </c>
      <c r="D46" s="100">
        <f>+'Settlement Summary %-Existing'!D20</f>
        <v>0.12670000000000001</v>
      </c>
      <c r="E46" s="101">
        <f t="shared" ref="E46:E51" si="34">+D46-C46</f>
        <v>0</v>
      </c>
      <c r="F46" s="100"/>
      <c r="G46" s="100"/>
      <c r="H46" s="100"/>
      <c r="I46" s="100"/>
      <c r="J46" s="100"/>
      <c r="L46" s="217"/>
      <c r="M46" s="218" t="s">
        <v>157</v>
      </c>
      <c r="N46" s="219" t="s">
        <v>158</v>
      </c>
      <c r="O46" s="220" t="s">
        <v>152</v>
      </c>
      <c r="P46" s="221"/>
      <c r="Q46" s="221"/>
      <c r="R46" s="222"/>
      <c r="S46" s="221"/>
      <c r="T46" s="221"/>
      <c r="U46" s="4"/>
      <c r="V46" s="7"/>
      <c r="X46" s="7"/>
      <c r="Y46" s="7"/>
      <c r="Z46" s="7"/>
      <c r="AA46" s="7"/>
      <c r="AB46" s="7"/>
      <c r="AE46" s="7"/>
      <c r="AF46" s="7"/>
    </row>
    <row r="47" spans="2:32">
      <c r="B47" t="s">
        <v>36</v>
      </c>
      <c r="C47" s="98">
        <f t="shared" ref="C47:C51" si="35">C$52</f>
        <v>0.12670000000000001</v>
      </c>
      <c r="D47" s="100">
        <f>+'Settlement Summary %-Existing'!D21</f>
        <v>0.1570215990259031</v>
      </c>
      <c r="E47" s="101">
        <f t="shared" si="34"/>
        <v>3.032159902590309E-2</v>
      </c>
      <c r="F47" s="100"/>
      <c r="G47" s="100"/>
      <c r="H47" s="100"/>
      <c r="I47" s="100"/>
      <c r="J47" s="100"/>
      <c r="L47" s="209" t="s">
        <v>118</v>
      </c>
      <c r="M47" s="230">
        <v>0.12670000000000001</v>
      </c>
      <c r="N47" s="231">
        <v>0.12670000000000001</v>
      </c>
      <c r="O47" s="232">
        <v>0</v>
      </c>
      <c r="P47" s="231"/>
      <c r="Q47" s="231"/>
      <c r="R47" s="231"/>
      <c r="S47" s="231"/>
      <c r="T47" s="231"/>
      <c r="U47" s="100"/>
      <c r="AD47" s="7"/>
    </row>
    <row r="48" spans="2:32">
      <c r="B48" t="s">
        <v>75</v>
      </c>
      <c r="C48" s="98">
        <f t="shared" si="35"/>
        <v>0.12670000000000001</v>
      </c>
      <c r="D48" s="100">
        <f>+'Settlement Summary %-Existing'!D22</f>
        <v>0.13568924610206345</v>
      </c>
      <c r="E48" s="101">
        <f t="shared" si="34"/>
        <v>8.9892461020634473E-3</v>
      </c>
      <c r="F48" s="100"/>
      <c r="G48" s="100"/>
      <c r="H48" s="100"/>
      <c r="I48" s="100"/>
      <c r="J48" s="100"/>
      <c r="L48" s="209" t="s">
        <v>36</v>
      </c>
      <c r="M48" s="230">
        <v>0.12670000000000001</v>
      </c>
      <c r="N48" s="231">
        <v>0.15211087274558527</v>
      </c>
      <c r="O48" s="232">
        <v>2.5410872745585261E-2</v>
      </c>
      <c r="P48" s="231"/>
      <c r="Q48" s="231"/>
      <c r="R48" s="231"/>
      <c r="S48" s="231"/>
      <c r="T48" s="231"/>
      <c r="U48" s="100"/>
    </row>
    <row r="49" spans="2:21">
      <c r="B49" t="s">
        <v>119</v>
      </c>
      <c r="C49" s="98">
        <f t="shared" si="35"/>
        <v>0.12670000000000001</v>
      </c>
      <c r="D49" s="100">
        <f>+'Settlement Summary %-Existing'!D23</f>
        <v>0.10699794640331019</v>
      </c>
      <c r="E49" s="101">
        <f t="shared" si="34"/>
        <v>-1.970205359668982E-2</v>
      </c>
      <c r="F49" s="100"/>
      <c r="G49" s="100"/>
      <c r="H49" s="100"/>
      <c r="I49" s="100"/>
      <c r="J49" s="100"/>
      <c r="L49" s="209" t="s">
        <v>75</v>
      </c>
      <c r="M49" s="230">
        <v>0.12670000000000001</v>
      </c>
      <c r="N49" s="231">
        <v>0.1298282307588598</v>
      </c>
      <c r="O49" s="232">
        <v>3.1282307588597902E-3</v>
      </c>
      <c r="P49" s="231"/>
      <c r="Q49" s="231"/>
      <c r="R49" s="231"/>
      <c r="S49" s="231"/>
      <c r="T49" s="231"/>
      <c r="U49" s="100"/>
    </row>
    <row r="50" spans="2:21">
      <c r="B50" t="s">
        <v>57</v>
      </c>
      <c r="C50" s="98">
        <f t="shared" si="35"/>
        <v>0.12670000000000001</v>
      </c>
      <c r="D50" s="100">
        <f>+'Settlement Summary %-Existing'!D24</f>
        <v>0.10035184793820781</v>
      </c>
      <c r="E50" s="101">
        <f t="shared" si="34"/>
        <v>-2.6348152061792196E-2</v>
      </c>
      <c r="F50" s="100"/>
      <c r="G50" s="100"/>
      <c r="H50" s="100"/>
      <c r="I50" s="100"/>
      <c r="J50" s="100"/>
      <c r="L50" s="209" t="s">
        <v>119</v>
      </c>
      <c r="M50" s="230">
        <v>0.12670000000000001</v>
      </c>
      <c r="N50" s="231">
        <v>0.11214452614054446</v>
      </c>
      <c r="O50" s="232">
        <v>-1.4555473859455548E-2</v>
      </c>
      <c r="P50" s="231"/>
      <c r="Q50" s="231"/>
      <c r="R50" s="231"/>
      <c r="S50" s="231"/>
      <c r="T50" s="231"/>
      <c r="U50" s="100"/>
    </row>
    <row r="51" spans="2:21">
      <c r="B51" t="s">
        <v>77</v>
      </c>
      <c r="C51" s="99">
        <f t="shared" si="35"/>
        <v>0.12670000000000001</v>
      </c>
      <c r="D51" s="105">
        <f>+'Settlement Summary %-Existing'!D25</f>
        <v>8.3518127756742652E-2</v>
      </c>
      <c r="E51" s="106">
        <f t="shared" si="34"/>
        <v>-4.3181872243257355E-2</v>
      </c>
      <c r="F51" s="105"/>
      <c r="G51" s="105"/>
      <c r="H51" s="105"/>
      <c r="I51" s="105"/>
      <c r="J51" s="105"/>
      <c r="L51" s="209" t="s">
        <v>57</v>
      </c>
      <c r="M51" s="230">
        <v>0.12670000000000001</v>
      </c>
      <c r="N51" s="231">
        <v>0.10553058636390318</v>
      </c>
      <c r="O51" s="232">
        <v>-2.1169413636096826E-2</v>
      </c>
      <c r="P51" s="231"/>
      <c r="Q51" s="231"/>
      <c r="R51" s="231"/>
      <c r="S51" s="231"/>
      <c r="T51" s="231"/>
      <c r="U51" s="100"/>
    </row>
    <row r="52" spans="2:21" ht="17.25">
      <c r="B52" s="5" t="s">
        <v>148</v>
      </c>
      <c r="C52" s="98">
        <v>0.12670000000000001</v>
      </c>
      <c r="D52" s="100">
        <f>C52</f>
        <v>0.12670000000000001</v>
      </c>
      <c r="E52" s="101">
        <f>D52-C52</f>
        <v>0</v>
      </c>
      <c r="F52" s="100"/>
      <c r="G52" s="100"/>
      <c r="H52" s="100"/>
      <c r="I52" s="100"/>
      <c r="J52" s="100"/>
      <c r="L52" s="209" t="s">
        <v>77</v>
      </c>
      <c r="M52" s="102">
        <v>0.12670000000000001</v>
      </c>
      <c r="N52" s="103">
        <v>9.2136218621518148E-2</v>
      </c>
      <c r="O52" s="104">
        <v>-3.4563781378481859E-2</v>
      </c>
      <c r="P52" s="237"/>
      <c r="Q52" s="237"/>
      <c r="R52" s="237"/>
      <c r="S52" s="237"/>
      <c r="T52" s="237"/>
      <c r="U52" s="105"/>
    </row>
    <row r="53" spans="2:21">
      <c r="C53" s="44"/>
      <c r="D53" s="45"/>
      <c r="E53" s="46"/>
      <c r="L53" s="226" t="s">
        <v>148</v>
      </c>
      <c r="M53" s="234">
        <v>0.12670000000000001</v>
      </c>
      <c r="N53" s="235">
        <v>0.12670000000000001</v>
      </c>
      <c r="O53" s="236">
        <v>0</v>
      </c>
      <c r="P53" s="231"/>
      <c r="Q53" s="231"/>
      <c r="R53" s="231"/>
      <c r="S53" s="231"/>
      <c r="T53" s="231"/>
      <c r="U53" s="100"/>
    </row>
  </sheetData>
  <mergeCells count="14">
    <mergeCell ref="M45:O45"/>
    <mergeCell ref="P45:R45"/>
    <mergeCell ref="M33:O33"/>
    <mergeCell ref="M6:O6"/>
    <mergeCell ref="M18:O18"/>
    <mergeCell ref="P18:R18"/>
    <mergeCell ref="P33:R33"/>
    <mergeCell ref="C44:E44"/>
    <mergeCell ref="F44:H44"/>
    <mergeCell ref="I44:J44"/>
    <mergeCell ref="C6:E6"/>
    <mergeCell ref="C18:E18"/>
    <mergeCell ref="F18:H18"/>
    <mergeCell ref="C32:E32"/>
  </mergeCells>
  <pageMargins left="0.2" right="0.2" top="0.75" bottom="0.75" header="0.3" footer="0.3"/>
  <pageSetup scale="61" orientation="landscape" r:id="rId1"/>
  <headerFooter>
    <oddFooter>&amp;L_x000D_&amp;1#&amp;"Aptos"&amp;14&amp;K000000 Business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AJ60"/>
  <sheetViews>
    <sheetView topLeftCell="A4" zoomScaleNormal="100" zoomScaleSheetLayoutView="120" workbookViewId="0">
      <pane xSplit="4" ySplit="3" topLeftCell="E7" activePane="bottomRight" state="frozen"/>
      <selection activeCell="M23" sqref="M23"/>
      <selection pane="topRight" activeCell="M23" sqref="M23"/>
      <selection pane="bottomLeft" activeCell="M23" sqref="M23"/>
      <selection pane="bottomRight" activeCell="G16" sqref="G16"/>
    </sheetView>
  </sheetViews>
  <sheetFormatPr defaultRowHeight="15"/>
  <cols>
    <col min="1" max="1" width="1.28515625" style="114" customWidth="1"/>
    <col min="2" max="2" width="22.7109375" style="114" customWidth="1"/>
    <col min="3" max="3" width="8" style="114" customWidth="1"/>
    <col min="4" max="4" width="1" style="114" customWidth="1"/>
    <col min="5" max="5" width="13.42578125" style="114" customWidth="1"/>
    <col min="6" max="6" width="11.85546875" style="114" customWidth="1"/>
    <col min="7" max="7" width="10.28515625" style="114" customWidth="1"/>
    <col min="8" max="8" width="1.140625" style="114" customWidth="1"/>
    <col min="9" max="9" width="12.140625" style="114" customWidth="1"/>
    <col min="10" max="10" width="9.5703125" style="114" customWidth="1"/>
    <col min="11" max="11" width="1.140625" style="114" customWidth="1"/>
    <col min="12" max="14" width="11.85546875" style="114" customWidth="1"/>
    <col min="15" max="15" width="10" style="114" customWidth="1"/>
    <col min="16" max="16" width="9.140625" style="114" customWidth="1"/>
    <col min="17" max="17" width="1.28515625" style="114" customWidth="1"/>
    <col min="18" max="18" width="12.42578125" style="114" customWidth="1"/>
    <col min="19" max="19" width="11.7109375" style="114" customWidth="1"/>
    <col min="20" max="22" width="10.140625" style="114" customWidth="1"/>
    <col min="23" max="23" width="15.28515625" style="114" customWidth="1"/>
    <col min="24" max="24" width="12.85546875" style="114" customWidth="1"/>
    <col min="25" max="25" width="14.5703125" style="114" customWidth="1"/>
    <col min="26" max="26" width="14.28515625" style="114" customWidth="1"/>
    <col min="27" max="27" width="13.7109375" style="114" customWidth="1"/>
    <col min="28" max="30" width="14" style="114" customWidth="1"/>
    <col min="31" max="31" width="12.5703125" style="114" customWidth="1"/>
    <col min="32" max="32" width="13.140625" style="114" customWidth="1"/>
    <col min="33" max="33" width="8.28515625" style="114" customWidth="1"/>
    <col min="34" max="34" width="2" style="114" customWidth="1"/>
    <col min="35" max="35" width="14.5703125" bestFit="1" customWidth="1"/>
    <col min="37" max="16384" width="9.140625" style="114"/>
  </cols>
  <sheetData>
    <row r="4" spans="1:36">
      <c r="B4" s="325" t="s">
        <v>277</v>
      </c>
      <c r="C4" s="325"/>
      <c r="D4" s="325"/>
      <c r="E4" s="325"/>
      <c r="F4" s="325"/>
      <c r="G4" s="325"/>
      <c r="H4" s="325"/>
      <c r="I4" s="325"/>
      <c r="W4" s="114">
        <v>1</v>
      </c>
      <c r="X4" s="114">
        <f>1+W4</f>
        <v>2</v>
      </c>
      <c r="Y4" s="114">
        <f t="shared" ref="Y4:AG4" si="0">1+X4</f>
        <v>3</v>
      </c>
      <c r="Z4" s="114">
        <f t="shared" si="0"/>
        <v>4</v>
      </c>
      <c r="AA4" s="114">
        <f t="shared" si="0"/>
        <v>5</v>
      </c>
      <c r="AB4" s="114">
        <f t="shared" si="0"/>
        <v>6</v>
      </c>
      <c r="AC4" s="114">
        <f t="shared" si="0"/>
        <v>7</v>
      </c>
      <c r="AD4" s="114">
        <f t="shared" si="0"/>
        <v>8</v>
      </c>
      <c r="AE4" s="114">
        <f t="shared" si="0"/>
        <v>9</v>
      </c>
      <c r="AF4" s="114">
        <f t="shared" si="0"/>
        <v>10</v>
      </c>
      <c r="AG4" s="114">
        <f t="shared" si="0"/>
        <v>11</v>
      </c>
    </row>
    <row r="5" spans="1:36" ht="15.75" thickBot="1">
      <c r="W5" s="115" t="s">
        <v>171</v>
      </c>
    </row>
    <row r="6" spans="1:36" ht="79.5" thickBot="1">
      <c r="B6" s="326" t="s">
        <v>172</v>
      </c>
      <c r="C6" s="116"/>
      <c r="E6" s="117" t="s">
        <v>27</v>
      </c>
      <c r="F6" s="118" t="s">
        <v>173</v>
      </c>
      <c r="G6" s="119" t="s">
        <v>174</v>
      </c>
      <c r="I6" s="117" t="s">
        <v>175</v>
      </c>
      <c r="J6" s="119" t="s">
        <v>176</v>
      </c>
      <c r="L6" s="120" t="s">
        <v>177</v>
      </c>
      <c r="M6" s="121" t="s">
        <v>178</v>
      </c>
      <c r="N6" s="121" t="s">
        <v>179</v>
      </c>
      <c r="O6" s="121" t="s">
        <v>180</v>
      </c>
      <c r="P6" s="122" t="s">
        <v>181</v>
      </c>
      <c r="R6" s="117" t="s">
        <v>182</v>
      </c>
      <c r="S6" s="118" t="s">
        <v>183</v>
      </c>
      <c r="T6" s="119" t="s">
        <v>184</v>
      </c>
      <c r="U6" s="121" t="s">
        <v>251</v>
      </c>
      <c r="W6" s="123" t="s">
        <v>185</v>
      </c>
      <c r="X6" s="123" t="s">
        <v>186</v>
      </c>
      <c r="Y6" s="123" t="s">
        <v>187</v>
      </c>
      <c r="Z6" s="123" t="s">
        <v>188</v>
      </c>
      <c r="AA6" s="124" t="s">
        <v>189</v>
      </c>
      <c r="AB6" s="123" t="s">
        <v>190</v>
      </c>
      <c r="AC6" s="124" t="s">
        <v>191</v>
      </c>
      <c r="AD6" s="124" t="s">
        <v>192</v>
      </c>
      <c r="AE6" s="124" t="s">
        <v>193</v>
      </c>
      <c r="AF6" s="123" t="s">
        <v>194</v>
      </c>
      <c r="AG6" s="124" t="s">
        <v>195</v>
      </c>
      <c r="AI6" s="125" t="s">
        <v>196</v>
      </c>
      <c r="AJ6" s="125" t="s">
        <v>196</v>
      </c>
    </row>
    <row r="7" spans="1:36" ht="11.25">
      <c r="A7" s="126"/>
      <c r="C7" s="127"/>
      <c r="D7" s="127"/>
      <c r="E7" s="128"/>
      <c r="F7" s="129"/>
      <c r="G7" s="130"/>
      <c r="H7" s="129"/>
      <c r="I7" s="128"/>
      <c r="J7" s="130"/>
      <c r="K7" s="129"/>
      <c r="L7" s="128"/>
      <c r="M7" s="131"/>
      <c r="N7" s="131"/>
      <c r="O7" s="129"/>
      <c r="P7" s="130"/>
      <c r="Q7" s="129"/>
      <c r="R7" s="132"/>
      <c r="S7" s="129"/>
      <c r="T7" s="130"/>
      <c r="U7" s="129"/>
      <c r="V7" s="129"/>
      <c r="W7" s="131"/>
      <c r="X7" s="131"/>
      <c r="Y7" s="131"/>
      <c r="Z7" s="131"/>
      <c r="AA7" s="131"/>
      <c r="AB7" s="131"/>
      <c r="AC7" s="131"/>
      <c r="AD7" s="131"/>
      <c r="AE7" s="131"/>
      <c r="AF7" s="131"/>
      <c r="AG7" s="131"/>
      <c r="AI7" s="131"/>
      <c r="AJ7" s="133"/>
    </row>
    <row r="8" spans="1:36" ht="11.25">
      <c r="A8" s="126"/>
      <c r="B8" s="134" t="s">
        <v>9</v>
      </c>
      <c r="C8" s="127"/>
      <c r="D8" s="127"/>
      <c r="E8" s="128"/>
      <c r="F8" s="129"/>
      <c r="G8" s="130"/>
      <c r="H8" s="129"/>
      <c r="I8" s="128"/>
      <c r="J8" s="130"/>
      <c r="K8" s="129"/>
      <c r="L8" s="128"/>
      <c r="M8" s="131"/>
      <c r="N8" s="131"/>
      <c r="O8" s="129"/>
      <c r="P8" s="130"/>
      <c r="Q8" s="129"/>
      <c r="R8" s="132"/>
      <c r="S8" s="129"/>
      <c r="T8" s="130"/>
      <c r="U8" s="129"/>
      <c r="V8" s="129"/>
      <c r="W8" s="131"/>
      <c r="X8" s="131"/>
      <c r="Y8" s="131"/>
      <c r="Z8" s="131"/>
      <c r="AA8" s="131"/>
      <c r="AB8" s="131"/>
      <c r="AC8" s="131"/>
      <c r="AD8" s="131"/>
      <c r="AE8" s="131"/>
      <c r="AF8" s="131"/>
      <c r="AG8" s="131"/>
      <c r="AI8" s="131"/>
      <c r="AJ8" s="133"/>
    </row>
    <row r="9" spans="1:36" ht="11.25">
      <c r="A9" s="126"/>
      <c r="B9" s="114" t="s">
        <v>197</v>
      </c>
      <c r="C9" s="127" t="s">
        <v>29</v>
      </c>
      <c r="D9" s="127"/>
      <c r="E9" s="128">
        <v>494283767.83999979</v>
      </c>
      <c r="F9" s="129">
        <f>+E9/$E$23</f>
        <v>0.37295966110576595</v>
      </c>
      <c r="G9" s="130">
        <v>0.3683165274373208</v>
      </c>
      <c r="H9" s="129"/>
      <c r="I9" s="128"/>
      <c r="J9" s="130"/>
      <c r="K9" s="129"/>
      <c r="L9" s="128">
        <f>+Z9+AA9</f>
        <v>48032311.329999983</v>
      </c>
      <c r="M9" s="131">
        <f>+AE9+AF9</f>
        <v>11946869.430000002</v>
      </c>
      <c r="N9" s="131">
        <f>+L9+M9</f>
        <v>59979180.759999983</v>
      </c>
      <c r="O9" s="129">
        <f>+N9/$N$23</f>
        <v>0.36241430977568923</v>
      </c>
      <c r="P9" s="130"/>
      <c r="Q9" s="129"/>
      <c r="R9" s="128"/>
      <c r="S9" s="129"/>
      <c r="T9" s="130"/>
      <c r="U9" s="129"/>
      <c r="V9" s="129"/>
      <c r="W9" s="131">
        <v>44131990.29999999</v>
      </c>
      <c r="X9" s="131">
        <v>0</v>
      </c>
      <c r="Y9" s="131">
        <v>213407702.96000007</v>
      </c>
      <c r="Z9" s="131">
        <v>48032311.329999983</v>
      </c>
      <c r="AA9" s="131">
        <v>0</v>
      </c>
      <c r="AB9" s="131">
        <v>159990923.39999998</v>
      </c>
      <c r="AC9" s="131">
        <v>13769213.959999997</v>
      </c>
      <c r="AD9" s="131">
        <v>3004755.9099999992</v>
      </c>
      <c r="AE9" s="131">
        <v>11946869.430000002</v>
      </c>
      <c r="AF9" s="131">
        <v>0</v>
      </c>
      <c r="AG9" s="131">
        <v>0.55000000000000004</v>
      </c>
      <c r="AI9" s="131">
        <f>SUM(W9:AH9)</f>
        <v>494283767.84000003</v>
      </c>
      <c r="AJ9" s="133" t="str">
        <f>IF(AI9=E9,"okay","error")</f>
        <v>okay</v>
      </c>
    </row>
    <row r="10" spans="1:36" ht="11.25">
      <c r="A10" s="126"/>
      <c r="B10" s="114" t="s">
        <v>198</v>
      </c>
      <c r="C10" s="127" t="s">
        <v>108</v>
      </c>
      <c r="D10" s="127"/>
      <c r="E10" s="128">
        <v>10706463.889999995</v>
      </c>
      <c r="F10" s="129">
        <f>+E10/$E$23</f>
        <v>8.078515629807376E-3</v>
      </c>
      <c r="G10" s="130">
        <v>8.7355199348457362E-3</v>
      </c>
      <c r="H10" s="129"/>
      <c r="I10" s="128"/>
      <c r="J10" s="130"/>
      <c r="K10" s="129"/>
      <c r="L10" s="128">
        <f t="shared" ref="L10:L11" si="1">+Z10+AA10</f>
        <v>1118211.6500000006</v>
      </c>
      <c r="M10" s="131">
        <f t="shared" ref="M10:M11" si="2">+AE10+AF10</f>
        <v>253687.39000000004</v>
      </c>
      <c r="N10" s="131">
        <f>+L10+M10</f>
        <v>1371899.0400000007</v>
      </c>
      <c r="O10" s="129">
        <f>+N10/$N$23</f>
        <v>8.2894737367788466E-3</v>
      </c>
      <c r="P10" s="130"/>
      <c r="Q10" s="129"/>
      <c r="R10" s="132"/>
      <c r="S10" s="129"/>
      <c r="T10" s="130"/>
      <c r="U10" s="129"/>
      <c r="V10" s="129"/>
      <c r="W10" s="131">
        <v>181620.95999999993</v>
      </c>
      <c r="X10" s="131">
        <v>0</v>
      </c>
      <c r="Y10" s="131">
        <v>4993638.9400000023</v>
      </c>
      <c r="Z10" s="131">
        <v>1118211.6500000006</v>
      </c>
      <c r="AA10" s="131">
        <v>0</v>
      </c>
      <c r="AB10" s="131">
        <v>4042406.4900000007</v>
      </c>
      <c r="AC10" s="131">
        <v>50816.959999999999</v>
      </c>
      <c r="AD10" s="131">
        <v>66081.500000000029</v>
      </c>
      <c r="AE10" s="131">
        <v>253687.39000000004</v>
      </c>
      <c r="AF10" s="131">
        <v>0</v>
      </c>
      <c r="AG10" s="131">
        <v>0</v>
      </c>
      <c r="AI10" s="131">
        <f t="shared" ref="AI10:AI12" si="3">SUM(W10:AH10)</f>
        <v>10706463.890000004</v>
      </c>
      <c r="AJ10" s="133" t="str">
        <f>IF(AI10=E10,"okay","error")</f>
        <v>okay</v>
      </c>
    </row>
    <row r="11" spans="1:36" ht="11.25">
      <c r="A11" s="126"/>
      <c r="B11" s="135" t="s">
        <v>199</v>
      </c>
      <c r="C11" s="127" t="s">
        <v>200</v>
      </c>
      <c r="D11" s="127"/>
      <c r="E11" s="136">
        <v>24098859.37999998</v>
      </c>
      <c r="F11" s="137">
        <f>+E11/$E$23</f>
        <v>1.8183689233164737E-2</v>
      </c>
      <c r="G11" s="138">
        <v>1.8106910103815738E-2</v>
      </c>
      <c r="H11" s="129"/>
      <c r="I11" s="136"/>
      <c r="J11" s="138"/>
      <c r="K11" s="129"/>
      <c r="L11" s="136">
        <f t="shared" si="1"/>
        <v>10883.790000000003</v>
      </c>
      <c r="M11" s="139">
        <f t="shared" si="2"/>
        <v>568833.98000000068</v>
      </c>
      <c r="N11" s="139">
        <f>+L11+M11</f>
        <v>579717.77000000072</v>
      </c>
      <c r="O11" s="137">
        <f>+N11/$N$23</f>
        <v>3.5028490355667888E-3</v>
      </c>
      <c r="P11" s="138"/>
      <c r="Q11" s="129"/>
      <c r="R11" s="140"/>
      <c r="S11" s="137"/>
      <c r="T11" s="138"/>
      <c r="U11" s="137"/>
      <c r="V11" s="137"/>
      <c r="W11" s="139">
        <v>27687.780000000006</v>
      </c>
      <c r="X11" s="139">
        <v>0</v>
      </c>
      <c r="Y11" s="139">
        <v>23408507.809999965</v>
      </c>
      <c r="Z11" s="139">
        <v>10883.790000000003</v>
      </c>
      <c r="AA11" s="139">
        <v>0</v>
      </c>
      <c r="AB11" s="139">
        <v>33635.85</v>
      </c>
      <c r="AC11" s="139">
        <v>0</v>
      </c>
      <c r="AD11" s="139">
        <v>49310.719999999848</v>
      </c>
      <c r="AE11" s="139">
        <v>568833.98000000068</v>
      </c>
      <c r="AF11" s="139">
        <v>0</v>
      </c>
      <c r="AG11" s="139">
        <v>-0.55000000000000004</v>
      </c>
      <c r="AI11" s="139">
        <f t="shared" si="3"/>
        <v>24098859.379999965</v>
      </c>
      <c r="AJ11" s="133" t="str">
        <f>IF(AI11=E11,"okay","error")</f>
        <v>okay</v>
      </c>
    </row>
    <row r="12" spans="1:36" ht="11.25">
      <c r="A12" s="126"/>
      <c r="B12" s="141" t="s">
        <v>201</v>
      </c>
      <c r="C12" s="127"/>
      <c r="D12" s="127"/>
      <c r="E12" s="128">
        <f>SUM(E9:E11)</f>
        <v>529089091.10999978</v>
      </c>
      <c r="F12" s="129">
        <f>+E12/$E$23</f>
        <v>0.3992218659687381</v>
      </c>
      <c r="G12" s="130">
        <f>SUM(G9:G11)</f>
        <v>0.39515895747598229</v>
      </c>
      <c r="H12" s="129"/>
      <c r="I12" s="128"/>
      <c r="J12" s="130"/>
      <c r="K12" s="129"/>
      <c r="L12" s="128">
        <f t="shared" ref="L12:M12" si="4">SUM(L9:L11)</f>
        <v>49161406.769999981</v>
      </c>
      <c r="M12" s="131">
        <f t="shared" si="4"/>
        <v>12769390.800000003</v>
      </c>
      <c r="N12" s="131">
        <f>SUM(N9:N11)</f>
        <v>61930797.569999985</v>
      </c>
      <c r="O12" s="129">
        <f>+N12/$N$23</f>
        <v>0.37420663254803488</v>
      </c>
      <c r="P12" s="130"/>
      <c r="Q12" s="129"/>
      <c r="R12" s="132"/>
      <c r="S12" s="129"/>
      <c r="T12" s="130"/>
      <c r="U12" s="129">
        <f>+M12/M23</f>
        <v>0.40436745937005431</v>
      </c>
      <c r="V12" s="129"/>
      <c r="W12" s="131">
        <f t="shared" ref="W12:AG12" si="5">SUM(W9:W11)</f>
        <v>44341299.039999992</v>
      </c>
      <c r="X12" s="131">
        <f t="shared" si="5"/>
        <v>0</v>
      </c>
      <c r="Y12" s="131">
        <f t="shared" si="5"/>
        <v>241809849.71000004</v>
      </c>
      <c r="Z12" s="131">
        <f t="shared" si="5"/>
        <v>49161406.769999981</v>
      </c>
      <c r="AA12" s="131">
        <f t="shared" si="5"/>
        <v>0</v>
      </c>
      <c r="AB12" s="131">
        <f t="shared" si="5"/>
        <v>164066965.73999998</v>
      </c>
      <c r="AC12" s="131">
        <f t="shared" si="5"/>
        <v>13820030.919999998</v>
      </c>
      <c r="AD12" s="131">
        <f t="shared" si="5"/>
        <v>3120148.129999999</v>
      </c>
      <c r="AE12" s="131">
        <f t="shared" si="5"/>
        <v>12769390.800000003</v>
      </c>
      <c r="AF12" s="131">
        <f t="shared" si="5"/>
        <v>0</v>
      </c>
      <c r="AG12" s="131">
        <f t="shared" si="5"/>
        <v>0</v>
      </c>
      <c r="AI12" s="131">
        <f t="shared" si="3"/>
        <v>529089091.11000001</v>
      </c>
      <c r="AJ12" s="133" t="str">
        <f>IF(AI12=E12,"okay","error")</f>
        <v>okay</v>
      </c>
    </row>
    <row r="13" spans="1:36" ht="11.25">
      <c r="A13" s="126"/>
      <c r="C13" s="127"/>
      <c r="D13" s="127"/>
      <c r="E13" s="128"/>
      <c r="F13" s="142"/>
      <c r="G13" s="143"/>
      <c r="H13" s="129"/>
      <c r="I13" s="144"/>
      <c r="J13" s="143"/>
      <c r="K13" s="129"/>
      <c r="L13" s="128"/>
      <c r="M13" s="131"/>
      <c r="N13" s="131"/>
      <c r="O13" s="142"/>
      <c r="P13" s="143"/>
      <c r="Q13" s="129"/>
      <c r="R13" s="144"/>
      <c r="S13" s="142"/>
      <c r="T13" s="143"/>
      <c r="U13" s="142"/>
      <c r="V13" s="142"/>
      <c r="W13" s="131"/>
      <c r="X13" s="131"/>
      <c r="Y13" s="131"/>
      <c r="Z13" s="131"/>
      <c r="AA13" s="131"/>
      <c r="AB13" s="131"/>
      <c r="AC13" s="131"/>
      <c r="AD13" s="131"/>
      <c r="AE13" s="131"/>
      <c r="AF13" s="131"/>
      <c r="AG13" s="131"/>
      <c r="AI13" s="131"/>
      <c r="AJ13" s="114"/>
    </row>
    <row r="14" spans="1:36" ht="11.25">
      <c r="A14" s="126"/>
      <c r="B14" s="114" t="s">
        <v>202</v>
      </c>
      <c r="C14" s="127" t="s">
        <v>37</v>
      </c>
      <c r="D14" s="127"/>
      <c r="E14" s="128">
        <v>192573400.53</v>
      </c>
      <c r="F14" s="129">
        <f t="shared" ref="F14:F21" si="6">+E14/$E$23</f>
        <v>0.14530541942235625</v>
      </c>
      <c r="G14" s="130">
        <v>0.13729959380171616</v>
      </c>
      <c r="H14" s="129"/>
      <c r="I14" s="128">
        <f>+W14+X14+Y14+Z14+AC14+AA14</f>
        <v>133985578.34999998</v>
      </c>
      <c r="J14" s="130">
        <f>+I14/$I$21</f>
        <v>0.29789524247461768</v>
      </c>
      <c r="K14" s="129"/>
      <c r="L14" s="128">
        <f>+Z14+AA14</f>
        <v>24015210.220000006</v>
      </c>
      <c r="M14" s="131">
        <f>+AE14+AF14</f>
        <v>5648411.25</v>
      </c>
      <c r="N14" s="131">
        <f t="shared" ref="N14:N20" si="7">+L14+M14</f>
        <v>29663621.470000006</v>
      </c>
      <c r="O14" s="129">
        <f t="shared" ref="O14:O21" si="8">+N14/$N$23</f>
        <v>0.17923754149818055</v>
      </c>
      <c r="P14" s="130">
        <f>+N14/$N$21</f>
        <v>0.28641649276018977</v>
      </c>
      <c r="Q14" s="129"/>
      <c r="R14" s="128">
        <v>4497397.5822030017</v>
      </c>
      <c r="S14" s="131">
        <f t="shared" ref="S14:S20" si="9">+R14-M14</f>
        <v>-1151013.6677969983</v>
      </c>
      <c r="T14" s="130">
        <f t="shared" ref="T14:T20" si="10">+S14/M14</f>
        <v>-0.20377653411780142</v>
      </c>
      <c r="U14" s="129">
        <f>+M14/$M$23</f>
        <v>0.17886786788918169</v>
      </c>
      <c r="V14" s="131">
        <f>+M14</f>
        <v>5648411.25</v>
      </c>
      <c r="W14" s="131">
        <v>20611551.549999993</v>
      </c>
      <c r="X14" s="131">
        <v>0</v>
      </c>
      <c r="Y14" s="131">
        <v>86511891.249999985</v>
      </c>
      <c r="Z14" s="131">
        <v>24015210.220000006</v>
      </c>
      <c r="AA14" s="131">
        <v>0</v>
      </c>
      <c r="AB14" s="131">
        <v>51800335.410000011</v>
      </c>
      <c r="AC14" s="131">
        <v>2846925.3299999991</v>
      </c>
      <c r="AD14" s="131">
        <v>1139076.79</v>
      </c>
      <c r="AE14" s="131">
        <v>15862.139999999996</v>
      </c>
      <c r="AF14" s="131">
        <v>5632549.1100000003</v>
      </c>
      <c r="AG14" s="131">
        <v>-1.27</v>
      </c>
      <c r="AI14" s="131">
        <f>SUM(W14:AH14)</f>
        <v>192573400.53</v>
      </c>
      <c r="AJ14" s="133" t="str">
        <f t="shared" ref="AJ14:AJ21" si="11">IF(AI14=E14,"okay","error")</f>
        <v>okay</v>
      </c>
    </row>
    <row r="15" spans="1:36" ht="11.25">
      <c r="A15" s="126"/>
      <c r="B15" s="114" t="s">
        <v>203</v>
      </c>
      <c r="C15" s="127" t="s">
        <v>42</v>
      </c>
      <c r="D15" s="127"/>
      <c r="E15" s="128">
        <v>211807199.60000002</v>
      </c>
      <c r="F15" s="129">
        <f t="shared" si="6"/>
        <v>0.15981819861854796</v>
      </c>
      <c r="G15" s="130">
        <v>0.17146396062023339</v>
      </c>
      <c r="H15" s="129"/>
      <c r="I15" s="128">
        <f t="shared" ref="I15:I20" si="12">+W15+X15+Y15+Z15+AC15+AA15</f>
        <v>129505523.16</v>
      </c>
      <c r="J15" s="130">
        <f>+I15/$I$21</f>
        <v>0.28793456503783804</v>
      </c>
      <c r="K15" s="129"/>
      <c r="L15" s="128">
        <f t="shared" ref="L15:L20" si="13">+Z15+AA15</f>
        <v>25095525.970000003</v>
      </c>
      <c r="M15" s="131">
        <f t="shared" ref="M15:M20" si="14">+AE15+AF15</f>
        <v>5362116.4300000006</v>
      </c>
      <c r="N15" s="131">
        <f t="shared" si="7"/>
        <v>30457642.400000002</v>
      </c>
      <c r="O15" s="129">
        <f t="shared" si="8"/>
        <v>0.18403528204160105</v>
      </c>
      <c r="P15" s="130">
        <f>+N15/$N$21</f>
        <v>0.29408314567304411</v>
      </c>
      <c r="Q15" s="129"/>
      <c r="R15" s="128">
        <v>4880289.6722039999</v>
      </c>
      <c r="S15" s="131">
        <f t="shared" si="9"/>
        <v>-481826.75779600069</v>
      </c>
      <c r="T15" s="130">
        <f t="shared" si="10"/>
        <v>-8.9857570995712344E-2</v>
      </c>
      <c r="U15" s="129">
        <f t="shared" ref="U15:U21" si="15">+M15/$M$23</f>
        <v>0.16980178863705273</v>
      </c>
      <c r="V15" s="131">
        <f>+M15+M16</f>
        <v>6276633.3500000006</v>
      </c>
      <c r="W15" s="131">
        <v>5868409.9600000009</v>
      </c>
      <c r="X15" s="131">
        <v>79537257.609999999</v>
      </c>
      <c r="Y15" s="131">
        <v>17933307.890000004</v>
      </c>
      <c r="Z15" s="131">
        <v>0</v>
      </c>
      <c r="AA15" s="131">
        <v>25095525.970000003</v>
      </c>
      <c r="AB15" s="131">
        <v>75203636.719999999</v>
      </c>
      <c r="AC15" s="131">
        <v>1071021.73</v>
      </c>
      <c r="AD15" s="131">
        <v>1735923.29</v>
      </c>
      <c r="AE15" s="131">
        <v>38623.549999999988</v>
      </c>
      <c r="AF15" s="131">
        <v>5323492.8800000008</v>
      </c>
      <c r="AG15" s="131">
        <v>0</v>
      </c>
      <c r="AI15" s="131">
        <f t="shared" ref="AI15:AI23" si="16">SUM(W15:AH15)</f>
        <v>211807199.59999996</v>
      </c>
      <c r="AJ15" s="133" t="str">
        <f t="shared" si="11"/>
        <v>okay</v>
      </c>
    </row>
    <row r="16" spans="1:36" ht="11.25">
      <c r="A16" s="126"/>
      <c r="B16" s="114" t="s">
        <v>204</v>
      </c>
      <c r="C16" s="127" t="s">
        <v>44</v>
      </c>
      <c r="D16" s="127"/>
      <c r="E16" s="128">
        <v>39491712.890000001</v>
      </c>
      <c r="F16" s="129">
        <f t="shared" si="6"/>
        <v>2.9798299710113774E-2</v>
      </c>
      <c r="G16" s="130">
        <v>3.6201223117252448E-2</v>
      </c>
      <c r="H16" s="129"/>
      <c r="I16" s="128">
        <f t="shared" si="12"/>
        <v>22384665.210000001</v>
      </c>
      <c r="J16" s="130">
        <f t="shared" ref="J16" si="17">+I16/$I$21</f>
        <v>4.9768679230738196E-2</v>
      </c>
      <c r="K16" s="129"/>
      <c r="L16" s="128">
        <f t="shared" si="13"/>
        <v>4400754.5199999996</v>
      </c>
      <c r="M16" s="131">
        <f t="shared" si="14"/>
        <v>914516.92000000016</v>
      </c>
      <c r="N16" s="131">
        <f t="shared" si="7"/>
        <v>5315271.4399999995</v>
      </c>
      <c r="O16" s="129">
        <f t="shared" si="8"/>
        <v>3.2116651241136995E-2</v>
      </c>
      <c r="P16" s="130">
        <f t="shared" ref="P16" si="18">+N16/$N$21</f>
        <v>5.1321495099741883E-2</v>
      </c>
      <c r="Q16" s="129"/>
      <c r="R16" s="128">
        <v>900659.43506599998</v>
      </c>
      <c r="S16" s="131">
        <f t="shared" si="9"/>
        <v>-13857.484934000182</v>
      </c>
      <c r="T16" s="130">
        <f t="shared" si="10"/>
        <v>-1.5152792289507536E-2</v>
      </c>
      <c r="U16" s="129">
        <f t="shared" si="15"/>
        <v>2.8959947211524548E-2</v>
      </c>
      <c r="V16" s="131">
        <f>+M17+M18</f>
        <v>4968056.919999999</v>
      </c>
      <c r="W16" s="131">
        <v>341024.64999999997</v>
      </c>
      <c r="X16" s="131">
        <v>13708324.640000001</v>
      </c>
      <c r="Y16" s="131">
        <v>3767374.6299999994</v>
      </c>
      <c r="Z16" s="131">
        <v>0</v>
      </c>
      <c r="AA16" s="131">
        <v>4400754.5199999996</v>
      </c>
      <c r="AB16" s="131">
        <v>15806163.700000001</v>
      </c>
      <c r="AC16" s="131">
        <v>167186.76999999999</v>
      </c>
      <c r="AD16" s="131">
        <v>386367.06000000011</v>
      </c>
      <c r="AE16" s="131">
        <v>-6644.02</v>
      </c>
      <c r="AF16" s="131">
        <v>921160.94000000018</v>
      </c>
      <c r="AG16" s="131">
        <v>0</v>
      </c>
      <c r="AI16" s="131">
        <f t="shared" si="16"/>
        <v>39491712.890000001</v>
      </c>
      <c r="AJ16" s="133" t="str">
        <f t="shared" si="11"/>
        <v>okay</v>
      </c>
    </row>
    <row r="17" spans="1:36" ht="11.25">
      <c r="A17" s="126"/>
      <c r="B17" s="114" t="s">
        <v>205</v>
      </c>
      <c r="C17" s="127" t="s">
        <v>113</v>
      </c>
      <c r="D17" s="127"/>
      <c r="E17" s="128">
        <v>42573921.25999999</v>
      </c>
      <c r="F17" s="129">
        <f t="shared" si="6"/>
        <v>3.212396659202655E-2</v>
      </c>
      <c r="G17" s="130">
        <v>2.2007305210240122E-2</v>
      </c>
      <c r="H17" s="129"/>
      <c r="I17" s="128">
        <f t="shared" si="12"/>
        <v>22262020.500000004</v>
      </c>
      <c r="J17" s="130">
        <f>+I17/$I$21</f>
        <v>4.9495998573061445E-2</v>
      </c>
      <c r="K17" s="129"/>
      <c r="L17" s="128">
        <f t="shared" si="13"/>
        <v>4452496.59</v>
      </c>
      <c r="M17" s="131">
        <f t="shared" si="14"/>
        <v>931698.33</v>
      </c>
      <c r="N17" s="131">
        <f t="shared" si="7"/>
        <v>5384194.9199999999</v>
      </c>
      <c r="O17" s="129">
        <f t="shared" si="8"/>
        <v>3.2533110004244963E-2</v>
      </c>
      <c r="P17" s="130">
        <f>+N17/$N$21</f>
        <v>5.198698435668888E-2</v>
      </c>
      <c r="Q17" s="129"/>
      <c r="R17" s="128">
        <v>989338.38917900017</v>
      </c>
      <c r="S17" s="131">
        <f t="shared" si="9"/>
        <v>57640.059179000207</v>
      </c>
      <c r="T17" s="130">
        <f t="shared" si="10"/>
        <v>6.1865581726437364E-2</v>
      </c>
      <c r="U17" s="129">
        <f t="shared" si="15"/>
        <v>2.9504029792981383E-2</v>
      </c>
      <c r="V17" s="131">
        <f>+M19</f>
        <v>1554796.94</v>
      </c>
      <c r="W17" s="131">
        <v>515266.35000000003</v>
      </c>
      <c r="X17" s="131">
        <v>11171283.610000001</v>
      </c>
      <c r="Y17" s="131">
        <v>5894925.2000000011</v>
      </c>
      <c r="Z17" s="131">
        <v>0</v>
      </c>
      <c r="AA17" s="131">
        <v>4452496.59</v>
      </c>
      <c r="AB17" s="131">
        <v>18953430.620000001</v>
      </c>
      <c r="AC17" s="131">
        <v>228048.75000000003</v>
      </c>
      <c r="AD17" s="131">
        <v>426771.81000000006</v>
      </c>
      <c r="AE17" s="131">
        <v>5112.4399999999996</v>
      </c>
      <c r="AF17" s="131">
        <v>926585.89</v>
      </c>
      <c r="AG17" s="131">
        <v>0</v>
      </c>
      <c r="AI17" s="131">
        <f t="shared" si="16"/>
        <v>42573921.260000005</v>
      </c>
      <c r="AJ17" s="133" t="str">
        <f t="shared" si="11"/>
        <v>okay</v>
      </c>
    </row>
    <row r="18" spans="1:36" ht="11.25">
      <c r="A18" s="126"/>
      <c r="B18" s="114" t="s">
        <v>206</v>
      </c>
      <c r="C18" s="127" t="s">
        <v>115</v>
      </c>
      <c r="D18" s="127"/>
      <c r="E18" s="128">
        <v>204637870.97999999</v>
      </c>
      <c r="F18" s="129">
        <f t="shared" si="6"/>
        <v>0.15440861297879332</v>
      </c>
      <c r="G18" s="130">
        <v>0.16121645907479731</v>
      </c>
      <c r="H18" s="129"/>
      <c r="I18" s="128">
        <f t="shared" si="12"/>
        <v>96078242.349999994</v>
      </c>
      <c r="J18" s="130">
        <f>+I18/$I$21</f>
        <v>0.2136144177145938</v>
      </c>
      <c r="K18" s="129"/>
      <c r="L18" s="128">
        <f t="shared" si="13"/>
        <v>18134646.499999993</v>
      </c>
      <c r="M18" s="131">
        <f t="shared" si="14"/>
        <v>4036358.5899999994</v>
      </c>
      <c r="N18" s="131">
        <f t="shared" si="7"/>
        <v>22171005.089999992</v>
      </c>
      <c r="O18" s="129">
        <f t="shared" si="8"/>
        <v>0.13396464247948228</v>
      </c>
      <c r="P18" s="130">
        <f>+N18/$N$21</f>
        <v>0.21407168795179857</v>
      </c>
      <c r="Q18" s="129"/>
      <c r="R18" s="128">
        <v>4771608.119593001</v>
      </c>
      <c r="S18" s="131">
        <f t="shared" si="9"/>
        <v>735249.52959300159</v>
      </c>
      <c r="T18" s="130">
        <f t="shared" si="10"/>
        <v>0.18215664272608686</v>
      </c>
      <c r="U18" s="129">
        <f t="shared" si="15"/>
        <v>0.12781910223507248</v>
      </c>
      <c r="V18" s="131">
        <f>+M20</f>
        <v>361391.23</v>
      </c>
      <c r="W18" s="131">
        <v>643585.58000000007</v>
      </c>
      <c r="X18" s="131">
        <v>44186675.229999997</v>
      </c>
      <c r="Y18" s="131">
        <v>32831669.109999999</v>
      </c>
      <c r="Z18" s="131">
        <v>0</v>
      </c>
      <c r="AA18" s="131">
        <v>18134646.499999993</v>
      </c>
      <c r="AB18" s="131">
        <v>102303685.44999997</v>
      </c>
      <c r="AC18" s="131">
        <v>281665.93000000005</v>
      </c>
      <c r="AD18" s="131">
        <v>2219584.59</v>
      </c>
      <c r="AE18" s="131">
        <v>85086.94</v>
      </c>
      <c r="AF18" s="131">
        <v>3951271.6499999994</v>
      </c>
      <c r="AG18" s="131">
        <v>0</v>
      </c>
      <c r="AI18" s="131">
        <f t="shared" si="16"/>
        <v>204637870.97999996</v>
      </c>
      <c r="AJ18" s="133" t="str">
        <f t="shared" si="11"/>
        <v>okay</v>
      </c>
    </row>
    <row r="19" spans="1:36" ht="11.25">
      <c r="A19" s="126"/>
      <c r="B19" s="114" t="s">
        <v>207</v>
      </c>
      <c r="C19" s="127" t="s">
        <v>57</v>
      </c>
      <c r="D19" s="127"/>
      <c r="E19" s="128">
        <v>82293610.329999998</v>
      </c>
      <c r="F19" s="129">
        <f t="shared" si="6"/>
        <v>6.2094284734395447E-2</v>
      </c>
      <c r="G19" s="130">
        <v>6.5629950078040164E-2</v>
      </c>
      <c r="H19" s="129"/>
      <c r="I19" s="128">
        <f t="shared" si="12"/>
        <v>36990564.280000001</v>
      </c>
      <c r="J19" s="130">
        <f>+I19/$I$21</f>
        <v>8.2242531257197313E-2</v>
      </c>
      <c r="K19" s="129"/>
      <c r="L19" s="128">
        <f t="shared" si="13"/>
        <v>6782772.2100000009</v>
      </c>
      <c r="M19" s="131">
        <f t="shared" si="14"/>
        <v>1554796.94</v>
      </c>
      <c r="N19" s="131">
        <f t="shared" si="7"/>
        <v>8337569.1500000004</v>
      </c>
      <c r="O19" s="129">
        <f t="shared" si="8"/>
        <v>5.0378386807168038E-2</v>
      </c>
      <c r="P19" s="130">
        <f>+N19/$N$21</f>
        <v>8.0503229064720003E-2</v>
      </c>
      <c r="Q19" s="129"/>
      <c r="R19" s="128">
        <v>1924297.270644</v>
      </c>
      <c r="S19" s="131">
        <f t="shared" si="9"/>
        <v>369500.33064400009</v>
      </c>
      <c r="T19" s="130">
        <f t="shared" si="10"/>
        <v>0.23765182522419945</v>
      </c>
      <c r="U19" s="129">
        <f t="shared" si="15"/>
        <v>4.923565253121822E-2</v>
      </c>
      <c r="V19" s="131"/>
      <c r="W19" s="131">
        <v>223465.96999999997</v>
      </c>
      <c r="X19" s="131">
        <v>17998709.440000001</v>
      </c>
      <c r="Y19" s="131">
        <v>11985616.660000002</v>
      </c>
      <c r="Z19" s="131">
        <v>0</v>
      </c>
      <c r="AA19" s="131">
        <v>6782772.2100000009</v>
      </c>
      <c r="AB19" s="131">
        <v>42898005.020000003</v>
      </c>
      <c r="AC19" s="131">
        <v>0</v>
      </c>
      <c r="AD19" s="131">
        <v>850244.08999999985</v>
      </c>
      <c r="AE19" s="131">
        <v>-841.76</v>
      </c>
      <c r="AF19" s="131">
        <v>1555638.7</v>
      </c>
      <c r="AG19" s="131">
        <v>0</v>
      </c>
      <c r="AI19" s="131">
        <f t="shared" si="16"/>
        <v>82293610.330000013</v>
      </c>
      <c r="AJ19" s="133" t="str">
        <f t="shared" si="11"/>
        <v>okay</v>
      </c>
    </row>
    <row r="20" spans="1:36" ht="11.25">
      <c r="A20" s="126"/>
      <c r="B20" s="135" t="s">
        <v>208</v>
      </c>
      <c r="C20" s="127" t="s">
        <v>77</v>
      </c>
      <c r="D20" s="127"/>
      <c r="E20" s="136">
        <v>22834075.370000001</v>
      </c>
      <c r="F20" s="137">
        <f t="shared" si="6"/>
        <v>1.722935197502868E-2</v>
      </c>
      <c r="G20" s="138">
        <v>1.1022550621738092E-2</v>
      </c>
      <c r="H20" s="129"/>
      <c r="I20" s="136">
        <f t="shared" si="12"/>
        <v>8567552.379999999</v>
      </c>
      <c r="J20" s="138">
        <f>+I20/$I$21</f>
        <v>1.9048565711953642E-2</v>
      </c>
      <c r="K20" s="129"/>
      <c r="L20" s="136">
        <f t="shared" si="13"/>
        <v>1877437.49</v>
      </c>
      <c r="M20" s="139">
        <f t="shared" si="14"/>
        <v>361391.23</v>
      </c>
      <c r="N20" s="139">
        <f t="shared" si="7"/>
        <v>2238828.7199999997</v>
      </c>
      <c r="O20" s="137">
        <f t="shared" si="8"/>
        <v>1.3527753380151202E-2</v>
      </c>
      <c r="P20" s="138">
        <f>+N20/$N$21</f>
        <v>2.1616965093816807E-2</v>
      </c>
      <c r="Q20" s="129"/>
      <c r="R20" s="136">
        <v>541864.54593400005</v>
      </c>
      <c r="S20" s="139">
        <f t="shared" si="9"/>
        <v>180473.31593400007</v>
      </c>
      <c r="T20" s="130">
        <f t="shared" si="10"/>
        <v>0.49938487974376156</v>
      </c>
      <c r="U20" s="129">
        <f t="shared" si="15"/>
        <v>1.1444152332914653E-2</v>
      </c>
      <c r="V20" s="131"/>
      <c r="W20" s="139">
        <v>6500</v>
      </c>
      <c r="X20" s="139">
        <v>5174701.5299999993</v>
      </c>
      <c r="Y20" s="139">
        <v>1508913.3599999999</v>
      </c>
      <c r="Z20" s="139">
        <v>0</v>
      </c>
      <c r="AA20" s="139">
        <v>1877437.49</v>
      </c>
      <c r="AB20" s="139">
        <v>13652262.719999999</v>
      </c>
      <c r="AC20" s="139">
        <v>0</v>
      </c>
      <c r="AD20" s="139">
        <v>252869.04</v>
      </c>
      <c r="AE20" s="139">
        <v>0</v>
      </c>
      <c r="AF20" s="139">
        <v>361391.23</v>
      </c>
      <c r="AG20" s="139">
        <v>0</v>
      </c>
      <c r="AI20" s="139">
        <f t="shared" si="16"/>
        <v>22834075.369999997</v>
      </c>
      <c r="AJ20" s="133" t="str">
        <f t="shared" si="11"/>
        <v>okay</v>
      </c>
    </row>
    <row r="21" spans="1:36" ht="11.25">
      <c r="A21" s="126"/>
      <c r="B21" s="141" t="s">
        <v>209</v>
      </c>
      <c r="C21" s="127"/>
      <c r="D21" s="127"/>
      <c r="E21" s="128">
        <f>SUM(E14:E20)</f>
        <v>796211790.96000004</v>
      </c>
      <c r="F21" s="129">
        <f t="shared" si="6"/>
        <v>0.60077813403126201</v>
      </c>
      <c r="G21" s="130">
        <f>SUM(G14:G20)</f>
        <v>0.60484104252401771</v>
      </c>
      <c r="H21" s="129"/>
      <c r="I21" s="128">
        <f>SUM(I14:I20)</f>
        <v>449774146.2299999</v>
      </c>
      <c r="J21" s="130">
        <f>SUM(J14:J20)</f>
        <v>1</v>
      </c>
      <c r="K21" s="129"/>
      <c r="L21" s="128">
        <f t="shared" ref="L21:M21" si="19">SUM(L14:L20)</f>
        <v>84758843.500000015</v>
      </c>
      <c r="M21" s="131">
        <f t="shared" si="19"/>
        <v>18809289.690000001</v>
      </c>
      <c r="N21" s="131">
        <f>SUM(N14:N20)</f>
        <v>103568133.19</v>
      </c>
      <c r="O21" s="129">
        <f t="shared" si="8"/>
        <v>0.62579336745196501</v>
      </c>
      <c r="P21" s="130">
        <f>SUM(P14:P20)</f>
        <v>1</v>
      </c>
      <c r="Q21" s="129"/>
      <c r="R21" s="128">
        <f t="shared" ref="R21:S21" si="20">SUM(R14:R20)</f>
        <v>18505455.014823005</v>
      </c>
      <c r="S21" s="131">
        <f t="shared" si="20"/>
        <v>-303834.67517699744</v>
      </c>
      <c r="T21" s="130"/>
      <c r="U21" s="129">
        <f t="shared" si="15"/>
        <v>0.59563254062994575</v>
      </c>
      <c r="V21" s="129"/>
      <c r="W21" s="131">
        <f t="shared" ref="W21:AG21" si="21">SUM(W14:W20)</f>
        <v>28209804.059999995</v>
      </c>
      <c r="X21" s="131">
        <f t="shared" si="21"/>
        <v>171776952.06</v>
      </c>
      <c r="Y21" s="131">
        <f t="shared" si="21"/>
        <v>160433698.09999999</v>
      </c>
      <c r="Z21" s="131">
        <f t="shared" si="21"/>
        <v>24015210.220000006</v>
      </c>
      <c r="AA21" s="131">
        <f t="shared" si="21"/>
        <v>60743633.279999994</v>
      </c>
      <c r="AB21" s="131">
        <f t="shared" si="21"/>
        <v>320617519.63999999</v>
      </c>
      <c r="AC21" s="131">
        <f t="shared" si="21"/>
        <v>4594848.5099999988</v>
      </c>
      <c r="AD21" s="131">
        <f t="shared" si="21"/>
        <v>7010836.6699999999</v>
      </c>
      <c r="AE21" s="131">
        <f t="shared" si="21"/>
        <v>137199.28999999998</v>
      </c>
      <c r="AF21" s="131">
        <f t="shared" si="21"/>
        <v>18672090.400000002</v>
      </c>
      <c r="AG21" s="131">
        <f t="shared" si="21"/>
        <v>-1.27</v>
      </c>
      <c r="AI21" s="131">
        <f t="shared" si="16"/>
        <v>796211790.95999992</v>
      </c>
      <c r="AJ21" s="133" t="str">
        <f t="shared" si="11"/>
        <v>okay</v>
      </c>
    </row>
    <row r="22" spans="1:36" ht="11.25">
      <c r="A22" s="126"/>
      <c r="C22" s="127"/>
      <c r="D22" s="127"/>
      <c r="E22" s="128"/>
      <c r="F22" s="129"/>
      <c r="G22" s="130"/>
      <c r="H22" s="129"/>
      <c r="I22" s="128"/>
      <c r="J22" s="130"/>
      <c r="K22" s="129"/>
      <c r="L22" s="128"/>
      <c r="M22" s="131"/>
      <c r="N22" s="131"/>
      <c r="O22" s="129"/>
      <c r="P22" s="130"/>
      <c r="Q22" s="129"/>
      <c r="R22" s="132"/>
      <c r="S22" s="129"/>
      <c r="T22" s="130"/>
      <c r="U22" s="129"/>
      <c r="V22" s="129"/>
      <c r="W22" s="131"/>
      <c r="X22" s="131"/>
      <c r="Y22" s="131"/>
      <c r="Z22" s="131"/>
      <c r="AA22" s="131"/>
      <c r="AB22" s="131"/>
      <c r="AC22" s="131"/>
      <c r="AD22" s="131"/>
      <c r="AE22" s="131"/>
      <c r="AF22" s="131"/>
      <c r="AG22" s="131"/>
      <c r="AI22" s="131"/>
      <c r="AJ22" s="133"/>
    </row>
    <row r="23" spans="1:36" ht="11.25">
      <c r="A23" s="126"/>
      <c r="B23" s="141" t="s">
        <v>0</v>
      </c>
      <c r="C23" s="127"/>
      <c r="D23" s="127"/>
      <c r="E23" s="128">
        <f>+E12+E21</f>
        <v>1325300882.0699997</v>
      </c>
      <c r="F23" s="129">
        <f>+F21+F12</f>
        <v>1</v>
      </c>
      <c r="G23" s="130">
        <f>+G12+G21</f>
        <v>1</v>
      </c>
      <c r="H23" s="129"/>
      <c r="I23" s="128"/>
      <c r="J23" s="130"/>
      <c r="K23" s="129"/>
      <c r="L23" s="128">
        <f t="shared" ref="L23:M23" si="22">+L12+L21</f>
        <v>133920250.27</v>
      </c>
      <c r="M23" s="131">
        <f t="shared" si="22"/>
        <v>31578680.490000002</v>
      </c>
      <c r="N23" s="131">
        <f>+N12+N21</f>
        <v>165498930.75999999</v>
      </c>
      <c r="O23" s="129">
        <f>+N23/$N$23</f>
        <v>1</v>
      </c>
      <c r="P23" s="130"/>
      <c r="Q23" s="129"/>
      <c r="R23" s="132"/>
      <c r="S23" s="129"/>
      <c r="T23" s="130"/>
      <c r="U23" s="129">
        <f>+U12+U21</f>
        <v>1</v>
      </c>
      <c r="V23" s="129"/>
      <c r="W23" s="131">
        <f t="shared" ref="W23:AG23" si="23">+W12+W21</f>
        <v>72551103.099999994</v>
      </c>
      <c r="X23" s="131">
        <f t="shared" si="23"/>
        <v>171776952.06</v>
      </c>
      <c r="Y23" s="131">
        <f t="shared" si="23"/>
        <v>402243547.81000006</v>
      </c>
      <c r="Z23" s="131">
        <f t="shared" si="23"/>
        <v>73176616.98999998</v>
      </c>
      <c r="AA23" s="131">
        <f t="shared" si="23"/>
        <v>60743633.279999994</v>
      </c>
      <c r="AB23" s="131">
        <f t="shared" si="23"/>
        <v>484684485.38</v>
      </c>
      <c r="AC23" s="131">
        <f t="shared" si="23"/>
        <v>18414879.429999996</v>
      </c>
      <c r="AD23" s="131">
        <f t="shared" si="23"/>
        <v>10130984.799999999</v>
      </c>
      <c r="AE23" s="131">
        <f t="shared" si="23"/>
        <v>12906590.090000002</v>
      </c>
      <c r="AF23" s="131">
        <f t="shared" si="23"/>
        <v>18672090.400000002</v>
      </c>
      <c r="AG23" s="131">
        <f t="shared" si="23"/>
        <v>-1.27</v>
      </c>
      <c r="AI23" s="131">
        <f t="shared" si="16"/>
        <v>1325300882.0699999</v>
      </c>
      <c r="AJ23" s="133" t="str">
        <f>IF(AI23=E23,"okay","error")</f>
        <v>okay</v>
      </c>
    </row>
    <row r="24" spans="1:36" ht="11.25">
      <c r="A24" s="126"/>
      <c r="B24" s="332"/>
      <c r="C24" s="127"/>
      <c r="D24" s="127"/>
      <c r="E24" s="136"/>
      <c r="F24" s="137"/>
      <c r="G24" s="138"/>
      <c r="H24" s="129"/>
      <c r="I24" s="136"/>
      <c r="J24" s="138"/>
      <c r="K24" s="129"/>
      <c r="L24" s="136"/>
      <c r="M24" s="139"/>
      <c r="N24" s="139"/>
      <c r="O24" s="137"/>
      <c r="P24" s="138"/>
      <c r="Q24" s="129"/>
      <c r="R24" s="140"/>
      <c r="S24" s="137"/>
      <c r="T24" s="138"/>
      <c r="U24" s="129"/>
      <c r="V24" s="129"/>
      <c r="W24" s="131"/>
      <c r="X24" s="131"/>
      <c r="Y24" s="131"/>
      <c r="Z24" s="131"/>
      <c r="AA24" s="131"/>
      <c r="AB24" s="131"/>
      <c r="AC24" s="131"/>
      <c r="AD24" s="131"/>
      <c r="AE24" s="131"/>
      <c r="AF24" s="131"/>
      <c r="AG24" s="131"/>
      <c r="AI24" s="131"/>
      <c r="AJ24" s="133"/>
    </row>
    <row r="25" spans="1:36" ht="12" thickBot="1">
      <c r="A25" s="126"/>
      <c r="B25" s="332"/>
      <c r="C25" s="127"/>
      <c r="D25" s="127"/>
      <c r="E25" s="131"/>
      <c r="F25" s="129"/>
      <c r="G25" s="129"/>
      <c r="H25" s="129"/>
      <c r="I25" s="131"/>
      <c r="J25" s="129"/>
      <c r="K25" s="129"/>
      <c r="L25" s="131"/>
      <c r="M25" s="131"/>
      <c r="N25" s="131"/>
      <c r="O25" s="129"/>
      <c r="P25" s="129"/>
      <c r="Q25" s="129"/>
      <c r="R25" s="129"/>
      <c r="S25" s="129"/>
      <c r="T25" s="129"/>
      <c r="U25" s="129"/>
      <c r="V25" s="129"/>
      <c r="W25" s="131"/>
      <c r="X25" s="131"/>
      <c r="Y25" s="131"/>
      <c r="Z25" s="131"/>
      <c r="AA25" s="131"/>
      <c r="AB25" s="131"/>
      <c r="AC25" s="131"/>
      <c r="AD25" s="131"/>
      <c r="AE25" s="131"/>
      <c r="AF25" s="131"/>
      <c r="AG25" s="131"/>
      <c r="AI25" s="131"/>
      <c r="AJ25" s="133"/>
    </row>
    <row r="26" spans="1:36" ht="79.5" thickBot="1">
      <c r="B26" s="326" t="s">
        <v>172</v>
      </c>
      <c r="C26" s="116"/>
      <c r="E26" s="117" t="s">
        <v>27</v>
      </c>
      <c r="F26" s="118" t="s">
        <v>173</v>
      </c>
      <c r="G26" s="119" t="s">
        <v>174</v>
      </c>
      <c r="I26" s="117" t="s">
        <v>175</v>
      </c>
      <c r="J26" s="119" t="s">
        <v>176</v>
      </c>
      <c r="L26" s="120" t="s">
        <v>177</v>
      </c>
      <c r="M26" s="121" t="s">
        <v>178</v>
      </c>
      <c r="N26" s="121" t="s">
        <v>179</v>
      </c>
      <c r="O26" s="121" t="s">
        <v>180</v>
      </c>
      <c r="P26" s="122" t="s">
        <v>181</v>
      </c>
      <c r="R26" s="117" t="s">
        <v>182</v>
      </c>
      <c r="S26" s="118" t="s">
        <v>183</v>
      </c>
      <c r="T26" s="119" t="s">
        <v>184</v>
      </c>
      <c r="U26" s="121" t="s">
        <v>251</v>
      </c>
      <c r="W26" s="123" t="s">
        <v>185</v>
      </c>
      <c r="X26" s="123" t="s">
        <v>186</v>
      </c>
      <c r="Y26" s="123" t="s">
        <v>187</v>
      </c>
      <c r="Z26" s="123" t="s">
        <v>188</v>
      </c>
      <c r="AA26" s="124" t="s">
        <v>189</v>
      </c>
      <c r="AB26" s="123" t="s">
        <v>190</v>
      </c>
      <c r="AC26" s="124" t="s">
        <v>191</v>
      </c>
      <c r="AD26" s="124" t="s">
        <v>192</v>
      </c>
      <c r="AE26" s="124" t="s">
        <v>193</v>
      </c>
      <c r="AF26" s="123" t="s">
        <v>194</v>
      </c>
      <c r="AG26" s="124" t="s">
        <v>195</v>
      </c>
      <c r="AI26" s="125" t="s">
        <v>196</v>
      </c>
      <c r="AJ26" s="125" t="s">
        <v>196</v>
      </c>
    </row>
    <row r="27" spans="1:36" ht="11.25">
      <c r="A27" s="126"/>
      <c r="C27" s="127"/>
      <c r="D27" s="127"/>
      <c r="E27" s="128"/>
      <c r="F27" s="129"/>
      <c r="G27" s="130"/>
      <c r="H27" s="129"/>
      <c r="I27" s="128"/>
      <c r="J27" s="130"/>
      <c r="K27" s="129"/>
      <c r="L27" s="128"/>
      <c r="M27" s="131"/>
      <c r="N27" s="131"/>
      <c r="O27" s="129"/>
      <c r="P27" s="130"/>
      <c r="Q27" s="129"/>
      <c r="R27" s="132"/>
      <c r="S27" s="129"/>
      <c r="T27" s="130"/>
      <c r="U27" s="129"/>
      <c r="V27" s="129"/>
      <c r="W27" s="131"/>
      <c r="X27" s="131"/>
      <c r="Y27" s="131"/>
      <c r="Z27" s="131"/>
      <c r="AA27" s="131"/>
      <c r="AB27" s="131"/>
      <c r="AC27" s="131"/>
      <c r="AD27" s="131"/>
      <c r="AE27" s="131"/>
      <c r="AF27" s="131"/>
      <c r="AG27" s="131"/>
      <c r="AI27" s="131"/>
      <c r="AJ27" s="133"/>
    </row>
    <row r="28" spans="1:36" ht="11.25">
      <c r="A28" s="126"/>
      <c r="B28" s="134" t="s">
        <v>15</v>
      </c>
      <c r="C28" s="127"/>
      <c r="D28" s="127"/>
      <c r="E28" s="128"/>
      <c r="F28" s="129"/>
      <c r="G28" s="130"/>
      <c r="H28" s="129"/>
      <c r="I28" s="128"/>
      <c r="J28" s="130"/>
      <c r="K28" s="129"/>
      <c r="L28" s="128"/>
      <c r="M28" s="131"/>
      <c r="N28" s="131"/>
      <c r="O28" s="129"/>
      <c r="P28" s="130"/>
      <c r="Q28" s="129"/>
      <c r="R28" s="132"/>
      <c r="S28" s="129"/>
      <c r="T28" s="130"/>
      <c r="U28" s="129"/>
      <c r="V28" s="129"/>
      <c r="W28" s="131"/>
      <c r="X28" s="131"/>
      <c r="Y28" s="131"/>
      <c r="Z28" s="131"/>
      <c r="AA28" s="131"/>
      <c r="AB28" s="131"/>
      <c r="AC28" s="131"/>
      <c r="AD28" s="131"/>
      <c r="AE28" s="131"/>
      <c r="AF28" s="131"/>
      <c r="AG28" s="131"/>
      <c r="AI28" s="131"/>
      <c r="AJ28" s="133"/>
    </row>
    <row r="29" spans="1:36" ht="11.25">
      <c r="A29" s="126"/>
      <c r="B29" s="114" t="s">
        <v>197</v>
      </c>
      <c r="C29" s="127" t="s">
        <v>29</v>
      </c>
      <c r="D29" s="127"/>
      <c r="E29" s="128">
        <v>381574200.99000001</v>
      </c>
      <c r="F29" s="129">
        <f>+E29/E$42</f>
        <v>0.39873310469910944</v>
      </c>
      <c r="G29" s="130">
        <v>0.3992773192918504</v>
      </c>
      <c r="H29" s="129"/>
      <c r="I29" s="128"/>
      <c r="J29" s="130"/>
      <c r="K29" s="129"/>
      <c r="L29" s="128">
        <f>+Z29+AA29</f>
        <v>3405680.3699999996</v>
      </c>
      <c r="M29" s="131">
        <f>+AE29+AF29</f>
        <v>2565860.23</v>
      </c>
      <c r="N29" s="131">
        <f>+L29+M29</f>
        <v>5971540.5999999996</v>
      </c>
      <c r="O29" s="129">
        <f>+N29/$N$42</f>
        <v>0.3997768492465596</v>
      </c>
      <c r="P29" s="130"/>
      <c r="Q29" s="129"/>
      <c r="R29" s="132"/>
      <c r="S29" s="129"/>
      <c r="T29" s="130"/>
      <c r="U29" s="129"/>
      <c r="V29" s="129"/>
      <c r="W29" s="131">
        <v>36635615.979999997</v>
      </c>
      <c r="X29" s="131">
        <v>0</v>
      </c>
      <c r="Y29" s="131">
        <v>211509652.19</v>
      </c>
      <c r="Z29" s="131">
        <v>3405680.3699999996</v>
      </c>
      <c r="AA29" s="131">
        <v>0</v>
      </c>
      <c r="AB29" s="131">
        <v>94253229.879999995</v>
      </c>
      <c r="AC29" s="131">
        <v>12167761.469999995</v>
      </c>
      <c r="AD29" s="131">
        <v>21036400.500000004</v>
      </c>
      <c r="AE29" s="131">
        <v>2565860.23</v>
      </c>
      <c r="AF29" s="131">
        <v>0</v>
      </c>
      <c r="AG29" s="131">
        <v>0.36999999999999988</v>
      </c>
      <c r="AI29" s="131"/>
      <c r="AJ29" s="133"/>
    </row>
    <row r="30" spans="1:36" ht="11.25">
      <c r="A30" s="126"/>
      <c r="B30" s="114" t="s">
        <v>199</v>
      </c>
      <c r="C30" s="127" t="s">
        <v>200</v>
      </c>
      <c r="D30" s="127"/>
      <c r="E30" s="136">
        <v>18163563.489999983</v>
      </c>
      <c r="F30" s="137">
        <f>+E30/E$42</f>
        <v>1.8980355705329483E-2</v>
      </c>
      <c r="G30" s="138">
        <v>1.9056023357338459E-2</v>
      </c>
      <c r="H30" s="129"/>
      <c r="I30" s="136"/>
      <c r="J30" s="138"/>
      <c r="K30" s="129"/>
      <c r="L30" s="136">
        <f t="shared" ref="L30" si="24">+Z30+AA30</f>
        <v>4438.96</v>
      </c>
      <c r="M30" s="139">
        <f t="shared" ref="M30" si="25">+AE30+AF30</f>
        <v>128917.49999999991</v>
      </c>
      <c r="N30" s="139">
        <f>+L30+M30</f>
        <v>133356.4599999999</v>
      </c>
      <c r="O30" s="137">
        <f>+N30/$N$42</f>
        <v>8.9278176230560696E-3</v>
      </c>
      <c r="P30" s="138"/>
      <c r="Q30" s="129"/>
      <c r="R30" s="132"/>
      <c r="S30" s="129"/>
      <c r="T30" s="130"/>
      <c r="U30" s="129"/>
      <c r="V30" s="129"/>
      <c r="W30" s="139">
        <v>38924.999999999993</v>
      </c>
      <c r="X30" s="139">
        <v>0</v>
      </c>
      <c r="Y30" s="139">
        <v>17280188.490000017</v>
      </c>
      <c r="Z30" s="139">
        <v>4438.96</v>
      </c>
      <c r="AA30" s="139">
        <v>0</v>
      </c>
      <c r="AB30" s="139">
        <v>149473.13999999998</v>
      </c>
      <c r="AC30" s="139">
        <v>0</v>
      </c>
      <c r="AD30" s="139">
        <v>561623.70999999938</v>
      </c>
      <c r="AE30" s="139">
        <v>128917.49999999991</v>
      </c>
      <c r="AF30" s="139">
        <v>0</v>
      </c>
      <c r="AG30" s="139">
        <v>-3.31</v>
      </c>
      <c r="AI30" s="131"/>
      <c r="AJ30" s="133"/>
    </row>
    <row r="31" spans="1:36" ht="11.25">
      <c r="A31" s="126"/>
      <c r="B31" s="141" t="s">
        <v>201</v>
      </c>
      <c r="C31" s="127"/>
      <c r="D31" s="127"/>
      <c r="E31" s="128">
        <f>SUM(E29:E30)</f>
        <v>399737764.48000002</v>
      </c>
      <c r="F31" s="129">
        <f>SUM(F29:F30)</f>
        <v>0.41771346040443891</v>
      </c>
      <c r="G31" s="130">
        <f>SUM(G29:G30)</f>
        <v>0.41833334264918887</v>
      </c>
      <c r="H31" s="129"/>
      <c r="I31" s="128"/>
      <c r="J31" s="130"/>
      <c r="K31" s="129"/>
      <c r="L31" s="128">
        <f t="shared" ref="L31:M31" si="26">SUM(L29:L30)</f>
        <v>3410119.3299999996</v>
      </c>
      <c r="M31" s="131">
        <f t="shared" si="26"/>
        <v>2694777.73</v>
      </c>
      <c r="N31" s="131">
        <f>SUM(N29:N30)</f>
        <v>6104897.0599999996</v>
      </c>
      <c r="O31" s="129">
        <f>+N31/$N$42</f>
        <v>0.40870466686961565</v>
      </c>
      <c r="P31" s="130"/>
      <c r="Q31" s="129"/>
      <c r="R31" s="132"/>
      <c r="S31" s="129"/>
      <c r="T31" s="130"/>
      <c r="U31" s="129">
        <f>+M31/$M$42</f>
        <v>0.42008441855401768</v>
      </c>
      <c r="V31" s="129"/>
      <c r="W31" s="131">
        <f>SUM(W29:W30)</f>
        <v>36674540.979999997</v>
      </c>
      <c r="X31" s="131">
        <f t="shared" ref="X31:AG31" si="27">SUM(X29:X30)</f>
        <v>0</v>
      </c>
      <c r="Y31" s="131">
        <f t="shared" si="27"/>
        <v>228789840.68000001</v>
      </c>
      <c r="Z31" s="131">
        <f t="shared" si="27"/>
        <v>3410119.3299999996</v>
      </c>
      <c r="AA31" s="131">
        <f t="shared" si="27"/>
        <v>0</v>
      </c>
      <c r="AB31" s="131">
        <f t="shared" si="27"/>
        <v>94402703.019999996</v>
      </c>
      <c r="AC31" s="131">
        <f t="shared" si="27"/>
        <v>12167761.469999995</v>
      </c>
      <c r="AD31" s="131">
        <f t="shared" si="27"/>
        <v>21598024.210000005</v>
      </c>
      <c r="AE31" s="131">
        <f t="shared" si="27"/>
        <v>2694777.73</v>
      </c>
      <c r="AF31" s="131">
        <f t="shared" si="27"/>
        <v>0</v>
      </c>
      <c r="AG31" s="131">
        <f t="shared" si="27"/>
        <v>-2.9400000000000004</v>
      </c>
      <c r="AI31" s="131"/>
      <c r="AJ31" s="133"/>
    </row>
    <row r="32" spans="1:36" ht="11.25">
      <c r="A32" s="126"/>
      <c r="C32" s="127"/>
      <c r="D32" s="127"/>
      <c r="E32" s="128"/>
      <c r="F32" s="129"/>
      <c r="G32" s="130"/>
      <c r="H32" s="129"/>
      <c r="I32" s="128"/>
      <c r="J32" s="130"/>
      <c r="K32" s="129"/>
      <c r="L32" s="128"/>
      <c r="M32" s="131"/>
      <c r="N32" s="131"/>
      <c r="O32" s="129"/>
      <c r="P32" s="130"/>
      <c r="Q32" s="129"/>
      <c r="R32" s="132"/>
      <c r="S32" s="129"/>
      <c r="T32" s="130"/>
      <c r="U32" s="129"/>
      <c r="V32" s="129"/>
      <c r="W32" s="131"/>
      <c r="X32" s="131"/>
      <c r="Y32" s="131"/>
      <c r="Z32" s="131"/>
      <c r="AA32" s="131"/>
      <c r="AB32" s="131"/>
      <c r="AC32" s="131"/>
      <c r="AD32" s="131"/>
      <c r="AE32" s="131"/>
      <c r="AF32" s="131"/>
      <c r="AG32" s="131"/>
      <c r="AI32" s="131"/>
      <c r="AJ32" s="133"/>
    </row>
    <row r="33" spans="1:36" ht="11.25">
      <c r="A33" s="126"/>
      <c r="B33" s="114" t="s">
        <v>202</v>
      </c>
      <c r="C33" s="127" t="s">
        <v>37</v>
      </c>
      <c r="D33" s="127"/>
      <c r="E33" s="128">
        <v>141544434.56000006</v>
      </c>
      <c r="F33" s="129">
        <f t="shared" ref="F33:F39" si="28">+E33/E$42</f>
        <v>0.14790950671863648</v>
      </c>
      <c r="G33" s="130">
        <v>0.14586352749165188</v>
      </c>
      <c r="H33" s="129"/>
      <c r="I33" s="128">
        <f>+W33+X33+Y33+Z33+AC33+AA33</f>
        <v>101677359.88000001</v>
      </c>
      <c r="J33" s="130">
        <f>+I33/$I$40</f>
        <v>0.29001052678867034</v>
      </c>
      <c r="K33" s="129"/>
      <c r="L33" s="128">
        <f>+Z33+AA33</f>
        <v>1429545.1500000004</v>
      </c>
      <c r="M33" s="131">
        <f>+AE33+AF33</f>
        <v>1084575.5199999996</v>
      </c>
      <c r="N33" s="131">
        <f t="shared" ref="N33:N39" si="29">+L33+M33</f>
        <v>2514120.67</v>
      </c>
      <c r="O33" s="129">
        <f t="shared" ref="O33:O40" si="30">+N33/$N$42</f>
        <v>0.1683128873105626</v>
      </c>
      <c r="P33" s="130">
        <f>+N33/$N$40</f>
        <v>0.28465113434854139</v>
      </c>
      <c r="Q33" s="129"/>
      <c r="R33" s="128">
        <v>968078.04472200014</v>
      </c>
      <c r="S33" s="131">
        <f t="shared" ref="S33:S39" si="31">+R33-M33</f>
        <v>-116497.47527799942</v>
      </c>
      <c r="T33" s="130">
        <f t="shared" ref="T33:T39" si="32">+S33/M33</f>
        <v>-0.10741296768158612</v>
      </c>
      <c r="U33" s="129">
        <f>+M33/$M$42</f>
        <v>0.16907267401869214</v>
      </c>
      <c r="V33" s="129"/>
      <c r="W33" s="131">
        <v>11878541.360000003</v>
      </c>
      <c r="X33" s="131">
        <v>0</v>
      </c>
      <c r="Y33" s="131">
        <v>85086613.829999998</v>
      </c>
      <c r="Z33" s="131">
        <v>1429545.1500000004</v>
      </c>
      <c r="AA33" s="131">
        <v>0</v>
      </c>
      <c r="AB33" s="131">
        <v>31670231.199999977</v>
      </c>
      <c r="AC33" s="131">
        <v>3282659.540000001</v>
      </c>
      <c r="AD33" s="131">
        <v>7112268.9000000004</v>
      </c>
      <c r="AE33" s="131">
        <v>872.25999999999976</v>
      </c>
      <c r="AF33" s="131">
        <v>1083703.2599999995</v>
      </c>
      <c r="AG33" s="131">
        <v>-0.94</v>
      </c>
      <c r="AI33" s="131"/>
      <c r="AJ33" s="133"/>
    </row>
    <row r="34" spans="1:36" ht="11.25">
      <c r="A34" s="126"/>
      <c r="B34" s="114" t="s">
        <v>203</v>
      </c>
      <c r="C34" s="127" t="s">
        <v>42</v>
      </c>
      <c r="D34" s="127"/>
      <c r="E34" s="128">
        <v>179458486.40999994</v>
      </c>
      <c r="F34" s="129">
        <f t="shared" si="28"/>
        <v>0.18752850498070622</v>
      </c>
      <c r="G34" s="130">
        <v>0.19467854139006227</v>
      </c>
      <c r="H34" s="129"/>
      <c r="I34" s="128">
        <f t="shared" ref="I34:I39" si="33">+W34+X34+Y34+Z34+AC34+AA34</f>
        <v>116705300.05999999</v>
      </c>
      <c r="J34" s="130">
        <f t="shared" ref="J34:J39" si="34">+I34/$I$40</f>
        <v>0.33287415791849173</v>
      </c>
      <c r="K34" s="129"/>
      <c r="L34" s="128">
        <f t="shared" ref="L34:L39" si="35">+Z34+AA34</f>
        <v>1703900.2199999997</v>
      </c>
      <c r="M34" s="131">
        <f t="shared" ref="M34:M39" si="36">+AE34+AF34</f>
        <v>1236710.8499999996</v>
      </c>
      <c r="N34" s="131">
        <f t="shared" si="29"/>
        <v>2940611.0699999994</v>
      </c>
      <c r="O34" s="129">
        <f t="shared" si="30"/>
        <v>0.19686514873969946</v>
      </c>
      <c r="P34" s="130">
        <f t="shared" ref="P34:P39" si="37">+N34/$N$40</f>
        <v>0.33293878322609627</v>
      </c>
      <c r="Q34" s="129"/>
      <c r="R34" s="128">
        <v>1223498.0537530002</v>
      </c>
      <c r="S34" s="131">
        <f t="shared" si="31"/>
        <v>-13212.796246999409</v>
      </c>
      <c r="T34" s="130">
        <f t="shared" si="32"/>
        <v>-1.0683820107990006E-2</v>
      </c>
      <c r="U34" s="129">
        <f t="shared" ref="U34:U40" si="38">+M34/$M$42</f>
        <v>0.19278879759099643</v>
      </c>
      <c r="V34" s="129"/>
      <c r="W34" s="131">
        <v>3078632.16</v>
      </c>
      <c r="X34" s="131">
        <v>82307843.939999998</v>
      </c>
      <c r="Y34" s="131">
        <v>27666901.799999997</v>
      </c>
      <c r="Z34" s="131">
        <v>0</v>
      </c>
      <c r="AA34" s="131">
        <v>1703900.2199999997</v>
      </c>
      <c r="AB34" s="131">
        <v>50220532.670000002</v>
      </c>
      <c r="AC34" s="131">
        <v>1948021.9399999997</v>
      </c>
      <c r="AD34" s="131">
        <v>11295942.83</v>
      </c>
      <c r="AE34" s="131">
        <v>3066.9399999999991</v>
      </c>
      <c r="AF34" s="131">
        <v>1233643.9099999997</v>
      </c>
      <c r="AG34" s="131">
        <v>0</v>
      </c>
      <c r="AI34" s="131"/>
      <c r="AJ34" s="133"/>
    </row>
    <row r="35" spans="1:36" ht="11.25">
      <c r="A35" s="126"/>
      <c r="B35" s="114" t="s">
        <v>204</v>
      </c>
      <c r="C35" s="127" t="s">
        <v>44</v>
      </c>
      <c r="D35" s="127"/>
      <c r="E35" s="128">
        <v>14541210.750000002</v>
      </c>
      <c r="F35" s="129">
        <f t="shared" si="28"/>
        <v>1.5195110396322412E-2</v>
      </c>
      <c r="G35" s="130">
        <v>1.8786471885945628E-2</v>
      </c>
      <c r="H35" s="129"/>
      <c r="I35" s="128">
        <f t="shared" si="33"/>
        <v>8888001.5299999993</v>
      </c>
      <c r="J35" s="130">
        <f t="shared" si="34"/>
        <v>2.53509139975302E-2</v>
      </c>
      <c r="K35" s="129"/>
      <c r="L35" s="128">
        <f t="shared" si="35"/>
        <v>144799.10999999999</v>
      </c>
      <c r="M35" s="131">
        <f t="shared" si="36"/>
        <v>92506.60000000002</v>
      </c>
      <c r="N35" s="131">
        <f t="shared" si="29"/>
        <v>237305.71000000002</v>
      </c>
      <c r="O35" s="129">
        <f t="shared" si="30"/>
        <v>1.5886910163855839E-2</v>
      </c>
      <c r="P35" s="130">
        <f t="shared" si="37"/>
        <v>2.6867978273646672E-2</v>
      </c>
      <c r="Q35" s="129"/>
      <c r="R35" s="128">
        <v>95786.227352999995</v>
      </c>
      <c r="S35" s="131">
        <f t="shared" si="31"/>
        <v>3279.6273529999744</v>
      </c>
      <c r="T35" s="130">
        <f t="shared" si="32"/>
        <v>3.5452901230830815E-2</v>
      </c>
      <c r="U35" s="129">
        <f t="shared" si="38"/>
        <v>1.4420700023155193E-2</v>
      </c>
      <c r="V35" s="129"/>
      <c r="W35" s="131">
        <v>98665.409999999989</v>
      </c>
      <c r="X35" s="131">
        <v>5989963.0399999991</v>
      </c>
      <c r="Y35" s="131">
        <v>2472815.9199999995</v>
      </c>
      <c r="Z35" s="131">
        <v>0</v>
      </c>
      <c r="AA35" s="131">
        <v>144799.10999999999</v>
      </c>
      <c r="AB35" s="131">
        <v>4543650.57</v>
      </c>
      <c r="AC35" s="131">
        <v>181758.05000000002</v>
      </c>
      <c r="AD35" s="131">
        <v>1017052.05</v>
      </c>
      <c r="AE35" s="131">
        <v>461.69000000000005</v>
      </c>
      <c r="AF35" s="131">
        <v>92044.910000000018</v>
      </c>
      <c r="AG35" s="131">
        <v>0</v>
      </c>
      <c r="AI35" s="131"/>
      <c r="AJ35" s="133"/>
    </row>
    <row r="36" spans="1:36" ht="11.25">
      <c r="A36" s="126"/>
      <c r="B36" s="114" t="s">
        <v>205</v>
      </c>
      <c r="C36" s="127" t="s">
        <v>113</v>
      </c>
      <c r="D36" s="127"/>
      <c r="E36" s="128">
        <v>45200276.929999992</v>
      </c>
      <c r="F36" s="129">
        <f t="shared" si="28"/>
        <v>4.7232875563384215E-2</v>
      </c>
      <c r="G36" s="130">
        <v>4.5122718482384389E-2</v>
      </c>
      <c r="H36" s="129"/>
      <c r="I36" s="128">
        <f t="shared" si="33"/>
        <v>27668638.560000002</v>
      </c>
      <c r="J36" s="130">
        <f t="shared" si="34"/>
        <v>7.8918221851758383E-2</v>
      </c>
      <c r="K36" s="129"/>
      <c r="L36" s="327">
        <f t="shared" si="35"/>
        <v>414060.21</v>
      </c>
      <c r="M36" s="328">
        <f t="shared" si="36"/>
        <v>299655.61</v>
      </c>
      <c r="N36" s="328">
        <f t="shared" si="29"/>
        <v>713715.82000000007</v>
      </c>
      <c r="O36" s="129">
        <f t="shared" si="30"/>
        <v>4.7781147427353121E-2</v>
      </c>
      <c r="P36" s="130">
        <f t="shared" si="37"/>
        <v>8.0807584214125816E-2</v>
      </c>
      <c r="Q36" s="129"/>
      <c r="R36" s="327">
        <v>312780.87627200008</v>
      </c>
      <c r="S36" s="328">
        <f t="shared" si="31"/>
        <v>13125.266272000095</v>
      </c>
      <c r="T36" s="130">
        <f t="shared" si="32"/>
        <v>4.3801169856289679E-2</v>
      </c>
      <c r="U36" s="129">
        <f t="shared" si="38"/>
        <v>4.6712814675553771E-2</v>
      </c>
      <c r="V36" s="129"/>
      <c r="W36" s="328">
        <v>487996.67000000004</v>
      </c>
      <c r="X36" s="328">
        <v>19441350.050000001</v>
      </c>
      <c r="Y36" s="328">
        <f>6899721.75+AA47+AA48</f>
        <v>6945698.7399999993</v>
      </c>
      <c r="Z36" s="328">
        <v>0</v>
      </c>
      <c r="AA36" s="328">
        <f>460037.2-AA47-AA48</f>
        <v>414060.21</v>
      </c>
      <c r="AB36" s="328">
        <v>14068165.379999999</v>
      </c>
      <c r="AC36" s="328">
        <v>379532.89</v>
      </c>
      <c r="AD36" s="328">
        <v>3163817.3799999994</v>
      </c>
      <c r="AE36" s="328">
        <v>1115.9300000000003</v>
      </c>
      <c r="AF36" s="328">
        <v>298539.68</v>
      </c>
      <c r="AG36" s="328">
        <v>0</v>
      </c>
      <c r="AH36" s="325"/>
      <c r="AI36" s="328"/>
      <c r="AJ36" s="329"/>
    </row>
    <row r="37" spans="1:36" ht="11.25">
      <c r="A37" s="126"/>
      <c r="B37" s="114" t="s">
        <v>206</v>
      </c>
      <c r="C37" s="145" t="s">
        <v>115</v>
      </c>
      <c r="D37" s="127"/>
      <c r="E37" s="128">
        <v>120722783.14999999</v>
      </c>
      <c r="F37" s="129">
        <f t="shared" si="28"/>
        <v>0.12615153227976844</v>
      </c>
      <c r="G37" s="130">
        <v>0.12700415021205136</v>
      </c>
      <c r="H37" s="129"/>
      <c r="I37" s="128">
        <f t="shared" si="33"/>
        <v>67146476.489999995</v>
      </c>
      <c r="J37" s="130">
        <f t="shared" si="34"/>
        <v>0.19151938093052664</v>
      </c>
      <c r="K37" s="129"/>
      <c r="L37" s="327">
        <f t="shared" si="35"/>
        <v>1008330.02</v>
      </c>
      <c r="M37" s="328">
        <f t="shared" si="36"/>
        <v>705503.67999999993</v>
      </c>
      <c r="N37" s="328">
        <f t="shared" si="29"/>
        <v>1713833.7</v>
      </c>
      <c r="O37" s="129">
        <f t="shared" si="30"/>
        <v>0.11473605935436049</v>
      </c>
      <c r="P37" s="130">
        <f t="shared" si="37"/>
        <v>0.19404188216222645</v>
      </c>
      <c r="Q37" s="129"/>
      <c r="R37" s="327">
        <v>810515.09035500011</v>
      </c>
      <c r="S37" s="328">
        <f t="shared" si="31"/>
        <v>105011.41035500017</v>
      </c>
      <c r="T37" s="130">
        <f t="shared" si="32"/>
        <v>0.14884601360973793</v>
      </c>
      <c r="U37" s="129">
        <f t="shared" si="38"/>
        <v>0.10997979532824761</v>
      </c>
      <c r="V37" s="129"/>
      <c r="W37" s="328">
        <v>306857.81999999995</v>
      </c>
      <c r="X37" s="328">
        <v>48920952.489999995</v>
      </c>
      <c r="Y37" s="328">
        <f>16536161.02+AA49</f>
        <v>16607119.24</v>
      </c>
      <c r="Z37" s="328">
        <v>0</v>
      </c>
      <c r="AA37" s="328">
        <f>1079288.24-AA49</f>
        <v>1008330.02</v>
      </c>
      <c r="AB37" s="328">
        <v>43207487.490000002</v>
      </c>
      <c r="AC37" s="328">
        <v>303216.92</v>
      </c>
      <c r="AD37" s="328">
        <v>9663315.4900000002</v>
      </c>
      <c r="AE37" s="328">
        <v>8438.4800000000014</v>
      </c>
      <c r="AF37" s="328">
        <v>697065.2</v>
      </c>
      <c r="AG37" s="328">
        <v>0</v>
      </c>
      <c r="AH37" s="325"/>
      <c r="AI37" s="328"/>
      <c r="AJ37" s="329"/>
    </row>
    <row r="38" spans="1:36" ht="11.25">
      <c r="A38" s="126"/>
      <c r="B38" s="114" t="s">
        <v>207</v>
      </c>
      <c r="C38" s="127" t="s">
        <v>57</v>
      </c>
      <c r="D38" s="127"/>
      <c r="E38" s="128">
        <v>40793818.039999999</v>
      </c>
      <c r="F38" s="129">
        <f t="shared" si="28"/>
        <v>4.2628263853839589E-2</v>
      </c>
      <c r="G38" s="130">
        <v>3.2998313790919533E-2</v>
      </c>
      <c r="H38" s="129"/>
      <c r="I38" s="128">
        <f t="shared" si="33"/>
        <v>20585382.080000002</v>
      </c>
      <c r="J38" s="130">
        <f t="shared" si="34"/>
        <v>5.871491459074709E-2</v>
      </c>
      <c r="K38" s="129"/>
      <c r="L38" s="327">
        <f t="shared" si="35"/>
        <v>291672.05000000005</v>
      </c>
      <c r="M38" s="328">
        <f t="shared" si="36"/>
        <v>222399.56999999998</v>
      </c>
      <c r="N38" s="328">
        <f t="shared" si="29"/>
        <v>514071.62</v>
      </c>
      <c r="O38" s="129">
        <f t="shared" si="30"/>
        <v>3.4415563134691685E-2</v>
      </c>
      <c r="P38" s="130">
        <f t="shared" si="37"/>
        <v>5.8203677936187657E-2</v>
      </c>
      <c r="Q38" s="129"/>
      <c r="R38" s="327">
        <v>279125.14321699995</v>
      </c>
      <c r="S38" s="328">
        <f t="shared" si="31"/>
        <v>56725.573216999968</v>
      </c>
      <c r="T38" s="130">
        <f t="shared" si="32"/>
        <v>0.25506152380150721</v>
      </c>
      <c r="U38" s="129">
        <f t="shared" si="38"/>
        <v>3.4669499087078157E-2</v>
      </c>
      <c r="V38" s="129"/>
      <c r="W38" s="328">
        <v>73929.97</v>
      </c>
      <c r="X38" s="328">
        <v>14464328.83</v>
      </c>
      <c r="Y38" s="328">
        <v>5755451.2299999995</v>
      </c>
      <c r="Z38" s="328">
        <v>0</v>
      </c>
      <c r="AA38" s="328">
        <v>291672.05000000005</v>
      </c>
      <c r="AB38" s="328">
        <v>16299787.949999999</v>
      </c>
      <c r="AC38" s="328">
        <v>0</v>
      </c>
      <c r="AD38" s="328">
        <v>3686248.4400000004</v>
      </c>
      <c r="AE38" s="328">
        <v>3367.21</v>
      </c>
      <c r="AF38" s="328">
        <v>219032.36</v>
      </c>
      <c r="AG38" s="328">
        <v>0</v>
      </c>
      <c r="AH38" s="325"/>
      <c r="AI38" s="328"/>
      <c r="AJ38" s="329"/>
    </row>
    <row r="39" spans="1:36" ht="11.25">
      <c r="A39" s="126"/>
      <c r="B39" s="114" t="s">
        <v>65</v>
      </c>
      <c r="C39" s="127" t="s">
        <v>210</v>
      </c>
      <c r="D39" s="127"/>
      <c r="E39" s="136">
        <v>14967668.879999999</v>
      </c>
      <c r="F39" s="137">
        <f t="shared" si="28"/>
        <v>1.5640745802903613E-2</v>
      </c>
      <c r="G39" s="138">
        <v>1.7212934097796159E-2</v>
      </c>
      <c r="H39" s="129"/>
      <c r="I39" s="136">
        <f t="shared" si="33"/>
        <v>7927700.7100000009</v>
      </c>
      <c r="J39" s="138">
        <f t="shared" si="34"/>
        <v>2.2611883922275738E-2</v>
      </c>
      <c r="K39" s="129"/>
      <c r="L39" s="330">
        <f t="shared" si="35"/>
        <v>119910.42999999996</v>
      </c>
      <c r="M39" s="331">
        <f t="shared" si="36"/>
        <v>78718.53</v>
      </c>
      <c r="N39" s="331">
        <f t="shared" si="29"/>
        <v>198628.95999999996</v>
      </c>
      <c r="O39" s="137">
        <f t="shared" si="30"/>
        <v>1.3297616999861124E-2</v>
      </c>
      <c r="P39" s="138">
        <f t="shared" si="37"/>
        <v>2.248895983917552E-2</v>
      </c>
      <c r="Q39" s="129"/>
      <c r="R39" s="330">
        <v>92131.00477699998</v>
      </c>
      <c r="S39" s="331">
        <f t="shared" si="31"/>
        <v>13412.474776999981</v>
      </c>
      <c r="T39" s="130">
        <f t="shared" si="32"/>
        <v>0.17038522920842122</v>
      </c>
      <c r="U39" s="129">
        <f t="shared" si="38"/>
        <v>1.2271300722259196E-2</v>
      </c>
      <c r="V39" s="129"/>
      <c r="W39" s="331">
        <v>0</v>
      </c>
      <c r="X39" s="331">
        <v>5639512.0000000009</v>
      </c>
      <c r="Y39" s="331">
        <v>2168278.2799999998</v>
      </c>
      <c r="Z39" s="331">
        <v>0</v>
      </c>
      <c r="AA39" s="331">
        <v>119910.42999999996</v>
      </c>
      <c r="AB39" s="331">
        <v>5710686.4200000018</v>
      </c>
      <c r="AC39" s="331">
        <v>0</v>
      </c>
      <c r="AD39" s="331">
        <v>1250563.22</v>
      </c>
      <c r="AE39" s="331">
        <v>3907.79</v>
      </c>
      <c r="AF39" s="331">
        <v>74810.740000000005</v>
      </c>
      <c r="AG39" s="331">
        <v>0</v>
      </c>
      <c r="AH39" s="325"/>
      <c r="AI39" s="328"/>
      <c r="AJ39" s="329"/>
    </row>
    <row r="40" spans="1:36" ht="11.25">
      <c r="A40" s="126"/>
      <c r="B40" s="141" t="s">
        <v>209</v>
      </c>
      <c r="C40" s="127"/>
      <c r="D40" s="127"/>
      <c r="E40" s="128">
        <f>SUM(E33:E39)</f>
        <v>557228678.72000003</v>
      </c>
      <c r="F40" s="129">
        <f>SUM(F33:F39)</f>
        <v>0.58228653959556109</v>
      </c>
      <c r="G40" s="130">
        <f>SUM(G33:G39)</f>
        <v>0.58166665735081113</v>
      </c>
      <c r="H40" s="129"/>
      <c r="I40" s="128">
        <f>SUM(I33:I39)</f>
        <v>350598859.30999994</v>
      </c>
      <c r="J40" s="130">
        <f>SUM(J33:J39)</f>
        <v>1</v>
      </c>
      <c r="K40" s="129"/>
      <c r="L40" s="327">
        <f t="shared" ref="L40:M40" si="39">SUM(L33:L39)</f>
        <v>5112217.1899999995</v>
      </c>
      <c r="M40" s="328">
        <f t="shared" si="39"/>
        <v>3720070.3599999985</v>
      </c>
      <c r="N40" s="328">
        <f>SUM(N33:N39)</f>
        <v>8832287.5500000007</v>
      </c>
      <c r="O40" s="129">
        <f t="shared" si="30"/>
        <v>0.5912953331303844</v>
      </c>
      <c r="P40" s="130">
        <f>SUM(P33:P39)</f>
        <v>0.99999999999999978</v>
      </c>
      <c r="Q40" s="129"/>
      <c r="R40" s="327">
        <f>SUM(R33:R39)</f>
        <v>3781914.4404489999</v>
      </c>
      <c r="S40" s="328">
        <f>SUM(S33:S39)</f>
        <v>61844.080449001369</v>
      </c>
      <c r="T40" s="130"/>
      <c r="U40" s="129">
        <f t="shared" si="38"/>
        <v>0.57991558144598243</v>
      </c>
      <c r="V40" s="129"/>
      <c r="W40" s="328">
        <f>SUM(W33:W39)</f>
        <v>15924623.390000004</v>
      </c>
      <c r="X40" s="328">
        <f t="shared" ref="X40:AG40" si="40">SUM(X33:X39)</f>
        <v>176763950.34999999</v>
      </c>
      <c r="Y40" s="328">
        <f t="shared" si="40"/>
        <v>146702879.03999999</v>
      </c>
      <c r="Z40" s="328">
        <f t="shared" si="40"/>
        <v>1429545.1500000004</v>
      </c>
      <c r="AA40" s="328">
        <f t="shared" si="40"/>
        <v>3682672.0399999996</v>
      </c>
      <c r="AB40" s="328">
        <f t="shared" si="40"/>
        <v>165720541.67999995</v>
      </c>
      <c r="AC40" s="328">
        <f t="shared" si="40"/>
        <v>6095189.3399999999</v>
      </c>
      <c r="AD40" s="328">
        <f t="shared" si="40"/>
        <v>37189208.309999995</v>
      </c>
      <c r="AE40" s="328">
        <f t="shared" si="40"/>
        <v>21230.300000000003</v>
      </c>
      <c r="AF40" s="328">
        <f t="shared" si="40"/>
        <v>3698840.0599999991</v>
      </c>
      <c r="AG40" s="328">
        <f t="shared" si="40"/>
        <v>-0.94</v>
      </c>
      <c r="AH40" s="325"/>
      <c r="AI40" s="328"/>
      <c r="AJ40" s="329"/>
    </row>
    <row r="41" spans="1:36" ht="11.25">
      <c r="A41" s="126"/>
      <c r="C41" s="127"/>
      <c r="D41" s="127"/>
      <c r="E41" s="128"/>
      <c r="F41" s="129"/>
      <c r="G41" s="130"/>
      <c r="H41" s="129"/>
      <c r="I41" s="128"/>
      <c r="J41" s="130"/>
      <c r="K41" s="129"/>
      <c r="L41" s="327"/>
      <c r="M41" s="328"/>
      <c r="N41" s="328"/>
      <c r="O41" s="129"/>
      <c r="P41" s="130"/>
      <c r="Q41" s="129"/>
      <c r="R41" s="132"/>
      <c r="S41" s="129"/>
      <c r="T41" s="130"/>
      <c r="U41" s="129"/>
      <c r="V41" s="129"/>
      <c r="W41" s="328"/>
      <c r="X41" s="328"/>
      <c r="Y41" s="328"/>
      <c r="Z41" s="328"/>
      <c r="AA41" s="328"/>
      <c r="AB41" s="328"/>
      <c r="AC41" s="328"/>
      <c r="AD41" s="328"/>
      <c r="AE41" s="328"/>
      <c r="AF41" s="328"/>
      <c r="AG41" s="328"/>
      <c r="AH41" s="325"/>
      <c r="AI41" s="328"/>
      <c r="AJ41" s="329"/>
    </row>
    <row r="42" spans="1:36" ht="11.25">
      <c r="A42" s="126"/>
      <c r="B42" s="141" t="s">
        <v>0</v>
      </c>
      <c r="C42" s="127"/>
      <c r="D42" s="127"/>
      <c r="E42" s="128">
        <f>+E31+E40</f>
        <v>956966443.20000005</v>
      </c>
      <c r="F42" s="129">
        <f>+F40+F31</f>
        <v>1</v>
      </c>
      <c r="G42" s="130">
        <f>+G40+G31</f>
        <v>1</v>
      </c>
      <c r="H42" s="129"/>
      <c r="I42" s="128"/>
      <c r="J42" s="130"/>
      <c r="K42" s="129"/>
      <c r="L42" s="327">
        <f t="shared" ref="L42:M42" si="41">+L31+L40</f>
        <v>8522336.5199999996</v>
      </c>
      <c r="M42" s="328">
        <f t="shared" si="41"/>
        <v>6414848.089999998</v>
      </c>
      <c r="N42" s="328">
        <f>+N31+N40</f>
        <v>14937184.609999999</v>
      </c>
      <c r="O42" s="129">
        <f>+O40+O31</f>
        <v>1</v>
      </c>
      <c r="P42" s="130"/>
      <c r="Q42" s="129"/>
      <c r="R42" s="132"/>
      <c r="S42" s="129"/>
      <c r="T42" s="130"/>
      <c r="U42" s="129">
        <f>+U40+U31</f>
        <v>1</v>
      </c>
      <c r="V42" s="129"/>
      <c r="W42" s="328">
        <f>+W31+W40</f>
        <v>52599164.370000005</v>
      </c>
      <c r="X42" s="328">
        <f t="shared" ref="X42:AG42" si="42">+X31+X40</f>
        <v>176763950.34999999</v>
      </c>
      <c r="Y42" s="328">
        <f t="shared" si="42"/>
        <v>375492719.72000003</v>
      </c>
      <c r="Z42" s="328">
        <f t="shared" si="42"/>
        <v>4839664.4800000004</v>
      </c>
      <c r="AA42" s="328">
        <f t="shared" si="42"/>
        <v>3682672.0399999996</v>
      </c>
      <c r="AB42" s="328">
        <f t="shared" si="42"/>
        <v>260123244.69999993</v>
      </c>
      <c r="AC42" s="328">
        <f t="shared" si="42"/>
        <v>18262950.809999995</v>
      </c>
      <c r="AD42" s="328">
        <f t="shared" si="42"/>
        <v>58787232.519999996</v>
      </c>
      <c r="AE42" s="328">
        <f t="shared" si="42"/>
        <v>2716008.03</v>
      </c>
      <c r="AF42" s="328">
        <f t="shared" si="42"/>
        <v>3698840.0599999991</v>
      </c>
      <c r="AG42" s="328">
        <f t="shared" si="42"/>
        <v>-3.8800000000000003</v>
      </c>
      <c r="AH42" s="325"/>
      <c r="AI42" s="328"/>
      <c r="AJ42" s="329"/>
    </row>
    <row r="43" spans="1:36" ht="11.25">
      <c r="A43" s="126"/>
      <c r="C43" s="127"/>
      <c r="D43" s="127"/>
      <c r="E43" s="136"/>
      <c r="F43" s="137"/>
      <c r="G43" s="138"/>
      <c r="H43" s="129"/>
      <c r="I43" s="136"/>
      <c r="J43" s="138"/>
      <c r="K43" s="129"/>
      <c r="L43" s="136"/>
      <c r="M43" s="139"/>
      <c r="N43" s="139"/>
      <c r="O43" s="137"/>
      <c r="P43" s="138"/>
      <c r="Q43" s="129"/>
      <c r="R43" s="140"/>
      <c r="S43" s="137"/>
      <c r="T43" s="138"/>
      <c r="U43" s="129"/>
      <c r="V43" s="129"/>
      <c r="W43" s="131"/>
      <c r="X43" s="131"/>
      <c r="Y43" s="131"/>
      <c r="Z43" s="131"/>
      <c r="AA43" s="131"/>
      <c r="AB43" s="131"/>
      <c r="AC43" s="131"/>
      <c r="AD43" s="131"/>
      <c r="AE43" s="131"/>
      <c r="AF43" s="131"/>
      <c r="AG43" s="131"/>
      <c r="AI43" s="131"/>
      <c r="AJ43" s="133"/>
    </row>
    <row r="44" spans="1:36" ht="11.25">
      <c r="A44" s="126"/>
      <c r="C44" s="127"/>
      <c r="D44" s="127"/>
      <c r="E44" s="131"/>
      <c r="F44" s="129"/>
      <c r="G44" s="129"/>
      <c r="H44" s="129"/>
      <c r="I44" s="131"/>
      <c r="J44" s="129"/>
      <c r="K44" s="129"/>
      <c r="L44" s="131"/>
      <c r="M44" s="131"/>
      <c r="N44" s="131"/>
      <c r="O44" s="129"/>
      <c r="P44" s="129"/>
      <c r="Q44" s="129"/>
      <c r="R44" s="129"/>
      <c r="S44" s="129"/>
      <c r="T44" s="129"/>
      <c r="U44" s="129"/>
      <c r="V44" s="129"/>
      <c r="W44" s="131"/>
      <c r="X44" s="131"/>
      <c r="Y44" s="131"/>
      <c r="Z44" s="131"/>
      <c r="AA44" s="131"/>
      <c r="AB44" s="131"/>
      <c r="AC44" s="131"/>
      <c r="AD44" s="131"/>
      <c r="AE44" s="131"/>
      <c r="AF44" s="131"/>
      <c r="AG44" s="131"/>
      <c r="AI44" s="131"/>
      <c r="AJ44" s="133"/>
    </row>
    <row r="45" spans="1:36" ht="11.25">
      <c r="A45" s="126"/>
      <c r="C45" s="127"/>
      <c r="D45" s="127"/>
      <c r="E45" s="131"/>
      <c r="F45" s="129"/>
      <c r="G45" s="129"/>
      <c r="H45" s="129"/>
      <c r="I45" s="131"/>
      <c r="J45" s="129"/>
      <c r="K45" s="129"/>
      <c r="L45" s="131"/>
      <c r="M45" s="131"/>
      <c r="N45" s="131"/>
      <c r="O45" s="129"/>
      <c r="P45" s="129"/>
      <c r="Q45" s="129"/>
      <c r="R45" s="129"/>
      <c r="S45" s="129"/>
      <c r="T45" s="129"/>
      <c r="U45" s="129"/>
      <c r="V45" s="129"/>
      <c r="W45" s="131"/>
      <c r="X45" s="131"/>
      <c r="Y45" s="131"/>
      <c r="Z45" s="131"/>
      <c r="AA45" s="131"/>
      <c r="AB45" s="131"/>
      <c r="AC45" s="131"/>
      <c r="AD45" s="131"/>
      <c r="AE45" s="131"/>
      <c r="AF45" s="131"/>
      <c r="AG45" s="131"/>
      <c r="AI45" s="131"/>
      <c r="AJ45" s="133"/>
    </row>
    <row r="46" spans="1:36" ht="11.25">
      <c r="A46" s="126"/>
      <c r="C46" s="127"/>
      <c r="D46" s="127"/>
      <c r="E46" s="131"/>
      <c r="F46" s="129"/>
      <c r="G46" s="129"/>
      <c r="H46" s="129"/>
      <c r="I46" s="131"/>
      <c r="J46" s="129"/>
      <c r="K46" s="129"/>
      <c r="L46" s="131">
        <f t="shared" ref="L46:M46" si="43">+L33</f>
        <v>1429545.1500000004</v>
      </c>
      <c r="M46" s="131">
        <f t="shared" si="43"/>
        <v>1084575.5199999996</v>
      </c>
      <c r="N46" s="131">
        <f>+N33</f>
        <v>2514120.67</v>
      </c>
      <c r="O46" s="129"/>
      <c r="P46" s="129"/>
      <c r="Q46" s="129"/>
      <c r="R46" s="129"/>
      <c r="S46" s="129"/>
      <c r="T46" s="129"/>
      <c r="U46" s="129"/>
      <c r="V46" s="129"/>
      <c r="W46" s="131"/>
      <c r="X46" s="131"/>
      <c r="Y46" s="296">
        <v>41275</v>
      </c>
      <c r="Z46" s="296">
        <v>41306</v>
      </c>
      <c r="AA46" s="297" t="s">
        <v>0</v>
      </c>
      <c r="AB46" s="131"/>
      <c r="AC46" s="131"/>
      <c r="AD46" s="131"/>
      <c r="AE46" s="131"/>
      <c r="AF46" s="131"/>
      <c r="AG46" s="131"/>
      <c r="AI46" s="131"/>
      <c r="AJ46" s="133"/>
    </row>
    <row r="47" spans="1:36" ht="11.25">
      <c r="A47" s="126"/>
      <c r="C47" s="127"/>
      <c r="D47" s="127"/>
      <c r="E47" s="131"/>
      <c r="F47" s="129"/>
      <c r="G47" s="129"/>
      <c r="H47" s="129"/>
      <c r="I47" s="131"/>
      <c r="J47" s="129"/>
      <c r="K47" s="129"/>
      <c r="L47" s="131">
        <f t="shared" ref="L47:M47" si="44">+L34+L35</f>
        <v>1848699.3299999996</v>
      </c>
      <c r="M47" s="131">
        <f t="shared" si="44"/>
        <v>1329217.4499999997</v>
      </c>
      <c r="N47" s="131">
        <f>+N34+N35</f>
        <v>3177916.7799999993</v>
      </c>
      <c r="O47" s="129"/>
      <c r="P47" s="129"/>
      <c r="Q47" s="129"/>
      <c r="R47" s="129"/>
      <c r="S47" s="129"/>
      <c r="T47" s="129"/>
      <c r="U47" s="129"/>
      <c r="V47" s="129"/>
      <c r="W47" s="131" t="s">
        <v>266</v>
      </c>
      <c r="X47" s="131" t="s">
        <v>113</v>
      </c>
      <c r="Y47" s="131">
        <v>7421.09</v>
      </c>
      <c r="Z47" s="131">
        <v>22522.43</v>
      </c>
      <c r="AA47" s="131">
        <f>SUM(Y47:Z47)</f>
        <v>29943.52</v>
      </c>
      <c r="AB47" s="131"/>
      <c r="AC47" s="131"/>
      <c r="AD47" s="131"/>
      <c r="AE47" s="131"/>
      <c r="AF47" s="131"/>
      <c r="AG47" s="131"/>
      <c r="AI47" s="131"/>
      <c r="AJ47" s="133"/>
    </row>
    <row r="48" spans="1:36" ht="11.25">
      <c r="A48" s="126"/>
      <c r="C48" s="127"/>
      <c r="D48" s="127"/>
      <c r="E48" s="131"/>
      <c r="F48" s="129"/>
      <c r="G48" s="129"/>
      <c r="H48" s="129"/>
      <c r="I48" s="131"/>
      <c r="J48" s="129"/>
      <c r="K48" s="129"/>
      <c r="L48" s="131">
        <f t="shared" ref="L48:M48" si="45">+L36+L37</f>
        <v>1422390.23</v>
      </c>
      <c r="M48" s="131">
        <f t="shared" si="45"/>
        <v>1005159.2899999999</v>
      </c>
      <c r="N48" s="131">
        <f>+N36+N37</f>
        <v>2427549.52</v>
      </c>
      <c r="O48" s="129"/>
      <c r="P48" s="129"/>
      <c r="Q48" s="129"/>
      <c r="R48" s="129"/>
      <c r="S48" s="129"/>
      <c r="T48" s="129"/>
      <c r="U48" s="129"/>
      <c r="V48" s="129"/>
      <c r="W48" s="131" t="s">
        <v>267</v>
      </c>
      <c r="X48" s="131" t="s">
        <v>113</v>
      </c>
      <c r="Y48" s="131">
        <v>5364.33</v>
      </c>
      <c r="Z48" s="131">
        <v>10669.14</v>
      </c>
      <c r="AA48" s="131">
        <f t="shared" ref="AA48:AA49" si="46">SUM(Y48:Z48)</f>
        <v>16033.47</v>
      </c>
      <c r="AB48" s="131"/>
      <c r="AC48" s="131"/>
      <c r="AD48" s="131"/>
      <c r="AE48" s="131"/>
      <c r="AF48" s="131"/>
      <c r="AG48" s="131"/>
      <c r="AI48" s="131"/>
      <c r="AJ48" s="133"/>
    </row>
    <row r="49" spans="1:36" ht="11.25">
      <c r="A49" s="126"/>
      <c r="C49" s="127"/>
      <c r="D49" s="127"/>
      <c r="E49" s="131"/>
      <c r="F49" s="129"/>
      <c r="G49" s="129"/>
      <c r="H49" s="129"/>
      <c r="I49" s="131"/>
      <c r="J49" s="129"/>
      <c r="K49" s="129"/>
      <c r="L49" s="131">
        <f t="shared" ref="L49:M49" si="47">+L38</f>
        <v>291672.05000000005</v>
      </c>
      <c r="M49" s="131">
        <f t="shared" si="47"/>
        <v>222399.56999999998</v>
      </c>
      <c r="N49" s="131">
        <f>+N38</f>
        <v>514071.62</v>
      </c>
      <c r="O49" s="129"/>
      <c r="P49" s="129"/>
      <c r="Q49" s="129"/>
      <c r="R49" s="129"/>
      <c r="S49" s="129"/>
      <c r="T49" s="129"/>
      <c r="U49" s="129"/>
      <c r="V49" s="129"/>
      <c r="W49" s="131" t="s">
        <v>268</v>
      </c>
      <c r="X49" s="131" t="s">
        <v>115</v>
      </c>
      <c r="Y49" s="131">
        <v>20179.5</v>
      </c>
      <c r="Z49" s="131">
        <v>50778.720000000001</v>
      </c>
      <c r="AA49" s="131">
        <f t="shared" si="46"/>
        <v>70958.22</v>
      </c>
      <c r="AB49" s="131"/>
      <c r="AC49" s="131"/>
      <c r="AD49" s="131"/>
      <c r="AE49" s="131"/>
      <c r="AF49" s="131"/>
      <c r="AG49" s="131"/>
      <c r="AI49" s="131"/>
      <c r="AJ49" s="133"/>
    </row>
    <row r="50" spans="1:36" ht="11.25">
      <c r="A50" s="126"/>
      <c r="C50" s="127"/>
      <c r="D50" s="127"/>
      <c r="E50" s="131"/>
      <c r="F50" s="129"/>
      <c r="G50" s="129"/>
      <c r="H50" s="129"/>
      <c r="I50" s="131"/>
      <c r="J50" s="129"/>
      <c r="K50" s="129"/>
      <c r="L50" s="131">
        <f t="shared" ref="L50:M50" si="48">+L39</f>
        <v>119910.42999999996</v>
      </c>
      <c r="M50" s="131">
        <f t="shared" si="48"/>
        <v>78718.53</v>
      </c>
      <c r="N50" s="131">
        <f>+N39</f>
        <v>198628.95999999996</v>
      </c>
      <c r="O50" s="129"/>
      <c r="P50" s="129"/>
      <c r="Q50" s="129"/>
      <c r="R50" s="129"/>
      <c r="S50" s="129"/>
      <c r="T50" s="129"/>
      <c r="U50" s="129"/>
      <c r="V50" s="129"/>
      <c r="W50" s="131"/>
      <c r="X50" s="131"/>
      <c r="Y50" s="131">
        <f>SUM(Y47:Y49)</f>
        <v>32964.92</v>
      </c>
      <c r="Z50" s="131">
        <f t="shared" ref="Z50:AA50" si="49">SUM(Z47:Z49)</f>
        <v>83970.290000000008</v>
      </c>
      <c r="AA50" s="131">
        <f t="shared" si="49"/>
        <v>116935.20999999999</v>
      </c>
      <c r="AB50" s="131"/>
      <c r="AC50" s="131"/>
      <c r="AD50" s="131"/>
      <c r="AE50" s="131"/>
      <c r="AF50" s="131"/>
      <c r="AG50" s="131"/>
      <c r="AI50" s="131"/>
      <c r="AJ50" s="133"/>
    </row>
    <row r="51" spans="1:36" ht="11.25">
      <c r="A51" s="126"/>
      <c r="C51" s="127"/>
      <c r="D51" s="127"/>
      <c r="E51" s="131"/>
      <c r="F51" s="129"/>
      <c r="G51" s="129"/>
      <c r="H51" s="129"/>
      <c r="I51" s="131"/>
      <c r="J51" s="129"/>
      <c r="K51" s="129"/>
      <c r="L51" s="131"/>
      <c r="M51" s="131"/>
      <c r="N51" s="131"/>
      <c r="O51" s="129"/>
      <c r="P51" s="129"/>
      <c r="Q51" s="129"/>
      <c r="R51" s="129"/>
      <c r="S51" s="129"/>
      <c r="T51" s="129"/>
      <c r="U51" s="129"/>
      <c r="V51" s="129"/>
      <c r="W51" s="131"/>
      <c r="X51" s="131"/>
      <c r="Y51" s="131"/>
      <c r="Z51" s="131"/>
      <c r="AA51" s="131"/>
      <c r="AB51" s="131"/>
      <c r="AC51" s="131"/>
      <c r="AD51" s="131"/>
      <c r="AE51" s="131"/>
      <c r="AF51" s="131"/>
      <c r="AG51" s="131"/>
      <c r="AI51" s="131"/>
      <c r="AJ51" s="133"/>
    </row>
    <row r="52" spans="1:36" ht="11.25">
      <c r="A52" s="126"/>
      <c r="C52" s="127"/>
      <c r="D52" s="127"/>
      <c r="E52" s="131"/>
      <c r="F52" s="129"/>
      <c r="G52" s="129"/>
      <c r="H52" s="129"/>
      <c r="I52" s="131"/>
      <c r="J52" s="129"/>
      <c r="K52" s="129"/>
      <c r="L52" s="131"/>
      <c r="M52" s="131"/>
      <c r="N52" s="131"/>
      <c r="O52" s="129"/>
      <c r="P52" s="129"/>
      <c r="Q52" s="129"/>
      <c r="R52" s="129"/>
      <c r="S52" s="129"/>
      <c r="T52" s="129"/>
      <c r="U52" s="129"/>
      <c r="V52" s="129"/>
      <c r="W52" s="131"/>
      <c r="X52" s="131"/>
      <c r="Y52" s="131"/>
      <c r="Z52" s="131"/>
      <c r="AA52" s="131"/>
      <c r="AB52" s="131"/>
      <c r="AC52" s="131"/>
      <c r="AD52" s="131"/>
      <c r="AE52" s="131"/>
      <c r="AF52" s="131"/>
      <c r="AG52" s="131"/>
      <c r="AI52" s="131"/>
      <c r="AJ52" s="133"/>
    </row>
    <row r="53" spans="1:36" ht="11.25">
      <c r="A53" s="126"/>
      <c r="C53" s="127"/>
      <c r="D53" s="127"/>
      <c r="E53" s="131"/>
      <c r="F53" s="129"/>
      <c r="G53" s="129"/>
      <c r="H53" s="129"/>
      <c r="I53" s="131"/>
      <c r="J53" s="129"/>
      <c r="K53" s="129"/>
      <c r="L53" s="131"/>
      <c r="M53" s="131"/>
      <c r="N53" s="131"/>
      <c r="O53" s="129"/>
      <c r="P53" s="129"/>
      <c r="Q53" s="129"/>
      <c r="R53" s="129"/>
      <c r="S53" s="129"/>
      <c r="T53" s="129"/>
      <c r="U53" s="129"/>
      <c r="V53" s="129"/>
      <c r="W53" s="131"/>
      <c r="X53" s="131"/>
      <c r="Y53" s="131"/>
      <c r="Z53" s="131"/>
      <c r="AA53" s="131"/>
      <c r="AB53" s="131"/>
      <c r="AC53" s="131"/>
      <c r="AD53" s="131"/>
      <c r="AE53" s="131"/>
      <c r="AF53" s="131"/>
      <c r="AG53" s="131"/>
      <c r="AI53" s="131"/>
      <c r="AJ53" s="133"/>
    </row>
    <row r="54" spans="1:36" ht="11.25">
      <c r="A54" s="126"/>
      <c r="C54" s="127"/>
      <c r="D54" s="127"/>
      <c r="E54" s="131"/>
      <c r="F54" s="129"/>
      <c r="G54" s="129"/>
      <c r="H54" s="129"/>
      <c r="I54" s="131"/>
      <c r="J54" s="129"/>
      <c r="K54" s="129"/>
      <c r="L54" s="131"/>
      <c r="M54" s="131"/>
      <c r="N54" s="131"/>
      <c r="O54" s="129"/>
      <c r="P54" s="129"/>
      <c r="Q54" s="129"/>
      <c r="R54" s="129"/>
      <c r="S54" s="129"/>
      <c r="T54" s="129"/>
      <c r="U54" s="129"/>
      <c r="V54" s="129"/>
      <c r="W54" s="131"/>
      <c r="X54" s="131"/>
      <c r="Y54" s="131"/>
      <c r="Z54" s="131"/>
      <c r="AA54" s="131"/>
      <c r="AB54" s="131"/>
      <c r="AC54" s="131"/>
      <c r="AD54" s="131"/>
      <c r="AE54" s="131"/>
      <c r="AF54" s="131"/>
      <c r="AG54" s="131"/>
      <c r="AI54" s="131"/>
      <c r="AJ54" s="133"/>
    </row>
    <row r="55" spans="1:36" ht="11.25">
      <c r="A55" s="126"/>
      <c r="C55" s="127"/>
      <c r="D55" s="127"/>
      <c r="E55" s="131"/>
      <c r="F55" s="129"/>
      <c r="G55" s="129"/>
      <c r="H55" s="129"/>
      <c r="I55" s="131"/>
      <c r="J55" s="129"/>
      <c r="K55" s="129"/>
      <c r="L55" s="131"/>
      <c r="M55" s="131"/>
      <c r="N55" s="131"/>
      <c r="O55" s="129"/>
      <c r="P55" s="129"/>
      <c r="Q55" s="129"/>
      <c r="R55" s="129"/>
      <c r="S55" s="129"/>
      <c r="T55" s="129"/>
      <c r="U55" s="129"/>
      <c r="V55" s="129"/>
      <c r="W55" s="131"/>
      <c r="X55" s="131"/>
      <c r="Y55" s="131"/>
      <c r="Z55" s="131"/>
      <c r="AA55" s="131"/>
      <c r="AB55" s="131"/>
      <c r="AC55" s="131"/>
      <c r="AD55" s="131"/>
      <c r="AE55" s="131"/>
      <c r="AF55" s="131"/>
      <c r="AG55" s="131"/>
      <c r="AI55" s="131"/>
      <c r="AJ55" s="133"/>
    </row>
    <row r="56" spans="1:36" ht="11.25">
      <c r="A56" s="126"/>
      <c r="C56" s="127"/>
      <c r="D56" s="127"/>
      <c r="E56" s="131"/>
      <c r="F56" s="129"/>
      <c r="G56" s="129"/>
      <c r="H56" s="129"/>
      <c r="I56" s="131"/>
      <c r="J56" s="129"/>
      <c r="K56" s="129"/>
      <c r="L56" s="131"/>
      <c r="M56" s="131"/>
      <c r="N56" s="131"/>
      <c r="O56" s="129"/>
      <c r="P56" s="129"/>
      <c r="Q56" s="129"/>
      <c r="R56" s="129"/>
      <c r="S56" s="129"/>
      <c r="T56" s="129"/>
      <c r="U56" s="129"/>
      <c r="V56" s="129"/>
      <c r="W56" s="131"/>
      <c r="X56" s="131"/>
      <c r="Y56" s="131"/>
      <c r="Z56" s="131"/>
      <c r="AA56" s="131"/>
      <c r="AB56" s="131"/>
      <c r="AC56" s="131"/>
      <c r="AD56" s="131"/>
      <c r="AE56" s="131"/>
      <c r="AF56" s="131"/>
      <c r="AG56" s="131"/>
      <c r="AI56" s="131"/>
      <c r="AJ56" s="133"/>
    </row>
    <row r="57" spans="1:36" ht="11.25">
      <c r="A57" s="126"/>
      <c r="C57" s="127"/>
      <c r="D57" s="127"/>
      <c r="E57" s="131"/>
      <c r="F57" s="129"/>
      <c r="G57" s="129"/>
      <c r="H57" s="129"/>
      <c r="I57" s="131"/>
      <c r="J57" s="129"/>
      <c r="K57" s="129"/>
      <c r="L57" s="131"/>
      <c r="M57" s="131"/>
      <c r="N57" s="131"/>
      <c r="O57" s="129"/>
      <c r="P57" s="129"/>
      <c r="Q57" s="129"/>
      <c r="R57" s="129"/>
      <c r="S57" s="129"/>
      <c r="T57" s="129"/>
      <c r="U57" s="129"/>
      <c r="V57" s="129"/>
      <c r="W57" s="131"/>
      <c r="X57" s="131"/>
      <c r="Y57" s="131"/>
      <c r="Z57" s="131"/>
      <c r="AA57" s="131"/>
      <c r="AB57" s="131"/>
      <c r="AC57" s="131"/>
      <c r="AD57" s="131"/>
      <c r="AE57" s="131"/>
      <c r="AF57" s="131"/>
      <c r="AG57" s="131"/>
      <c r="AI57" s="131"/>
      <c r="AJ57" s="133"/>
    </row>
    <row r="58" spans="1:36" ht="11.25">
      <c r="A58" s="126"/>
      <c r="C58" s="127"/>
      <c r="D58" s="127"/>
      <c r="E58" s="131"/>
      <c r="F58" s="129"/>
      <c r="G58" s="129"/>
      <c r="H58" s="129"/>
      <c r="I58" s="131"/>
      <c r="J58" s="129"/>
      <c r="K58" s="129"/>
      <c r="L58" s="131"/>
      <c r="M58" s="131"/>
      <c r="N58" s="131"/>
      <c r="O58" s="129"/>
      <c r="P58" s="129"/>
      <c r="Q58" s="129"/>
      <c r="R58" s="129"/>
      <c r="S58" s="129"/>
      <c r="T58" s="129"/>
      <c r="U58" s="129"/>
      <c r="V58" s="129"/>
      <c r="W58" s="131"/>
      <c r="X58" s="131"/>
      <c r="Y58" s="131"/>
      <c r="Z58" s="131"/>
      <c r="AA58" s="131"/>
      <c r="AB58" s="131"/>
      <c r="AC58" s="131"/>
      <c r="AD58" s="131"/>
      <c r="AE58" s="131"/>
      <c r="AF58" s="131"/>
      <c r="AG58" s="131"/>
      <c r="AI58" s="131"/>
      <c r="AJ58" s="133"/>
    </row>
    <row r="59" spans="1:36" ht="11.25">
      <c r="A59" s="126"/>
      <c r="C59" s="127"/>
      <c r="D59" s="127"/>
      <c r="E59" s="131"/>
      <c r="F59" s="129"/>
      <c r="G59" s="129"/>
      <c r="H59" s="129"/>
      <c r="I59" s="131"/>
      <c r="J59" s="129"/>
      <c r="K59" s="129"/>
      <c r="L59" s="131"/>
      <c r="M59" s="131"/>
      <c r="N59" s="131"/>
      <c r="O59" s="129"/>
      <c r="P59" s="129"/>
      <c r="Q59" s="129"/>
      <c r="R59" s="129"/>
      <c r="S59" s="129"/>
      <c r="T59" s="129"/>
      <c r="U59" s="129"/>
      <c r="V59" s="129"/>
      <c r="W59" s="131"/>
      <c r="X59" s="131"/>
      <c r="Y59" s="131"/>
      <c r="Z59" s="131"/>
      <c r="AA59" s="131"/>
      <c r="AB59" s="131"/>
      <c r="AC59" s="131"/>
      <c r="AD59" s="131"/>
      <c r="AE59" s="131"/>
      <c r="AF59" s="131"/>
      <c r="AG59" s="131"/>
      <c r="AI59" s="131"/>
      <c r="AJ59" s="133"/>
    </row>
    <row r="60" spans="1:36" ht="11.25">
      <c r="A60" s="126"/>
      <c r="C60" s="127"/>
      <c r="D60" s="127"/>
      <c r="E60" s="131"/>
      <c r="F60" s="129"/>
      <c r="G60" s="129"/>
      <c r="H60" s="129"/>
      <c r="I60" s="131"/>
      <c r="J60" s="129"/>
      <c r="K60" s="129"/>
      <c r="L60" s="131"/>
      <c r="M60" s="131"/>
      <c r="N60" s="131"/>
      <c r="O60" s="129"/>
      <c r="P60" s="129"/>
      <c r="Q60" s="129"/>
      <c r="R60" s="129"/>
      <c r="S60" s="129"/>
      <c r="T60" s="129"/>
      <c r="U60" s="129"/>
      <c r="V60" s="129"/>
      <c r="W60" s="131"/>
      <c r="X60" s="131"/>
      <c r="Y60" s="131"/>
      <c r="Z60" s="131"/>
      <c r="AA60" s="131"/>
      <c r="AB60" s="131"/>
      <c r="AC60" s="131"/>
      <c r="AD60" s="131"/>
      <c r="AE60" s="131"/>
      <c r="AF60" s="131"/>
      <c r="AG60" s="131"/>
      <c r="AI60" s="131"/>
      <c r="AJ60" s="133"/>
    </row>
  </sheetData>
  <pageMargins left="0.45" right="0.45" top="0.75" bottom="0.75" header="0.3" footer="0.3"/>
  <pageSetup scale="70" orientation="landscape" r:id="rId1"/>
  <headerFooter>
    <oddFooter>&amp;L_x000D_&amp;1#&amp;"Aptos"&amp;14&amp;K000000 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4:AJ60"/>
  <sheetViews>
    <sheetView topLeftCell="A4" zoomScaleNormal="100" zoomScaleSheetLayoutView="120" workbookViewId="0">
      <pane xSplit="4" ySplit="3" topLeftCell="S7" activePane="bottomRight" state="frozen"/>
      <selection activeCell="M23" sqref="M23"/>
      <selection pane="topRight" activeCell="M23" sqref="M23"/>
      <selection pane="bottomLeft" activeCell="M23" sqref="M23"/>
      <selection pane="bottomRight" activeCell="M24" sqref="M24"/>
    </sheetView>
  </sheetViews>
  <sheetFormatPr defaultRowHeight="15"/>
  <cols>
    <col min="1" max="1" width="1.28515625" style="114" customWidth="1"/>
    <col min="2" max="2" width="22.7109375" style="114" customWidth="1"/>
    <col min="3" max="3" width="8" style="114" customWidth="1"/>
    <col min="4" max="4" width="1" style="114" customWidth="1"/>
    <col min="5" max="5" width="13.42578125" style="114" customWidth="1"/>
    <col min="6" max="6" width="11.85546875" style="114" customWidth="1"/>
    <col min="7" max="7" width="10.28515625" style="114" customWidth="1"/>
    <col min="8" max="8" width="1.140625" style="114" customWidth="1"/>
    <col min="9" max="9" width="12.140625" style="114" customWidth="1"/>
    <col min="10" max="10" width="9.5703125" style="114" customWidth="1"/>
    <col min="11" max="11" width="1.140625" style="114" customWidth="1"/>
    <col min="12" max="14" width="11.85546875" style="114" customWidth="1"/>
    <col min="15" max="15" width="10" style="114" customWidth="1"/>
    <col min="16" max="16" width="9.140625" style="114" customWidth="1"/>
    <col min="17" max="17" width="1.28515625" style="114" customWidth="1"/>
    <col min="18" max="18" width="12.42578125" style="114" customWidth="1"/>
    <col min="19" max="19" width="11.7109375" style="114" customWidth="1"/>
    <col min="20" max="22" width="10.140625" style="114" customWidth="1"/>
    <col min="23" max="23" width="15.28515625" style="114" customWidth="1"/>
    <col min="24" max="24" width="12.85546875" style="114" customWidth="1"/>
    <col min="25" max="25" width="14.5703125" style="114" customWidth="1"/>
    <col min="26" max="26" width="14.28515625" style="114" customWidth="1"/>
    <col min="27" max="27" width="13.7109375" style="114" customWidth="1"/>
    <col min="28" max="30" width="14" style="114" customWidth="1"/>
    <col min="31" max="31" width="12.5703125" style="114" customWidth="1"/>
    <col min="32" max="32" width="13.140625" style="114" customWidth="1"/>
    <col min="33" max="33" width="8.28515625" style="114" customWidth="1"/>
    <col min="34" max="34" width="2" style="114" customWidth="1"/>
    <col min="35" max="35" width="14.5703125" bestFit="1" customWidth="1"/>
    <col min="37" max="16384" width="9.140625" style="114"/>
  </cols>
  <sheetData>
    <row r="4" spans="1:36">
      <c r="B4" s="325" t="s">
        <v>277</v>
      </c>
      <c r="C4" s="325"/>
      <c r="D4" s="325"/>
      <c r="E4" s="325"/>
      <c r="F4" s="325"/>
      <c r="G4" s="325"/>
      <c r="H4" s="325"/>
      <c r="I4" s="325"/>
      <c r="W4" s="114">
        <v>1</v>
      </c>
      <c r="X4" s="114">
        <f>1+W4</f>
        <v>2</v>
      </c>
      <c r="Y4" s="114">
        <f t="shared" ref="Y4:AG4" si="0">1+X4</f>
        <v>3</v>
      </c>
      <c r="Z4" s="114">
        <f t="shared" si="0"/>
        <v>4</v>
      </c>
      <c r="AA4" s="114">
        <f t="shared" si="0"/>
        <v>5</v>
      </c>
      <c r="AB4" s="114">
        <f t="shared" si="0"/>
        <v>6</v>
      </c>
      <c r="AC4" s="114">
        <f t="shared" si="0"/>
        <v>7</v>
      </c>
      <c r="AD4" s="114">
        <f t="shared" si="0"/>
        <v>8</v>
      </c>
      <c r="AE4" s="114">
        <f t="shared" si="0"/>
        <v>9</v>
      </c>
      <c r="AF4" s="114">
        <f t="shared" si="0"/>
        <v>10</v>
      </c>
      <c r="AG4" s="114">
        <f t="shared" si="0"/>
        <v>11</v>
      </c>
    </row>
    <row r="5" spans="1:36" ht="15.75" thickBot="1">
      <c r="B5" s="325" t="s">
        <v>278</v>
      </c>
      <c r="W5" s="115" t="s">
        <v>171</v>
      </c>
    </row>
    <row r="6" spans="1:36" ht="79.5" thickBot="1">
      <c r="B6" s="326" t="s">
        <v>276</v>
      </c>
      <c r="C6" s="116"/>
      <c r="E6" s="117" t="s">
        <v>27</v>
      </c>
      <c r="F6" s="118" t="s">
        <v>173</v>
      </c>
      <c r="G6" s="119" t="s">
        <v>174</v>
      </c>
      <c r="I6" s="117" t="s">
        <v>175</v>
      </c>
      <c r="J6" s="119" t="s">
        <v>176</v>
      </c>
      <c r="L6" s="120" t="s">
        <v>177</v>
      </c>
      <c r="M6" s="121" t="s">
        <v>178</v>
      </c>
      <c r="N6" s="121" t="s">
        <v>179</v>
      </c>
      <c r="O6" s="121" t="s">
        <v>180</v>
      </c>
      <c r="P6" s="122" t="s">
        <v>181</v>
      </c>
      <c r="R6" s="117" t="s">
        <v>182</v>
      </c>
      <c r="S6" s="118" t="s">
        <v>183</v>
      </c>
      <c r="T6" s="119" t="s">
        <v>184</v>
      </c>
      <c r="U6" s="121" t="s">
        <v>251</v>
      </c>
      <c r="W6" s="123" t="s">
        <v>185</v>
      </c>
      <c r="X6" s="123" t="s">
        <v>186</v>
      </c>
      <c r="Y6" s="123" t="s">
        <v>187</v>
      </c>
      <c r="Z6" s="123" t="s">
        <v>188</v>
      </c>
      <c r="AA6" s="124" t="s">
        <v>189</v>
      </c>
      <c r="AB6" s="123" t="s">
        <v>190</v>
      </c>
      <c r="AC6" s="124" t="s">
        <v>191</v>
      </c>
      <c r="AD6" s="124" t="s">
        <v>192</v>
      </c>
      <c r="AE6" s="124" t="s">
        <v>193</v>
      </c>
      <c r="AF6" s="123" t="s">
        <v>194</v>
      </c>
      <c r="AG6" s="124" t="s">
        <v>195</v>
      </c>
      <c r="AI6" s="125" t="s">
        <v>196</v>
      </c>
      <c r="AJ6" s="125" t="s">
        <v>196</v>
      </c>
    </row>
    <row r="7" spans="1:36" ht="11.25">
      <c r="A7" s="126"/>
      <c r="C7" s="127"/>
      <c r="D7" s="127"/>
      <c r="E7" s="128"/>
      <c r="F7" s="129"/>
      <c r="G7" s="130"/>
      <c r="H7" s="129"/>
      <c r="I7" s="128"/>
      <c r="J7" s="130"/>
      <c r="K7" s="129"/>
      <c r="L7" s="128"/>
      <c r="M7" s="131"/>
      <c r="N7" s="131"/>
      <c r="O7" s="129"/>
      <c r="P7" s="130"/>
      <c r="Q7" s="129"/>
      <c r="R7" s="132"/>
      <c r="S7" s="129"/>
      <c r="T7" s="130"/>
      <c r="U7" s="129"/>
      <c r="V7" s="129"/>
      <c r="W7" s="131"/>
      <c r="X7" s="131"/>
      <c r="Y7" s="131"/>
      <c r="Z7" s="131"/>
      <c r="AA7" s="131"/>
      <c r="AB7" s="131"/>
      <c r="AC7" s="131"/>
      <c r="AD7" s="131"/>
      <c r="AE7" s="131"/>
      <c r="AF7" s="131"/>
      <c r="AG7" s="131"/>
      <c r="AI7" s="131"/>
      <c r="AJ7" s="133"/>
    </row>
    <row r="8" spans="1:36" ht="11.25">
      <c r="A8" s="126"/>
      <c r="B8" s="134" t="s">
        <v>9</v>
      </c>
      <c r="C8" s="127"/>
      <c r="D8" s="127"/>
      <c r="E8" s="128"/>
      <c r="F8" s="129"/>
      <c r="G8" s="130"/>
      <c r="H8" s="129"/>
      <c r="I8" s="128"/>
      <c r="J8" s="130"/>
      <c r="K8" s="129"/>
      <c r="L8" s="128"/>
      <c r="M8" s="131"/>
      <c r="N8" s="131"/>
      <c r="O8" s="129"/>
      <c r="P8" s="130"/>
      <c r="Q8" s="129"/>
      <c r="R8" s="132"/>
      <c r="S8" s="129"/>
      <c r="T8" s="130"/>
      <c r="U8" s="129"/>
      <c r="V8" s="129"/>
      <c r="W8" s="131"/>
      <c r="X8" s="131"/>
      <c r="Y8" s="131"/>
      <c r="Z8" s="131"/>
      <c r="AA8" s="131"/>
      <c r="AB8" s="131"/>
      <c r="AC8" s="131"/>
      <c r="AD8" s="131"/>
      <c r="AE8" s="131"/>
      <c r="AF8" s="131"/>
      <c r="AG8" s="131"/>
      <c r="AI8" s="131"/>
      <c r="AJ8" s="133"/>
    </row>
    <row r="9" spans="1:36" ht="11.25">
      <c r="A9" s="126"/>
      <c r="B9" s="114" t="s">
        <v>197</v>
      </c>
      <c r="C9" s="127" t="s">
        <v>29</v>
      </c>
      <c r="D9" s="127"/>
      <c r="E9" s="128">
        <v>584434149.60000014</v>
      </c>
      <c r="F9" s="129">
        <f>+E9/$E$23</f>
        <v>0.38725054589583313</v>
      </c>
      <c r="G9" s="130">
        <v>0.3806645232241071</v>
      </c>
      <c r="H9" s="129"/>
      <c r="I9" s="128"/>
      <c r="J9" s="130"/>
      <c r="K9" s="129"/>
      <c r="L9" s="128">
        <f>+Z9+AA9</f>
        <v>19573952.399999995</v>
      </c>
      <c r="M9" s="131">
        <f>+AE9+AF9</f>
        <v>18342121.919999998</v>
      </c>
      <c r="N9" s="131">
        <f>+L9+M9</f>
        <v>37916074.319999993</v>
      </c>
      <c r="O9" s="129">
        <f>+N9/$N$23</f>
        <v>0.39017051766857386</v>
      </c>
      <c r="P9" s="130"/>
      <c r="Q9" s="129"/>
      <c r="R9" s="128"/>
      <c r="S9" s="129"/>
      <c r="T9" s="130"/>
      <c r="U9" s="129"/>
      <c r="V9" s="129"/>
      <c r="W9" s="131">
        <v>54484002.589999981</v>
      </c>
      <c r="X9" s="131">
        <v>0</v>
      </c>
      <c r="Y9" s="131">
        <v>281913613.60000002</v>
      </c>
      <c r="Z9" s="131">
        <v>19573952.399999995</v>
      </c>
      <c r="AA9" s="131">
        <v>0</v>
      </c>
      <c r="AB9" s="131">
        <v>179698350.00000003</v>
      </c>
      <c r="AC9" s="131">
        <v>24515874.759999998</v>
      </c>
      <c r="AD9" s="131">
        <v>5906234.3100000005</v>
      </c>
      <c r="AE9" s="131">
        <v>18342121.919999998</v>
      </c>
      <c r="AF9" s="131">
        <v>0</v>
      </c>
      <c r="AG9" s="131">
        <v>0.02</v>
      </c>
      <c r="AI9" s="131">
        <f>SUM(W9:AH9)</f>
        <v>584434149.5999999</v>
      </c>
      <c r="AJ9" s="133" t="str">
        <f t="shared" ref="AJ9" si="1">IF(AI9=E9,"okay","error")</f>
        <v>okay</v>
      </c>
    </row>
    <row r="10" spans="1:36" ht="11.25">
      <c r="A10" s="126"/>
      <c r="B10" s="114" t="s">
        <v>198</v>
      </c>
      <c r="C10" s="127" t="s">
        <v>108</v>
      </c>
      <c r="D10" s="127"/>
      <c r="E10" s="128">
        <v>12198025.169999998</v>
      </c>
      <c r="F10" s="129">
        <f>+E10/$E$23</f>
        <v>8.0825049480195716E-3</v>
      </c>
      <c r="G10" s="130">
        <v>8.0358386719517477E-3</v>
      </c>
      <c r="H10" s="129"/>
      <c r="I10" s="128"/>
      <c r="J10" s="130"/>
      <c r="K10" s="129"/>
      <c r="L10" s="128">
        <f t="shared" ref="L10:L11" si="2">+Z10+AA10</f>
        <v>478352.18000000017</v>
      </c>
      <c r="M10" s="131">
        <f t="shared" ref="M10:M11" si="3">+AE10+AF10</f>
        <v>380712.27</v>
      </c>
      <c r="N10" s="131">
        <f>+L10+M10</f>
        <v>859064.45000000019</v>
      </c>
      <c r="O10" s="129">
        <f>+N10/$N$23</f>
        <v>8.8400929468156197E-3</v>
      </c>
      <c r="P10" s="130"/>
      <c r="Q10" s="129"/>
      <c r="R10" s="132"/>
      <c r="S10" s="129"/>
      <c r="T10" s="130"/>
      <c r="U10" s="129"/>
      <c r="V10" s="129"/>
      <c r="W10" s="131">
        <v>196238.79</v>
      </c>
      <c r="X10" s="131">
        <v>0</v>
      </c>
      <c r="Y10" s="131">
        <v>6428121.7700000014</v>
      </c>
      <c r="Z10" s="131">
        <v>478352.18000000017</v>
      </c>
      <c r="AA10" s="131">
        <v>0</v>
      </c>
      <c r="AB10" s="131">
        <v>4391716.169999999</v>
      </c>
      <c r="AC10" s="131">
        <v>182754.02999999997</v>
      </c>
      <c r="AD10" s="131">
        <v>140129.96000000002</v>
      </c>
      <c r="AE10" s="131">
        <v>380712.27</v>
      </c>
      <c r="AF10" s="131">
        <v>0</v>
      </c>
      <c r="AG10" s="131">
        <v>0</v>
      </c>
      <c r="AI10" s="131">
        <f t="shared" ref="AI10:AI11" si="4">SUM(W10:AH10)</f>
        <v>12198025.17</v>
      </c>
      <c r="AJ10" s="133" t="str">
        <f t="shared" ref="AJ10:AJ11" si="5">IF(AI10=E10,"okay","error")</f>
        <v>okay</v>
      </c>
    </row>
    <row r="11" spans="1:36" ht="11.25">
      <c r="A11" s="126"/>
      <c r="B11" s="135" t="s">
        <v>199</v>
      </c>
      <c r="C11" s="127" t="s">
        <v>200</v>
      </c>
      <c r="D11" s="127"/>
      <c r="E11" s="136">
        <v>26587489.479999993</v>
      </c>
      <c r="F11" s="137">
        <f>+E11/$E$23</f>
        <v>1.7617074262646262E-2</v>
      </c>
      <c r="G11" s="138">
        <v>1.8046039347683444E-2</v>
      </c>
      <c r="H11" s="129"/>
      <c r="I11" s="136"/>
      <c r="J11" s="138"/>
      <c r="K11" s="129"/>
      <c r="L11" s="136">
        <f t="shared" si="2"/>
        <v>5017.199999999998</v>
      </c>
      <c r="M11" s="139">
        <f t="shared" si="3"/>
        <v>823587.97000000055</v>
      </c>
      <c r="N11" s="139">
        <f>+L11+M11</f>
        <v>828605.17000000051</v>
      </c>
      <c r="O11" s="137">
        <f>+N11/$N$23</f>
        <v>8.5266556182274338E-3</v>
      </c>
      <c r="P11" s="138"/>
      <c r="Q11" s="129"/>
      <c r="R11" s="140"/>
      <c r="S11" s="137"/>
      <c r="T11" s="138"/>
      <c r="U11" s="137"/>
      <c r="V11" s="137"/>
      <c r="W11" s="139">
        <v>29271.37</v>
      </c>
      <c r="X11" s="139">
        <v>0</v>
      </c>
      <c r="Y11" s="139">
        <v>25584377.969999973</v>
      </c>
      <c r="Z11" s="139">
        <v>5017.199999999998</v>
      </c>
      <c r="AA11" s="139">
        <v>0</v>
      </c>
      <c r="AB11" s="139">
        <v>45969.760000000009</v>
      </c>
      <c r="AC11" s="139">
        <v>0</v>
      </c>
      <c r="AD11" s="139">
        <v>99265.250000000102</v>
      </c>
      <c r="AE11" s="139">
        <v>823587.97000000055</v>
      </c>
      <c r="AF11" s="139">
        <v>0</v>
      </c>
      <c r="AG11" s="139">
        <v>-3.9999999999999994E-2</v>
      </c>
      <c r="AI11" s="131">
        <f t="shared" si="4"/>
        <v>26587489.479999974</v>
      </c>
      <c r="AJ11" s="133" t="str">
        <f t="shared" si="5"/>
        <v>okay</v>
      </c>
    </row>
    <row r="12" spans="1:36" ht="11.25">
      <c r="A12" s="126"/>
      <c r="B12" s="141" t="s">
        <v>201</v>
      </c>
      <c r="C12" s="127"/>
      <c r="D12" s="127"/>
      <c r="E12" s="128">
        <f>SUM(E9:E11)</f>
        <v>623219664.25000012</v>
      </c>
      <c r="F12" s="129">
        <f>+E12/$E$23</f>
        <v>0.41295012510649892</v>
      </c>
      <c r="G12" s="130">
        <f>SUM(G9:G11)</f>
        <v>0.40674640124374228</v>
      </c>
      <c r="H12" s="129"/>
      <c r="I12" s="128"/>
      <c r="J12" s="130"/>
      <c r="K12" s="129"/>
      <c r="L12" s="128">
        <f t="shared" ref="L12:M12" si="6">SUM(L9:L11)</f>
        <v>20057321.779999994</v>
      </c>
      <c r="M12" s="131">
        <f t="shared" si="6"/>
        <v>19546422.159999996</v>
      </c>
      <c r="N12" s="131">
        <f>SUM(N9:N11)</f>
        <v>39603743.939999998</v>
      </c>
      <c r="O12" s="129">
        <f>+N12/$N$23</f>
        <v>0.40753726623361697</v>
      </c>
      <c r="P12" s="130"/>
      <c r="Q12" s="129"/>
      <c r="R12" s="132"/>
      <c r="S12" s="129"/>
      <c r="T12" s="130"/>
      <c r="U12" s="129">
        <f>+M12/M23</f>
        <v>0.41702705603224732</v>
      </c>
      <c r="V12" s="129"/>
      <c r="W12" s="131">
        <f t="shared" ref="W12:AG12" si="7">SUM(W9:W11)</f>
        <v>54709512.749999978</v>
      </c>
      <c r="X12" s="131">
        <f t="shared" si="7"/>
        <v>0</v>
      </c>
      <c r="Y12" s="131">
        <f t="shared" si="7"/>
        <v>313926113.33999997</v>
      </c>
      <c r="Z12" s="131">
        <f t="shared" si="7"/>
        <v>20057321.779999994</v>
      </c>
      <c r="AA12" s="131">
        <f t="shared" si="7"/>
        <v>0</v>
      </c>
      <c r="AB12" s="131">
        <f t="shared" si="7"/>
        <v>184136035.93000001</v>
      </c>
      <c r="AC12" s="131">
        <f t="shared" si="7"/>
        <v>24698628.789999999</v>
      </c>
      <c r="AD12" s="131">
        <f t="shared" si="7"/>
        <v>6145629.5200000005</v>
      </c>
      <c r="AE12" s="131">
        <f t="shared" si="7"/>
        <v>19546422.159999996</v>
      </c>
      <c r="AF12" s="131">
        <f t="shared" si="7"/>
        <v>0</v>
      </c>
      <c r="AG12" s="131">
        <f t="shared" si="7"/>
        <v>-1.9999999999999993E-2</v>
      </c>
      <c r="AI12" s="131">
        <f t="shared" ref="AI12" si="8">SUM(W12:AH12)</f>
        <v>623219664.24999988</v>
      </c>
      <c r="AJ12" s="133" t="str">
        <f>IF(AI12=E12,"okay","error")</f>
        <v>okay</v>
      </c>
    </row>
    <row r="13" spans="1:36" ht="11.25">
      <c r="A13" s="126"/>
      <c r="C13" s="127"/>
      <c r="D13" s="127"/>
      <c r="E13" s="128"/>
      <c r="F13" s="142"/>
      <c r="G13" s="143"/>
      <c r="H13" s="129"/>
      <c r="I13" s="144"/>
      <c r="J13" s="143"/>
      <c r="K13" s="129"/>
      <c r="L13" s="128"/>
      <c r="M13" s="131"/>
      <c r="N13" s="131"/>
      <c r="O13" s="142"/>
      <c r="P13" s="143"/>
      <c r="Q13" s="129"/>
      <c r="R13" s="144"/>
      <c r="S13" s="142"/>
      <c r="T13" s="143"/>
      <c r="U13" s="142"/>
      <c r="V13" s="142"/>
      <c r="W13" s="131"/>
      <c r="X13" s="131"/>
      <c r="Y13" s="131"/>
      <c r="Z13" s="131"/>
      <c r="AA13" s="131"/>
      <c r="AB13" s="131"/>
      <c r="AC13" s="131"/>
      <c r="AD13" s="131"/>
      <c r="AE13" s="131"/>
      <c r="AF13" s="131"/>
      <c r="AG13" s="131"/>
      <c r="AI13" s="131"/>
      <c r="AJ13" s="114"/>
    </row>
    <row r="14" spans="1:36" ht="11.25">
      <c r="A14" s="126"/>
      <c r="B14" s="114" t="s">
        <v>202</v>
      </c>
      <c r="C14" s="127" t="s">
        <v>37</v>
      </c>
      <c r="D14" s="127"/>
      <c r="E14" s="128">
        <v>207856748.17999995</v>
      </c>
      <c r="F14" s="129">
        <f t="shared" ref="F14:F21" si="9">+E14/$E$23</f>
        <v>0.1377274740976869</v>
      </c>
      <c r="G14" s="130">
        <v>0.13770734494629278</v>
      </c>
      <c r="H14" s="129"/>
      <c r="I14" s="128">
        <f>+W14+X14+Y14+Z14+AC14+AA14</f>
        <v>144715990.68999994</v>
      </c>
      <c r="J14" s="130">
        <f>+I14/$I$21</f>
        <v>0.2916161570950504</v>
      </c>
      <c r="K14" s="129"/>
      <c r="L14" s="128">
        <f>+Z14+AA14</f>
        <v>8665288.3699999992</v>
      </c>
      <c r="M14" s="131">
        <f>+AE14+AF14</f>
        <v>8034567.7999999998</v>
      </c>
      <c r="N14" s="131">
        <f t="shared" ref="N14:N20" si="10">+L14+M14</f>
        <v>16699856.169999998</v>
      </c>
      <c r="O14" s="129">
        <f t="shared" ref="O14:O21" si="11">+N14/$N$23</f>
        <v>0.1718477359192925</v>
      </c>
      <c r="P14" s="130">
        <f>+N14/$N$21</f>
        <v>0.29005661643362474</v>
      </c>
      <c r="Q14" s="129"/>
      <c r="R14" s="128">
        <v>6099991.8004969964</v>
      </c>
      <c r="S14" s="131">
        <f t="shared" ref="S14:S20" si="12">+R14-M14</f>
        <v>-1934575.9995030034</v>
      </c>
      <c r="T14" s="130">
        <f t="shared" ref="T14:T20" si="13">+S14/M14</f>
        <v>-0.24078158871258806</v>
      </c>
      <c r="U14" s="129">
        <f>+M14/$M$23</f>
        <v>0.1714192054534798</v>
      </c>
      <c r="V14" s="131">
        <f>+M14</f>
        <v>8034567.7999999998</v>
      </c>
      <c r="W14" s="131">
        <v>23081791.689999998</v>
      </c>
      <c r="X14" s="131">
        <v>0</v>
      </c>
      <c r="Y14" s="131">
        <v>107864120.11999996</v>
      </c>
      <c r="Z14" s="131">
        <v>8665288.3699999992</v>
      </c>
      <c r="AA14" s="131">
        <v>0</v>
      </c>
      <c r="AB14" s="131">
        <v>53214789.529999986</v>
      </c>
      <c r="AC14" s="131">
        <v>5104790.51</v>
      </c>
      <c r="AD14" s="131">
        <v>1891400.1899999997</v>
      </c>
      <c r="AE14" s="131">
        <v>-1269.6500000000001</v>
      </c>
      <c r="AF14" s="131">
        <v>8035837.4500000002</v>
      </c>
      <c r="AG14" s="131">
        <v>-0.03</v>
      </c>
      <c r="AI14" s="131">
        <f>SUM(W14:AH14)</f>
        <v>207856748.17999989</v>
      </c>
      <c r="AJ14" s="133" t="str">
        <f t="shared" ref="AJ14:AJ21" si="14">IF(AI14=E14,"okay","error")</f>
        <v>okay</v>
      </c>
    </row>
    <row r="15" spans="1:36" ht="11.25">
      <c r="A15" s="126"/>
      <c r="B15" s="114" t="s">
        <v>203</v>
      </c>
      <c r="C15" s="127" t="s">
        <v>42</v>
      </c>
      <c r="D15" s="127"/>
      <c r="E15" s="128">
        <v>192957490.61000001</v>
      </c>
      <c r="F15" s="129">
        <f t="shared" si="9"/>
        <v>0.12785511186256762</v>
      </c>
      <c r="G15" s="130">
        <v>0.12446579294976334</v>
      </c>
      <c r="H15" s="129"/>
      <c r="I15" s="128">
        <f t="shared" ref="I15:I20" si="15">+W15+X15+Y15+Z15+AC15+AA15</f>
        <v>118257104.80999997</v>
      </c>
      <c r="J15" s="130">
        <f>+I15/$I$21</f>
        <v>0.23829904552670694</v>
      </c>
      <c r="K15" s="129"/>
      <c r="L15" s="128">
        <f t="shared" ref="L15:L20" si="16">+Z15+AA15</f>
        <v>7250412.7399999993</v>
      </c>
      <c r="M15" s="131">
        <f t="shared" ref="M15:M20" si="17">+AE15+AF15</f>
        <v>6409280.0599999987</v>
      </c>
      <c r="N15" s="131">
        <f t="shared" si="10"/>
        <v>13659692.799999997</v>
      </c>
      <c r="O15" s="129">
        <f t="shared" si="11"/>
        <v>0.14056332324885293</v>
      </c>
      <c r="P15" s="130">
        <f>+N15/$N$21</f>
        <v>0.23725259875042057</v>
      </c>
      <c r="Q15" s="129"/>
      <c r="R15" s="128">
        <v>5004644.966680998</v>
      </c>
      <c r="S15" s="131">
        <f t="shared" si="12"/>
        <v>-1404635.0933190007</v>
      </c>
      <c r="T15" s="130">
        <f t="shared" si="13"/>
        <v>-0.21915645441759662</v>
      </c>
      <c r="U15" s="129">
        <f t="shared" ref="U15:U21" si="18">+M15/$M$23</f>
        <v>0.13674334734147506</v>
      </c>
      <c r="V15" s="131">
        <f>+M15+M16</f>
        <v>7069330.2499999981</v>
      </c>
      <c r="W15" s="131">
        <v>5434556.96</v>
      </c>
      <c r="X15" s="131">
        <v>87759198.269999981</v>
      </c>
      <c r="Y15" s="131">
        <v>15219072.07</v>
      </c>
      <c r="Z15" s="131">
        <v>0</v>
      </c>
      <c r="AA15" s="131">
        <v>7250412.7399999993</v>
      </c>
      <c r="AB15" s="131">
        <v>65728261.75</v>
      </c>
      <c r="AC15" s="131">
        <v>2593864.77</v>
      </c>
      <c r="AD15" s="131">
        <v>2562843.9900000012</v>
      </c>
      <c r="AE15" s="131">
        <v>-12235.26</v>
      </c>
      <c r="AF15" s="131">
        <v>6421515.3199999984</v>
      </c>
      <c r="AG15" s="131">
        <v>0</v>
      </c>
      <c r="AI15" s="131">
        <f t="shared" ref="AI15:AI23" si="19">SUM(W15:AH15)</f>
        <v>192957490.60999998</v>
      </c>
      <c r="AJ15" s="133" t="str">
        <f t="shared" si="14"/>
        <v>okay</v>
      </c>
    </row>
    <row r="16" spans="1:36" ht="11.25">
      <c r="A16" s="126"/>
      <c r="B16" s="114" t="s">
        <v>204</v>
      </c>
      <c r="C16" s="127" t="s">
        <v>44</v>
      </c>
      <c r="D16" s="127"/>
      <c r="E16" s="128">
        <v>21211540.209999997</v>
      </c>
      <c r="F16" s="129">
        <f t="shared" si="9"/>
        <v>1.4054929081806536E-2</v>
      </c>
      <c r="G16" s="130">
        <v>1.3011081534869412E-2</v>
      </c>
      <c r="H16" s="129"/>
      <c r="I16" s="128">
        <f t="shared" si="15"/>
        <v>12468857.33</v>
      </c>
      <c r="J16" s="130">
        <f t="shared" ref="J16" si="20">+I16/$I$21</f>
        <v>2.5125905165035167E-2</v>
      </c>
      <c r="K16" s="129"/>
      <c r="L16" s="128">
        <f t="shared" si="16"/>
        <v>772521.57</v>
      </c>
      <c r="M16" s="131">
        <f t="shared" si="17"/>
        <v>660050.18999999994</v>
      </c>
      <c r="N16" s="131">
        <f t="shared" si="10"/>
        <v>1432571.7599999998</v>
      </c>
      <c r="O16" s="129">
        <f t="shared" si="11"/>
        <v>1.4741696634499582E-2</v>
      </c>
      <c r="P16" s="130">
        <f t="shared" ref="P16" si="21">+N16/$N$21</f>
        <v>2.4882065646195484E-2</v>
      </c>
      <c r="Q16" s="129"/>
      <c r="R16" s="128">
        <v>488167.65105599986</v>
      </c>
      <c r="S16" s="131">
        <f t="shared" si="12"/>
        <v>-171882.53894400009</v>
      </c>
      <c r="T16" s="130">
        <f t="shared" si="13"/>
        <v>-0.26040828644258113</v>
      </c>
      <c r="U16" s="129">
        <f t="shared" si="18"/>
        <v>1.408231057919735E-2</v>
      </c>
      <c r="V16" s="131">
        <f>+M17+M18</f>
        <v>9482493.1099999994</v>
      </c>
      <c r="W16" s="131">
        <v>475929.11000000004</v>
      </c>
      <c r="X16" s="131">
        <v>9138406.6400000006</v>
      </c>
      <c r="Y16" s="131">
        <v>1846155.68</v>
      </c>
      <c r="Z16" s="131">
        <v>0</v>
      </c>
      <c r="AA16" s="131">
        <v>772521.57</v>
      </c>
      <c r="AB16" s="131">
        <v>7735337.1399999997</v>
      </c>
      <c r="AC16" s="131">
        <v>235844.32999999996</v>
      </c>
      <c r="AD16" s="131">
        <v>347295.55</v>
      </c>
      <c r="AE16" s="131">
        <v>12056.299999999997</v>
      </c>
      <c r="AF16" s="131">
        <v>647993.8899999999</v>
      </c>
      <c r="AG16" s="131">
        <v>0</v>
      </c>
      <c r="AI16" s="131">
        <f t="shared" si="19"/>
        <v>21211540.210000001</v>
      </c>
      <c r="AJ16" s="133" t="str">
        <f t="shared" si="14"/>
        <v>okay</v>
      </c>
    </row>
    <row r="17" spans="1:36" ht="11.25">
      <c r="A17" s="126"/>
      <c r="B17" s="114" t="s">
        <v>205</v>
      </c>
      <c r="C17" s="127" t="s">
        <v>113</v>
      </c>
      <c r="D17" s="127"/>
      <c r="E17" s="128">
        <v>96548545.640000015</v>
      </c>
      <c r="F17" s="129">
        <f t="shared" si="9"/>
        <v>6.3973806168117112E-2</v>
      </c>
      <c r="G17" s="130">
        <v>7.268870699654767E-2</v>
      </c>
      <c r="H17" s="129"/>
      <c r="I17" s="128">
        <f t="shared" si="15"/>
        <v>51890244.000000007</v>
      </c>
      <c r="J17" s="130">
        <f>+I17/$I$21</f>
        <v>0.10456365930161263</v>
      </c>
      <c r="K17" s="129"/>
      <c r="L17" s="128">
        <f t="shared" si="16"/>
        <v>3323002.69</v>
      </c>
      <c r="M17" s="131">
        <f t="shared" si="17"/>
        <v>2923843.27</v>
      </c>
      <c r="N17" s="131">
        <f t="shared" si="10"/>
        <v>6246845.96</v>
      </c>
      <c r="O17" s="129">
        <f t="shared" si="11"/>
        <v>6.4282370095561092E-2</v>
      </c>
      <c r="P17" s="130">
        <f>+N17/$N$21</f>
        <v>0.10850027593618841</v>
      </c>
      <c r="Q17" s="129"/>
      <c r="R17" s="128">
        <v>2948645.2848359998</v>
      </c>
      <c r="S17" s="131">
        <f t="shared" si="12"/>
        <v>24802.014835999813</v>
      </c>
      <c r="T17" s="130">
        <f t="shared" si="13"/>
        <v>8.4826758980141269E-3</v>
      </c>
      <c r="U17" s="129">
        <f t="shared" si="18"/>
        <v>6.2380815333203644E-2</v>
      </c>
      <c r="V17" s="131">
        <f>+M19</f>
        <v>2159091.83</v>
      </c>
      <c r="W17" s="131">
        <v>1185630.32</v>
      </c>
      <c r="X17" s="131">
        <v>34013912.190000005</v>
      </c>
      <c r="Y17" s="131">
        <v>12335438.59</v>
      </c>
      <c r="Z17" s="131">
        <v>0</v>
      </c>
      <c r="AA17" s="131">
        <v>3323002.69</v>
      </c>
      <c r="AB17" s="131">
        <v>40492716.820000008</v>
      </c>
      <c r="AC17" s="131">
        <v>1032260.21</v>
      </c>
      <c r="AD17" s="131">
        <v>1241741.5500000003</v>
      </c>
      <c r="AE17" s="131">
        <v>-56.459999999999994</v>
      </c>
      <c r="AF17" s="131">
        <v>2923899.73</v>
      </c>
      <c r="AG17" s="131">
        <v>0</v>
      </c>
      <c r="AI17" s="131">
        <f t="shared" si="19"/>
        <v>96548545.640000015</v>
      </c>
      <c r="AJ17" s="133" t="str">
        <f t="shared" si="14"/>
        <v>okay</v>
      </c>
    </row>
    <row r="18" spans="1:36" ht="11.25">
      <c r="A18" s="126"/>
      <c r="B18" s="114" t="s">
        <v>206</v>
      </c>
      <c r="C18" s="127" t="s">
        <v>115</v>
      </c>
      <c r="D18" s="127"/>
      <c r="E18" s="128">
        <v>252097794.57999998</v>
      </c>
      <c r="F18" s="129">
        <f t="shared" si="9"/>
        <v>0.16704193045026089</v>
      </c>
      <c r="G18" s="130">
        <v>0.17221702802218336</v>
      </c>
      <c r="H18" s="129"/>
      <c r="I18" s="128">
        <f t="shared" si="15"/>
        <v>118425054.23000003</v>
      </c>
      <c r="J18" s="130">
        <f>+I18/$I$21</f>
        <v>0.2386374792009211</v>
      </c>
      <c r="K18" s="129"/>
      <c r="L18" s="128">
        <f t="shared" si="16"/>
        <v>7144049.1100000013</v>
      </c>
      <c r="M18" s="131">
        <f t="shared" si="17"/>
        <v>6558649.8399999989</v>
      </c>
      <c r="N18" s="131">
        <f t="shared" si="10"/>
        <v>13702698.949999999</v>
      </c>
      <c r="O18" s="129">
        <f t="shared" si="11"/>
        <v>0.1410058725398691</v>
      </c>
      <c r="P18" s="130">
        <f>+N18/$N$21</f>
        <v>0.23799956436664224</v>
      </c>
      <c r="Q18" s="129"/>
      <c r="R18" s="128">
        <v>6784742.1056399979</v>
      </c>
      <c r="S18" s="131">
        <f t="shared" si="12"/>
        <v>226092.26563999895</v>
      </c>
      <c r="T18" s="130">
        <f t="shared" si="13"/>
        <v>3.4472379400574765E-2</v>
      </c>
      <c r="U18" s="129">
        <f t="shared" si="18"/>
        <v>0.1399301832290708</v>
      </c>
      <c r="V18" s="131">
        <f>+M20</f>
        <v>578967.80000000005</v>
      </c>
      <c r="W18" s="131">
        <v>797229.01</v>
      </c>
      <c r="X18" s="131">
        <v>72290603.340000018</v>
      </c>
      <c r="Y18" s="131">
        <v>37092532.710000008</v>
      </c>
      <c r="Z18" s="131">
        <v>0</v>
      </c>
      <c r="AA18" s="131">
        <v>7144049.1100000013</v>
      </c>
      <c r="AB18" s="131">
        <v>122876978.80999999</v>
      </c>
      <c r="AC18" s="131">
        <v>1100640.0599999998</v>
      </c>
      <c r="AD18" s="131">
        <v>4237111.6999999993</v>
      </c>
      <c r="AE18" s="131">
        <v>0</v>
      </c>
      <c r="AF18" s="131">
        <v>6558649.8399999989</v>
      </c>
      <c r="AG18" s="131">
        <v>0</v>
      </c>
      <c r="AI18" s="131">
        <f t="shared" si="19"/>
        <v>252097794.58000001</v>
      </c>
      <c r="AJ18" s="133" t="str">
        <f t="shared" si="14"/>
        <v>okay</v>
      </c>
    </row>
    <row r="19" spans="1:36" ht="11.25">
      <c r="A19" s="126"/>
      <c r="B19" s="114" t="s">
        <v>207</v>
      </c>
      <c r="C19" s="127" t="s">
        <v>57</v>
      </c>
      <c r="D19" s="127"/>
      <c r="E19" s="128">
        <v>88623936.070000008</v>
      </c>
      <c r="F19" s="129">
        <f t="shared" si="9"/>
        <v>5.8722899142758973E-2</v>
      </c>
      <c r="G19" s="130">
        <v>6.1613570411485054E-2</v>
      </c>
      <c r="H19" s="129"/>
      <c r="I19" s="128">
        <f t="shared" si="15"/>
        <v>39768436.780000001</v>
      </c>
      <c r="J19" s="130">
        <f>+I19/$I$21</f>
        <v>8.0137092329371981E-2</v>
      </c>
      <c r="K19" s="129"/>
      <c r="L19" s="128">
        <f t="shared" si="16"/>
        <v>2479276.6700000004</v>
      </c>
      <c r="M19" s="131">
        <f t="shared" si="17"/>
        <v>2159091.83</v>
      </c>
      <c r="N19" s="131">
        <f t="shared" si="10"/>
        <v>4638368.5</v>
      </c>
      <c r="O19" s="129">
        <f t="shared" si="11"/>
        <v>4.7730538333394815E-2</v>
      </c>
      <c r="P19" s="130">
        <f>+N19/$N$21</f>
        <v>8.056293773949956E-2</v>
      </c>
      <c r="Q19" s="129"/>
      <c r="R19" s="128">
        <v>2680634.8583119996</v>
      </c>
      <c r="S19" s="131">
        <f t="shared" si="12"/>
        <v>521543.02831199951</v>
      </c>
      <c r="T19" s="130">
        <f t="shared" si="13"/>
        <v>0.24155666797738728</v>
      </c>
      <c r="U19" s="129">
        <f t="shared" si="18"/>
        <v>4.6064681413193094E-2</v>
      </c>
      <c r="V19" s="131"/>
      <c r="W19" s="131">
        <v>280500</v>
      </c>
      <c r="X19" s="131">
        <v>25425751.079999998</v>
      </c>
      <c r="Y19" s="131">
        <v>11582909.030000001</v>
      </c>
      <c r="Z19" s="131">
        <v>0</v>
      </c>
      <c r="AA19" s="131">
        <v>2479276.6700000004</v>
      </c>
      <c r="AB19" s="131">
        <v>45145246.409999996</v>
      </c>
      <c r="AC19" s="131">
        <v>0</v>
      </c>
      <c r="AD19" s="131">
        <v>1551161.0500000003</v>
      </c>
      <c r="AE19" s="131">
        <v>0</v>
      </c>
      <c r="AF19" s="131">
        <v>2159091.83</v>
      </c>
      <c r="AG19" s="131">
        <v>0</v>
      </c>
      <c r="AI19" s="131">
        <f t="shared" si="19"/>
        <v>88623936.069999993</v>
      </c>
      <c r="AJ19" s="133" t="str">
        <f t="shared" si="14"/>
        <v>okay</v>
      </c>
    </row>
    <row r="20" spans="1:36" ht="11.25">
      <c r="A20" s="126"/>
      <c r="B20" s="135" t="s">
        <v>208</v>
      </c>
      <c r="C20" s="127" t="s">
        <v>77</v>
      </c>
      <c r="D20" s="127"/>
      <c r="E20" s="136">
        <v>26672984.759999998</v>
      </c>
      <c r="F20" s="137">
        <f t="shared" si="9"/>
        <v>1.7673724090302944E-2</v>
      </c>
      <c r="G20" s="138">
        <v>1.1550073895116086E-2</v>
      </c>
      <c r="H20" s="129"/>
      <c r="I20" s="136">
        <f t="shared" si="15"/>
        <v>10729362.4</v>
      </c>
      <c r="J20" s="138">
        <f>+I20/$I$21</f>
        <v>2.1620661381301903E-2</v>
      </c>
      <c r="K20" s="129"/>
      <c r="L20" s="136">
        <f t="shared" si="16"/>
        <v>615468.78</v>
      </c>
      <c r="M20" s="139">
        <f t="shared" si="17"/>
        <v>578967.80000000005</v>
      </c>
      <c r="N20" s="139">
        <f t="shared" si="10"/>
        <v>1194436.58</v>
      </c>
      <c r="O20" s="137">
        <f t="shared" si="11"/>
        <v>1.2291196994912976E-2</v>
      </c>
      <c r="P20" s="138">
        <f>+N20/$N$21</f>
        <v>2.0745941127428918E-2</v>
      </c>
      <c r="Q20" s="129"/>
      <c r="R20" s="136">
        <v>686225.34902099997</v>
      </c>
      <c r="S20" s="139">
        <f t="shared" si="12"/>
        <v>107257.54902099993</v>
      </c>
      <c r="T20" s="130">
        <f t="shared" si="13"/>
        <v>0.18525650134774321</v>
      </c>
      <c r="U20" s="129">
        <f t="shared" si="18"/>
        <v>1.2352400618132716E-2</v>
      </c>
      <c r="V20" s="131"/>
      <c r="W20" s="139">
        <v>8250</v>
      </c>
      <c r="X20" s="139">
        <v>8219846.9800000004</v>
      </c>
      <c r="Y20" s="139">
        <v>1885796.6400000001</v>
      </c>
      <c r="Z20" s="139">
        <v>0</v>
      </c>
      <c r="AA20" s="139">
        <v>615468.78</v>
      </c>
      <c r="AB20" s="139">
        <v>14779739.52</v>
      </c>
      <c r="AC20" s="139">
        <v>0</v>
      </c>
      <c r="AD20" s="139">
        <v>584915.0399999998</v>
      </c>
      <c r="AE20" s="139">
        <v>0</v>
      </c>
      <c r="AF20" s="139">
        <v>578967.80000000005</v>
      </c>
      <c r="AG20" s="139">
        <v>0</v>
      </c>
      <c r="AI20" s="139">
        <f t="shared" si="19"/>
        <v>26672984.760000002</v>
      </c>
      <c r="AJ20" s="133" t="str">
        <f t="shared" si="14"/>
        <v>okay</v>
      </c>
    </row>
    <row r="21" spans="1:36" ht="11.25">
      <c r="A21" s="126"/>
      <c r="B21" s="141" t="s">
        <v>209</v>
      </c>
      <c r="C21" s="127"/>
      <c r="D21" s="127"/>
      <c r="E21" s="128">
        <f>SUM(E14:E20)</f>
        <v>885969040.05000007</v>
      </c>
      <c r="F21" s="129">
        <f t="shared" si="9"/>
        <v>0.58704987489350102</v>
      </c>
      <c r="G21" s="130">
        <f>SUM(G14:G20)</f>
        <v>0.59325359875625772</v>
      </c>
      <c r="H21" s="129"/>
      <c r="I21" s="128">
        <f>SUM(I14:I20)</f>
        <v>496255050.23999989</v>
      </c>
      <c r="J21" s="130">
        <f>SUM(J14:J20)</f>
        <v>1</v>
      </c>
      <c r="K21" s="129"/>
      <c r="L21" s="128">
        <f t="shared" ref="L21:M21" si="22">SUM(L14:L20)</f>
        <v>30250019.930000007</v>
      </c>
      <c r="M21" s="131">
        <f t="shared" si="22"/>
        <v>27324450.790000003</v>
      </c>
      <c r="N21" s="131">
        <f>SUM(N14:N20)</f>
        <v>57574470.719999999</v>
      </c>
      <c r="O21" s="129">
        <f t="shared" si="11"/>
        <v>0.59246273376638303</v>
      </c>
      <c r="P21" s="130">
        <f>SUM(P14:P20)</f>
        <v>0.99999999999999978</v>
      </c>
      <c r="Q21" s="129"/>
      <c r="R21" s="128">
        <f t="shared" ref="R21:S21" si="23">SUM(R14:R20)</f>
        <v>24693052.016042992</v>
      </c>
      <c r="S21" s="131">
        <f t="shared" si="23"/>
        <v>-2631398.7739570057</v>
      </c>
      <c r="T21" s="130"/>
      <c r="U21" s="129">
        <f t="shared" si="18"/>
        <v>0.58297294396775257</v>
      </c>
      <c r="V21" s="129"/>
      <c r="W21" s="131">
        <f t="shared" ref="W21:AG21" si="24">SUM(W14:W20)</f>
        <v>31263887.09</v>
      </c>
      <c r="X21" s="131">
        <f t="shared" si="24"/>
        <v>236847718.49999997</v>
      </c>
      <c r="Y21" s="131">
        <f t="shared" si="24"/>
        <v>187826024.83999997</v>
      </c>
      <c r="Z21" s="131">
        <f t="shared" si="24"/>
        <v>8665288.3699999992</v>
      </c>
      <c r="AA21" s="131">
        <f t="shared" si="24"/>
        <v>21584731.560000002</v>
      </c>
      <c r="AB21" s="131">
        <f t="shared" si="24"/>
        <v>349973069.98000002</v>
      </c>
      <c r="AC21" s="131">
        <f t="shared" si="24"/>
        <v>10067399.880000001</v>
      </c>
      <c r="AD21" s="131">
        <f t="shared" si="24"/>
        <v>12416469.07</v>
      </c>
      <c r="AE21" s="131">
        <f t="shared" si="24"/>
        <v>-1505.0700000000024</v>
      </c>
      <c r="AF21" s="131">
        <f t="shared" si="24"/>
        <v>27325955.860000003</v>
      </c>
      <c r="AG21" s="131">
        <f t="shared" si="24"/>
        <v>-0.03</v>
      </c>
      <c r="AI21" s="131">
        <f t="shared" si="19"/>
        <v>885969040.04999995</v>
      </c>
      <c r="AJ21" s="133" t="str">
        <f t="shared" si="14"/>
        <v>okay</v>
      </c>
    </row>
    <row r="22" spans="1:36" ht="11.25">
      <c r="A22" s="126"/>
      <c r="C22" s="127"/>
      <c r="D22" s="127"/>
      <c r="E22" s="128"/>
      <c r="F22" s="129"/>
      <c r="G22" s="130"/>
      <c r="H22" s="129"/>
      <c r="I22" s="128"/>
      <c r="J22" s="130"/>
      <c r="K22" s="129"/>
      <c r="L22" s="128"/>
      <c r="M22" s="131"/>
      <c r="N22" s="131"/>
      <c r="O22" s="129"/>
      <c r="P22" s="130"/>
      <c r="Q22" s="129"/>
      <c r="R22" s="132"/>
      <c r="S22" s="129"/>
      <c r="T22" s="130"/>
      <c r="U22" s="129"/>
      <c r="V22" s="129"/>
      <c r="W22" s="131"/>
      <c r="X22" s="131"/>
      <c r="Y22" s="131"/>
      <c r="Z22" s="131"/>
      <c r="AA22" s="131"/>
      <c r="AB22" s="131"/>
      <c r="AC22" s="131"/>
      <c r="AD22" s="131"/>
      <c r="AE22" s="131"/>
      <c r="AF22" s="131"/>
      <c r="AG22" s="131"/>
      <c r="AI22" s="131"/>
      <c r="AJ22" s="133"/>
    </row>
    <row r="23" spans="1:36" ht="11.25">
      <c r="A23" s="126"/>
      <c r="B23" s="141" t="s">
        <v>0</v>
      </c>
      <c r="C23" s="127"/>
      <c r="D23" s="127"/>
      <c r="E23" s="128">
        <f>+E12+E21</f>
        <v>1509188704.3000002</v>
      </c>
      <c r="F23" s="129">
        <f>+F21+F12</f>
        <v>1</v>
      </c>
      <c r="G23" s="130">
        <f>+G12+G21</f>
        <v>1</v>
      </c>
      <c r="H23" s="129"/>
      <c r="I23" s="128"/>
      <c r="J23" s="130"/>
      <c r="K23" s="129"/>
      <c r="L23" s="128">
        <f t="shared" ref="L23:M23" si="25">+L12+L21</f>
        <v>50307341.710000001</v>
      </c>
      <c r="M23" s="131">
        <f t="shared" si="25"/>
        <v>46870872.950000003</v>
      </c>
      <c r="N23" s="131">
        <f>+N12+N21</f>
        <v>97178214.659999996</v>
      </c>
      <c r="O23" s="129">
        <f>+N23/$N$23</f>
        <v>1</v>
      </c>
      <c r="P23" s="130"/>
      <c r="Q23" s="129"/>
      <c r="R23" s="132"/>
      <c r="S23" s="129"/>
      <c r="T23" s="130"/>
      <c r="U23" s="129">
        <f>+U12+U21</f>
        <v>0.99999999999999989</v>
      </c>
      <c r="V23" s="129"/>
      <c r="W23" s="131">
        <f t="shared" ref="W23:AG23" si="26">+W12+W21</f>
        <v>85973399.839999974</v>
      </c>
      <c r="X23" s="131">
        <f t="shared" si="26"/>
        <v>236847718.49999997</v>
      </c>
      <c r="Y23" s="131">
        <f t="shared" si="26"/>
        <v>501752138.17999995</v>
      </c>
      <c r="Z23" s="131">
        <f t="shared" si="26"/>
        <v>28722610.149999991</v>
      </c>
      <c r="AA23" s="131">
        <f t="shared" si="26"/>
        <v>21584731.560000002</v>
      </c>
      <c r="AB23" s="131">
        <f t="shared" si="26"/>
        <v>534109105.91000003</v>
      </c>
      <c r="AC23" s="131">
        <f t="shared" si="26"/>
        <v>34766028.670000002</v>
      </c>
      <c r="AD23" s="131">
        <f t="shared" si="26"/>
        <v>18562098.59</v>
      </c>
      <c r="AE23" s="131">
        <f t="shared" si="26"/>
        <v>19544917.089999996</v>
      </c>
      <c r="AF23" s="131">
        <f t="shared" si="26"/>
        <v>27325955.860000003</v>
      </c>
      <c r="AG23" s="131">
        <f t="shared" si="26"/>
        <v>-4.9999999999999989E-2</v>
      </c>
      <c r="AI23" s="131">
        <f t="shared" si="19"/>
        <v>1509188704.2999997</v>
      </c>
      <c r="AJ23" s="133" t="str">
        <f>IF(AI23=E23,"okay","error")</f>
        <v>okay</v>
      </c>
    </row>
    <row r="24" spans="1:36" ht="11.25">
      <c r="A24" s="126"/>
      <c r="B24" s="141"/>
      <c r="C24" s="127"/>
      <c r="D24" s="127"/>
      <c r="E24" s="136"/>
      <c r="F24" s="137"/>
      <c r="G24" s="138"/>
      <c r="H24" s="129"/>
      <c r="I24" s="136"/>
      <c r="J24" s="138"/>
      <c r="K24" s="129"/>
      <c r="L24" s="136"/>
      <c r="M24" s="139"/>
      <c r="N24" s="139"/>
      <c r="O24" s="137"/>
      <c r="P24" s="138"/>
      <c r="Q24" s="129"/>
      <c r="R24" s="140"/>
      <c r="S24" s="137"/>
      <c r="T24" s="138"/>
      <c r="U24" s="129"/>
      <c r="V24" s="129"/>
      <c r="W24" s="131"/>
      <c r="X24" s="131"/>
      <c r="Y24" s="131"/>
      <c r="Z24" s="131"/>
      <c r="AA24" s="131"/>
      <c r="AB24" s="131"/>
      <c r="AC24" s="131"/>
      <c r="AD24" s="131"/>
      <c r="AE24" s="131"/>
      <c r="AF24" s="131"/>
      <c r="AG24" s="131"/>
      <c r="AI24" s="131"/>
      <c r="AJ24" s="133"/>
    </row>
    <row r="25" spans="1:36" ht="12" thickBot="1">
      <c r="A25" s="126"/>
      <c r="B25" s="141"/>
      <c r="C25" s="127"/>
      <c r="D25" s="127"/>
      <c r="E25" s="131"/>
      <c r="F25" s="129"/>
      <c r="G25" s="129"/>
      <c r="H25" s="129"/>
      <c r="I25" s="131"/>
      <c r="J25" s="129"/>
      <c r="K25" s="129"/>
      <c r="L25" s="131"/>
      <c r="M25" s="131"/>
      <c r="N25" s="131"/>
      <c r="O25" s="129"/>
      <c r="P25" s="129"/>
      <c r="Q25" s="129"/>
      <c r="R25" s="129"/>
      <c r="S25" s="129"/>
      <c r="T25" s="129"/>
      <c r="U25" s="129"/>
      <c r="V25" s="129"/>
      <c r="W25" s="131"/>
      <c r="X25" s="131"/>
      <c r="Y25" s="131"/>
      <c r="Z25" s="131"/>
      <c r="AA25" s="131"/>
      <c r="AB25" s="131"/>
      <c r="AC25" s="131"/>
      <c r="AD25" s="131"/>
      <c r="AE25" s="131"/>
      <c r="AF25" s="131"/>
      <c r="AG25" s="131"/>
      <c r="AI25" s="131"/>
      <c r="AJ25" s="133"/>
    </row>
    <row r="26" spans="1:36" ht="79.5" thickBot="1">
      <c r="B26" s="326" t="s">
        <v>276</v>
      </c>
      <c r="C26" s="116"/>
      <c r="E26" s="117" t="s">
        <v>27</v>
      </c>
      <c r="F26" s="118" t="s">
        <v>173</v>
      </c>
      <c r="G26" s="119" t="s">
        <v>174</v>
      </c>
      <c r="I26" s="117" t="s">
        <v>175</v>
      </c>
      <c r="J26" s="119" t="s">
        <v>176</v>
      </c>
      <c r="L26" s="120" t="s">
        <v>177</v>
      </c>
      <c r="M26" s="121" t="s">
        <v>178</v>
      </c>
      <c r="N26" s="121" t="s">
        <v>179</v>
      </c>
      <c r="O26" s="121" t="s">
        <v>180</v>
      </c>
      <c r="P26" s="122" t="s">
        <v>181</v>
      </c>
      <c r="R26" s="117" t="s">
        <v>182</v>
      </c>
      <c r="S26" s="118" t="s">
        <v>183</v>
      </c>
      <c r="T26" s="119" t="s">
        <v>184</v>
      </c>
      <c r="U26" s="121" t="s">
        <v>251</v>
      </c>
      <c r="W26" s="123" t="s">
        <v>185</v>
      </c>
      <c r="X26" s="123" t="s">
        <v>186</v>
      </c>
      <c r="Y26" s="123" t="s">
        <v>187</v>
      </c>
      <c r="Z26" s="123" t="s">
        <v>188</v>
      </c>
      <c r="AA26" s="124" t="s">
        <v>189</v>
      </c>
      <c r="AB26" s="123" t="s">
        <v>190</v>
      </c>
      <c r="AC26" s="124" t="s">
        <v>191</v>
      </c>
      <c r="AD26" s="124" t="s">
        <v>192</v>
      </c>
      <c r="AE26" s="124" t="s">
        <v>193</v>
      </c>
      <c r="AF26" s="123" t="s">
        <v>194</v>
      </c>
      <c r="AG26" s="124" t="s">
        <v>195</v>
      </c>
      <c r="AI26" s="125" t="s">
        <v>196</v>
      </c>
      <c r="AJ26" s="125" t="s">
        <v>196</v>
      </c>
    </row>
    <row r="27" spans="1:36" ht="11.25">
      <c r="A27" s="126"/>
      <c r="C27" s="127"/>
      <c r="D27" s="127"/>
      <c r="E27" s="128"/>
      <c r="F27" s="129"/>
      <c r="G27" s="130"/>
      <c r="H27" s="129"/>
      <c r="I27" s="128"/>
      <c r="J27" s="130"/>
      <c r="K27" s="129"/>
      <c r="L27" s="128"/>
      <c r="M27" s="131"/>
      <c r="N27" s="131"/>
      <c r="O27" s="129"/>
      <c r="P27" s="130"/>
      <c r="Q27" s="129"/>
      <c r="R27" s="132"/>
      <c r="S27" s="129"/>
      <c r="T27" s="130"/>
      <c r="U27" s="129"/>
      <c r="V27" s="129"/>
      <c r="W27" s="131"/>
      <c r="X27" s="131"/>
      <c r="Y27" s="131"/>
      <c r="Z27" s="131"/>
      <c r="AA27" s="131"/>
      <c r="AB27" s="131"/>
      <c r="AC27" s="131"/>
      <c r="AD27" s="131"/>
      <c r="AE27" s="131"/>
      <c r="AF27" s="131"/>
      <c r="AG27" s="131"/>
      <c r="AI27" s="131"/>
      <c r="AJ27" s="133"/>
    </row>
    <row r="28" spans="1:36" ht="11.25">
      <c r="A28" s="126"/>
      <c r="B28" s="134" t="s">
        <v>15</v>
      </c>
      <c r="C28" s="127"/>
      <c r="D28" s="127"/>
      <c r="E28" s="128"/>
      <c r="F28" s="129"/>
      <c r="G28" s="130"/>
      <c r="H28" s="129"/>
      <c r="I28" s="128"/>
      <c r="J28" s="130"/>
      <c r="K28" s="129"/>
      <c r="L28" s="128"/>
      <c r="M28" s="131"/>
      <c r="N28" s="131"/>
      <c r="O28" s="129"/>
      <c r="P28" s="130"/>
      <c r="Q28" s="129"/>
      <c r="R28" s="132"/>
      <c r="S28" s="129"/>
      <c r="T28" s="130"/>
      <c r="U28" s="129"/>
      <c r="V28" s="129"/>
      <c r="W28" s="131"/>
      <c r="X28" s="131"/>
      <c r="Y28" s="131"/>
      <c r="Z28" s="131"/>
      <c r="AA28" s="131"/>
      <c r="AB28" s="131"/>
      <c r="AC28" s="131"/>
      <c r="AD28" s="131"/>
      <c r="AE28" s="131"/>
      <c r="AF28" s="131"/>
      <c r="AG28" s="131"/>
      <c r="AI28" s="131"/>
      <c r="AJ28" s="133"/>
    </row>
    <row r="29" spans="1:36" ht="11.25">
      <c r="A29" s="126"/>
      <c r="B29" s="114" t="s">
        <v>197</v>
      </c>
      <c r="C29" s="127" t="s">
        <v>29</v>
      </c>
      <c r="D29" s="127"/>
      <c r="E29" s="128">
        <v>417418204.69000006</v>
      </c>
      <c r="F29" s="129">
        <f>+E29/E$42</f>
        <v>0.40068159889385729</v>
      </c>
      <c r="G29" s="130">
        <v>0.40849478683733043</v>
      </c>
      <c r="H29" s="129"/>
      <c r="I29" s="128"/>
      <c r="J29" s="130"/>
      <c r="K29" s="129"/>
      <c r="L29" s="128">
        <f>+Z29+AA29</f>
        <v>5496617.8500000006</v>
      </c>
      <c r="M29" s="131">
        <f>+AE29+AF29</f>
        <v>14950984.209999992</v>
      </c>
      <c r="N29" s="131">
        <f>+L29+M29</f>
        <v>20447602.059999991</v>
      </c>
      <c r="O29" s="129">
        <f>+N29/$N$42</f>
        <v>0.39989651381131658</v>
      </c>
      <c r="P29" s="130"/>
      <c r="Q29" s="129"/>
      <c r="R29" s="132"/>
      <c r="S29" s="129"/>
      <c r="T29" s="130"/>
      <c r="U29" s="129"/>
      <c r="V29" s="129"/>
      <c r="W29" s="131">
        <v>45340771.020000011</v>
      </c>
      <c r="X29" s="131">
        <v>0</v>
      </c>
      <c r="Y29" s="131">
        <v>214011179.67999998</v>
      </c>
      <c r="Z29" s="131">
        <v>5496617.8500000006</v>
      </c>
      <c r="AA29" s="131">
        <v>0</v>
      </c>
      <c r="AB29" s="131">
        <v>111783303.11</v>
      </c>
      <c r="AC29" s="131">
        <v>22097585.109999999</v>
      </c>
      <c r="AD29" s="131">
        <v>3737763.0399999996</v>
      </c>
      <c r="AE29" s="131">
        <v>14950984.209999992</v>
      </c>
      <c r="AF29" s="131">
        <v>0</v>
      </c>
      <c r="AG29" s="131">
        <v>0.67</v>
      </c>
      <c r="AI29" s="131">
        <f>SUM(W29:AH29)</f>
        <v>417418204.69</v>
      </c>
      <c r="AJ29" s="133" t="str">
        <f t="shared" ref="AJ29:AJ31" si="27">IF(AI29=E29,"okay","error")</f>
        <v>okay</v>
      </c>
    </row>
    <row r="30" spans="1:36" ht="11.25">
      <c r="A30" s="126"/>
      <c r="B30" s="114" t="s">
        <v>199</v>
      </c>
      <c r="C30" s="127" t="s">
        <v>200</v>
      </c>
      <c r="D30" s="127"/>
      <c r="E30" s="136">
        <v>19500746.349999998</v>
      </c>
      <c r="F30" s="137">
        <f>+E30/E$42</f>
        <v>1.8718853512736451E-2</v>
      </c>
      <c r="G30" s="138">
        <v>1.8747562749384421E-2</v>
      </c>
      <c r="H30" s="129"/>
      <c r="I30" s="136"/>
      <c r="J30" s="138"/>
      <c r="K30" s="129"/>
      <c r="L30" s="136">
        <f t="shared" ref="L30" si="28">+Z30+AA30</f>
        <v>6810.2199999999984</v>
      </c>
      <c r="M30" s="139">
        <f t="shared" ref="M30" si="29">+AE30+AF30</f>
        <v>685818.6999999996</v>
      </c>
      <c r="N30" s="139">
        <f>+L30+M30</f>
        <v>692628.91999999958</v>
      </c>
      <c r="O30" s="137">
        <f>+N30/$N$42</f>
        <v>1.3545837289876191E-2</v>
      </c>
      <c r="P30" s="138"/>
      <c r="Q30" s="129"/>
      <c r="R30" s="132"/>
      <c r="S30" s="129"/>
      <c r="T30" s="130"/>
      <c r="U30" s="129"/>
      <c r="V30" s="129"/>
      <c r="W30" s="139">
        <v>40150.339999999997</v>
      </c>
      <c r="X30" s="139">
        <v>0</v>
      </c>
      <c r="Y30" s="139">
        <v>18515386.460000001</v>
      </c>
      <c r="Z30" s="139">
        <v>6810.2199999999984</v>
      </c>
      <c r="AA30" s="139">
        <v>0</v>
      </c>
      <c r="AB30" s="139">
        <v>168683.91999999998</v>
      </c>
      <c r="AC30" s="139">
        <v>0</v>
      </c>
      <c r="AD30" s="139">
        <v>83896.709999999977</v>
      </c>
      <c r="AE30" s="139">
        <v>685818.6999999996</v>
      </c>
      <c r="AF30" s="139">
        <v>0</v>
      </c>
      <c r="AG30" s="139">
        <v>0</v>
      </c>
      <c r="AI30" s="131">
        <f t="shared" ref="AI30" si="30">SUM(W30:AH30)</f>
        <v>19500746.350000001</v>
      </c>
      <c r="AJ30" s="133" t="str">
        <f t="shared" si="27"/>
        <v>okay</v>
      </c>
    </row>
    <row r="31" spans="1:36" ht="11.25">
      <c r="A31" s="126"/>
      <c r="B31" s="141" t="s">
        <v>201</v>
      </c>
      <c r="C31" s="127"/>
      <c r="D31" s="127"/>
      <c r="E31" s="128">
        <f>SUM(E29:E30)</f>
        <v>436918951.04000008</v>
      </c>
      <c r="F31" s="129">
        <f>SUM(F29:F30)</f>
        <v>0.41940045240659374</v>
      </c>
      <c r="G31" s="130">
        <f>SUM(G29:G30)</f>
        <v>0.42724234958671486</v>
      </c>
      <c r="H31" s="129"/>
      <c r="I31" s="128"/>
      <c r="J31" s="130"/>
      <c r="K31" s="129"/>
      <c r="L31" s="128">
        <f t="shared" ref="L31:M31" si="31">SUM(L29:L30)</f>
        <v>5503428.0700000003</v>
      </c>
      <c r="M31" s="131">
        <f t="shared" si="31"/>
        <v>15636802.909999991</v>
      </c>
      <c r="N31" s="131">
        <f>SUM(N29:N30)</f>
        <v>21140230.979999989</v>
      </c>
      <c r="O31" s="129">
        <f>+N31/$N$42</f>
        <v>0.41344235110119271</v>
      </c>
      <c r="P31" s="130"/>
      <c r="Q31" s="129"/>
      <c r="R31" s="132"/>
      <c r="S31" s="129"/>
      <c r="T31" s="130"/>
      <c r="U31" s="129">
        <f>+M31/$M$42</f>
        <v>0.42121627261124139</v>
      </c>
      <c r="V31" s="129"/>
      <c r="W31" s="131">
        <f>SUM(W29:W30)</f>
        <v>45380921.360000014</v>
      </c>
      <c r="X31" s="131">
        <f t="shared" ref="X31:AG31" si="32">SUM(X29:X30)</f>
        <v>0</v>
      </c>
      <c r="Y31" s="131">
        <f t="shared" si="32"/>
        <v>232526566.13999999</v>
      </c>
      <c r="Z31" s="131">
        <f t="shared" si="32"/>
        <v>5503428.0700000003</v>
      </c>
      <c r="AA31" s="131">
        <f t="shared" si="32"/>
        <v>0</v>
      </c>
      <c r="AB31" s="131">
        <f t="shared" si="32"/>
        <v>111951987.03</v>
      </c>
      <c r="AC31" s="131">
        <f t="shared" si="32"/>
        <v>22097585.109999999</v>
      </c>
      <c r="AD31" s="131">
        <f t="shared" si="32"/>
        <v>3821659.7499999995</v>
      </c>
      <c r="AE31" s="131">
        <f t="shared" si="32"/>
        <v>15636802.909999991</v>
      </c>
      <c r="AF31" s="131">
        <f t="shared" si="32"/>
        <v>0</v>
      </c>
      <c r="AG31" s="131">
        <f t="shared" si="32"/>
        <v>0.67</v>
      </c>
      <c r="AI31" s="131">
        <f t="shared" ref="AI31" si="33">SUM(W31:AH31)</f>
        <v>436918951.04000002</v>
      </c>
      <c r="AJ31" s="133" t="str">
        <f t="shared" si="27"/>
        <v>okay</v>
      </c>
    </row>
    <row r="32" spans="1:36" ht="11.25">
      <c r="A32" s="126"/>
      <c r="C32" s="127"/>
      <c r="D32" s="127"/>
      <c r="E32" s="128"/>
      <c r="F32" s="129"/>
      <c r="G32" s="130"/>
      <c r="H32" s="129"/>
      <c r="I32" s="128"/>
      <c r="J32" s="130"/>
      <c r="K32" s="129"/>
      <c r="L32" s="128"/>
      <c r="M32" s="131"/>
      <c r="N32" s="131"/>
      <c r="O32" s="129"/>
      <c r="P32" s="130"/>
      <c r="Q32" s="129"/>
      <c r="R32" s="132"/>
      <c r="S32" s="129"/>
      <c r="T32" s="130"/>
      <c r="U32" s="129"/>
      <c r="V32" s="129"/>
      <c r="W32" s="131"/>
      <c r="X32" s="131"/>
      <c r="Y32" s="131"/>
      <c r="Z32" s="131"/>
      <c r="AA32" s="131"/>
      <c r="AB32" s="131"/>
      <c r="AC32" s="131"/>
      <c r="AD32" s="131"/>
      <c r="AE32" s="131"/>
      <c r="AF32" s="131"/>
      <c r="AG32" s="131"/>
      <c r="AI32" s="131"/>
      <c r="AJ32" s="133"/>
    </row>
    <row r="33" spans="1:36" ht="11.25">
      <c r="A33" s="126"/>
      <c r="B33" s="114" t="s">
        <v>202</v>
      </c>
      <c r="C33" s="127" t="s">
        <v>37</v>
      </c>
      <c r="D33" s="127"/>
      <c r="E33" s="128">
        <v>146886213.50000015</v>
      </c>
      <c r="F33" s="129">
        <f t="shared" ref="F33:F39" si="34">+E33/E$42</f>
        <v>0.14099673234030011</v>
      </c>
      <c r="G33" s="130">
        <v>0.14016128371301054</v>
      </c>
      <c r="H33" s="129"/>
      <c r="I33" s="128">
        <f>+W33+X33+Y33+Z33+AC33+AA33</f>
        <v>103117013.58999999</v>
      </c>
      <c r="J33" s="130">
        <f>+I33/$I$40</f>
        <v>0.27672837180387444</v>
      </c>
      <c r="K33" s="129"/>
      <c r="L33" s="128">
        <f>+Z33+AA33</f>
        <v>2238250.0900000003</v>
      </c>
      <c r="M33" s="131">
        <f>+AE33+AF33</f>
        <v>6015216.6300000027</v>
      </c>
      <c r="N33" s="131">
        <f t="shared" ref="N33:N39" si="35">+L33+M33</f>
        <v>8253466.7200000025</v>
      </c>
      <c r="O33" s="129">
        <f t="shared" ref="O33:O40" si="36">+N33/$N$42</f>
        <v>0.16141416281972207</v>
      </c>
      <c r="P33" s="130">
        <f>+N33/$N$40</f>
        <v>0.27518891471751855</v>
      </c>
      <c r="Q33" s="129"/>
      <c r="R33" s="128">
        <v>5168748.8091009986</v>
      </c>
      <c r="S33" s="131">
        <f t="shared" ref="S33:S39" si="37">+R33-M33</f>
        <v>-846467.82089900412</v>
      </c>
      <c r="T33" s="130">
        <f t="shared" ref="T33:T39" si="38">+S33/M33</f>
        <v>-0.14072108669825309</v>
      </c>
      <c r="U33" s="129">
        <f>+M33/$M$42</f>
        <v>0.16203485728002665</v>
      </c>
      <c r="V33" s="129"/>
      <c r="W33" s="131">
        <v>13234929.890000002</v>
      </c>
      <c r="X33" s="131">
        <v>0</v>
      </c>
      <c r="Y33" s="131">
        <v>83653049.229999989</v>
      </c>
      <c r="Z33" s="131">
        <v>2238250.0900000003</v>
      </c>
      <c r="AA33" s="131">
        <v>0</v>
      </c>
      <c r="AB33" s="131">
        <v>36521507.210000008</v>
      </c>
      <c r="AC33" s="131">
        <v>3990784.3799999976</v>
      </c>
      <c r="AD33" s="131">
        <v>1232476.8400000008</v>
      </c>
      <c r="AE33" s="131">
        <v>-119.84000000000003</v>
      </c>
      <c r="AF33" s="131">
        <v>6015336.4700000025</v>
      </c>
      <c r="AG33" s="131">
        <v>-0.77</v>
      </c>
      <c r="AI33" s="131">
        <f>SUM(W33:AH33)</f>
        <v>146886213.5</v>
      </c>
      <c r="AJ33" s="133" t="str">
        <f t="shared" ref="AJ33" si="39">IF(AI33=E33,"okay","error")</f>
        <v>okay</v>
      </c>
    </row>
    <row r="34" spans="1:36" ht="11.25">
      <c r="A34" s="126"/>
      <c r="B34" s="114" t="s">
        <v>203</v>
      </c>
      <c r="C34" s="127" t="s">
        <v>42</v>
      </c>
      <c r="D34" s="127"/>
      <c r="E34" s="128">
        <v>175252435.24999997</v>
      </c>
      <c r="F34" s="129">
        <f t="shared" si="34"/>
        <v>0.16822559528318154</v>
      </c>
      <c r="G34" s="130">
        <v>0.15913538111721789</v>
      </c>
      <c r="H34" s="129"/>
      <c r="I34" s="128">
        <f t="shared" ref="I34:I39" si="40">+W34+X34+Y34+Z34+AC34+AA34</f>
        <v>112639450.23999999</v>
      </c>
      <c r="J34" s="130">
        <f t="shared" ref="J34:J39" si="41">+I34/$I$40</f>
        <v>0.30228311100760552</v>
      </c>
      <c r="K34" s="129"/>
      <c r="L34" s="128">
        <f t="shared" ref="L34:L39" si="42">+Z34+AA34</f>
        <v>2567672.0099999998</v>
      </c>
      <c r="M34" s="131">
        <f t="shared" ref="M34:M39" si="43">+AE34+AF34</f>
        <v>6461552.2599999988</v>
      </c>
      <c r="N34" s="131">
        <f t="shared" si="35"/>
        <v>9029224.2699999996</v>
      </c>
      <c r="O34" s="129">
        <f t="shared" si="36"/>
        <v>0.17658575794845702</v>
      </c>
      <c r="P34" s="130">
        <f t="shared" ref="P34:P39" si="44">+N34/$N$40</f>
        <v>0.301054394704384</v>
      </c>
      <c r="Q34" s="129"/>
      <c r="R34" s="128">
        <v>6106064.3251969982</v>
      </c>
      <c r="S34" s="131">
        <f t="shared" si="37"/>
        <v>-355487.93480300065</v>
      </c>
      <c r="T34" s="130">
        <f t="shared" si="38"/>
        <v>-5.5015872424902544E-2</v>
      </c>
      <c r="U34" s="129">
        <f t="shared" ref="U34:U40" si="45">+M34/$M$42</f>
        <v>0.17405802029386477</v>
      </c>
      <c r="V34" s="129"/>
      <c r="W34" s="131">
        <v>3053275.7800000007</v>
      </c>
      <c r="X34" s="131">
        <v>78062304.359999999</v>
      </c>
      <c r="Y34" s="131">
        <v>26610339.559999995</v>
      </c>
      <c r="Z34" s="131">
        <v>0</v>
      </c>
      <c r="AA34" s="131">
        <v>2567672.0099999998</v>
      </c>
      <c r="AB34" s="131">
        <v>54314677.859999992</v>
      </c>
      <c r="AC34" s="131">
        <v>2345858.5300000003</v>
      </c>
      <c r="AD34" s="131">
        <v>1836754.8900000001</v>
      </c>
      <c r="AE34" s="131">
        <v>-62.29</v>
      </c>
      <c r="AF34" s="131">
        <v>6461614.5499999989</v>
      </c>
      <c r="AG34" s="131">
        <v>0</v>
      </c>
      <c r="AI34" s="131">
        <f>SUM(W34:AH34)</f>
        <v>175252435.25</v>
      </c>
      <c r="AJ34" s="133" t="str">
        <f t="shared" ref="AJ34:AJ40" si="46">IF(AI34=E34,"okay","error")</f>
        <v>okay</v>
      </c>
    </row>
    <row r="35" spans="1:36" ht="11.25">
      <c r="A35" s="126"/>
      <c r="B35" s="114" t="s">
        <v>204</v>
      </c>
      <c r="C35" s="127" t="s">
        <v>44</v>
      </c>
      <c r="D35" s="127"/>
      <c r="E35" s="128">
        <v>12952395.710000005</v>
      </c>
      <c r="F35" s="129">
        <f t="shared" si="34"/>
        <v>1.2433062488117853E-2</v>
      </c>
      <c r="G35" s="130">
        <v>1.1808614018252148E-2</v>
      </c>
      <c r="H35" s="129"/>
      <c r="I35" s="128">
        <f t="shared" si="40"/>
        <v>7792740.5499999998</v>
      </c>
      <c r="J35" s="130">
        <f t="shared" si="41"/>
        <v>2.091286713234156E-2</v>
      </c>
      <c r="K35" s="129"/>
      <c r="L35" s="128">
        <f t="shared" si="42"/>
        <v>204700.99</v>
      </c>
      <c r="M35" s="131">
        <f t="shared" si="43"/>
        <v>444987.29999999993</v>
      </c>
      <c r="N35" s="131">
        <f t="shared" si="35"/>
        <v>649688.28999999992</v>
      </c>
      <c r="O35" s="129">
        <f t="shared" si="36"/>
        <v>1.2706041592196153E-2</v>
      </c>
      <c r="P35" s="130">
        <f t="shared" si="44"/>
        <v>2.1662050807879234E-2</v>
      </c>
      <c r="Q35" s="129"/>
      <c r="R35" s="128">
        <v>450695.34291800007</v>
      </c>
      <c r="S35" s="131">
        <f t="shared" si="37"/>
        <v>5708.0429180001374</v>
      </c>
      <c r="T35" s="130">
        <f t="shared" si="38"/>
        <v>1.2827428823249873E-2</v>
      </c>
      <c r="U35" s="129">
        <f t="shared" si="45"/>
        <v>1.1986842383584172E-2</v>
      </c>
      <c r="V35" s="129"/>
      <c r="W35" s="131">
        <v>158802.67000000001</v>
      </c>
      <c r="X35" s="131">
        <v>5218165.2799999993</v>
      </c>
      <c r="Y35" s="131">
        <v>2009849.9599999997</v>
      </c>
      <c r="Z35" s="131">
        <v>0</v>
      </c>
      <c r="AA35" s="131">
        <v>204700.99</v>
      </c>
      <c r="AB35" s="131">
        <v>4560234.6900000004</v>
      </c>
      <c r="AC35" s="131">
        <v>201221.65000000002</v>
      </c>
      <c r="AD35" s="131">
        <v>154433.16999999995</v>
      </c>
      <c r="AE35" s="131">
        <v>0</v>
      </c>
      <c r="AF35" s="131">
        <v>444987.29999999993</v>
      </c>
      <c r="AG35" s="131">
        <v>0</v>
      </c>
      <c r="AI35" s="131">
        <f t="shared" ref="AI35:AI40" si="47">SUM(W35:AH35)</f>
        <v>12952395.710000001</v>
      </c>
      <c r="AJ35" s="133" t="str">
        <f t="shared" si="46"/>
        <v>okay</v>
      </c>
    </row>
    <row r="36" spans="1:36" ht="11.25">
      <c r="A36" s="126"/>
      <c r="B36" s="114" t="s">
        <v>205</v>
      </c>
      <c r="C36" s="127" t="s">
        <v>113</v>
      </c>
      <c r="D36" s="127"/>
      <c r="E36" s="128">
        <v>74050763.070000008</v>
      </c>
      <c r="F36" s="129">
        <f t="shared" si="34"/>
        <v>7.1081658185543475E-2</v>
      </c>
      <c r="G36" s="130">
        <v>7.5426929334040535E-2</v>
      </c>
      <c r="H36" s="129"/>
      <c r="I36" s="128">
        <f t="shared" si="40"/>
        <v>44705916.68</v>
      </c>
      <c r="J36" s="130">
        <f t="shared" si="41"/>
        <v>0.11997433888112345</v>
      </c>
      <c r="K36" s="129"/>
      <c r="L36" s="128">
        <f t="shared" si="42"/>
        <v>991274.27</v>
      </c>
      <c r="M36" s="131">
        <f t="shared" si="43"/>
        <v>2621477.23</v>
      </c>
      <c r="N36" s="131">
        <f t="shared" si="35"/>
        <v>3612751.5</v>
      </c>
      <c r="O36" s="129">
        <f t="shared" si="36"/>
        <v>7.065506878886342E-2</v>
      </c>
      <c r="P36" s="130">
        <f t="shared" si="44"/>
        <v>0.12045716038570116</v>
      </c>
      <c r="Q36" s="129"/>
      <c r="R36" s="128">
        <v>2633903.9490310005</v>
      </c>
      <c r="S36" s="131">
        <f t="shared" si="37"/>
        <v>12426.71903100051</v>
      </c>
      <c r="T36" s="130">
        <f t="shared" si="38"/>
        <v>4.7403497878181116E-3</v>
      </c>
      <c r="U36" s="129">
        <f t="shared" si="45"/>
        <v>7.0616025149852227E-2</v>
      </c>
      <c r="V36" s="129"/>
      <c r="W36" s="131">
        <v>729998.84</v>
      </c>
      <c r="X36" s="131">
        <v>30390431.049999997</v>
      </c>
      <c r="Y36" s="131">
        <v>12057228.67</v>
      </c>
      <c r="Z36" s="131">
        <v>0</v>
      </c>
      <c r="AA36" s="131">
        <v>991274.27</v>
      </c>
      <c r="AB36" s="131">
        <v>25874043.77</v>
      </c>
      <c r="AC36" s="131">
        <v>536983.85</v>
      </c>
      <c r="AD36" s="131">
        <v>849325.3899999999</v>
      </c>
      <c r="AE36" s="131">
        <v>0</v>
      </c>
      <c r="AF36" s="131">
        <v>2621477.23</v>
      </c>
      <c r="AG36" s="131">
        <v>0</v>
      </c>
      <c r="AI36" s="131">
        <f t="shared" si="47"/>
        <v>74050763.069999993</v>
      </c>
      <c r="AJ36" s="133" t="str">
        <f t="shared" si="46"/>
        <v>okay</v>
      </c>
    </row>
    <row r="37" spans="1:36" ht="11.25">
      <c r="A37" s="126"/>
      <c r="B37" s="114" t="s">
        <v>206</v>
      </c>
      <c r="C37" s="145" t="s">
        <v>115</v>
      </c>
      <c r="D37" s="127"/>
      <c r="E37" s="128">
        <v>134113932.44999999</v>
      </c>
      <c r="F37" s="129">
        <f t="shared" si="34"/>
        <v>0.12873656271871778</v>
      </c>
      <c r="G37" s="130">
        <v>0.13168837483352064</v>
      </c>
      <c r="H37" s="129"/>
      <c r="I37" s="128">
        <f t="shared" si="40"/>
        <v>73640375.799999997</v>
      </c>
      <c r="J37" s="130">
        <f t="shared" si="41"/>
        <v>0.19762385065945778</v>
      </c>
      <c r="K37" s="129"/>
      <c r="L37" s="128">
        <f t="shared" si="42"/>
        <v>1819315.4</v>
      </c>
      <c r="M37" s="131">
        <f t="shared" si="43"/>
        <v>4217001.16</v>
      </c>
      <c r="N37" s="131">
        <f t="shared" si="35"/>
        <v>6036316.5600000005</v>
      </c>
      <c r="O37" s="129">
        <f t="shared" si="36"/>
        <v>0.1180530578364317</v>
      </c>
      <c r="P37" s="130">
        <f t="shared" si="44"/>
        <v>0.2012642031999112</v>
      </c>
      <c r="Q37" s="129"/>
      <c r="R37" s="128">
        <v>4665963.4035480004</v>
      </c>
      <c r="S37" s="131">
        <f t="shared" si="37"/>
        <v>448962.24354800023</v>
      </c>
      <c r="T37" s="130">
        <f t="shared" si="38"/>
        <v>0.10646481386028364</v>
      </c>
      <c r="U37" s="129">
        <f t="shared" si="45"/>
        <v>0.11359544022112908</v>
      </c>
      <c r="V37" s="129"/>
      <c r="W37" s="131">
        <v>365300</v>
      </c>
      <c r="X37" s="131">
        <v>53808362.919999994</v>
      </c>
      <c r="Y37" s="131">
        <v>17358385.699999999</v>
      </c>
      <c r="Z37" s="131">
        <v>0</v>
      </c>
      <c r="AA37" s="131">
        <v>1819315.4</v>
      </c>
      <c r="AB37" s="131">
        <v>54449372.280000001</v>
      </c>
      <c r="AC37" s="131">
        <v>289011.77999999997</v>
      </c>
      <c r="AD37" s="131">
        <v>1807183.2099999997</v>
      </c>
      <c r="AE37" s="131">
        <v>0</v>
      </c>
      <c r="AF37" s="131">
        <v>4217001.16</v>
      </c>
      <c r="AG37" s="131">
        <v>0</v>
      </c>
      <c r="AI37" s="131">
        <f t="shared" si="47"/>
        <v>134113932.44999999</v>
      </c>
      <c r="AJ37" s="133" t="str">
        <f t="shared" si="46"/>
        <v>okay</v>
      </c>
    </row>
    <row r="38" spans="1:36" ht="11.25">
      <c r="A38" s="126"/>
      <c r="B38" s="114" t="s">
        <v>207</v>
      </c>
      <c r="C38" s="127" t="s">
        <v>57</v>
      </c>
      <c r="D38" s="127"/>
      <c r="E38" s="128">
        <v>47202881.520000011</v>
      </c>
      <c r="F38" s="129">
        <f t="shared" si="34"/>
        <v>4.5310256781630046E-2</v>
      </c>
      <c r="G38" s="130">
        <v>4.4789270741215012E-2</v>
      </c>
      <c r="H38" s="129"/>
      <c r="I38" s="128">
        <f t="shared" si="40"/>
        <v>23192712.960000001</v>
      </c>
      <c r="J38" s="130">
        <f t="shared" si="41"/>
        <v>6.2240763882613313E-2</v>
      </c>
      <c r="K38" s="129"/>
      <c r="L38" s="128">
        <f t="shared" si="42"/>
        <v>518719.45</v>
      </c>
      <c r="M38" s="131">
        <f t="shared" si="43"/>
        <v>1313860.4099999999</v>
      </c>
      <c r="N38" s="131">
        <f t="shared" si="35"/>
        <v>1832579.8599999999</v>
      </c>
      <c r="O38" s="129">
        <f t="shared" si="36"/>
        <v>3.5840011711125351E-2</v>
      </c>
      <c r="P38" s="130">
        <f t="shared" si="44"/>
        <v>6.1102283430129571E-2</v>
      </c>
      <c r="Q38" s="129"/>
      <c r="R38" s="128">
        <v>1627253.8815540003</v>
      </c>
      <c r="S38" s="131">
        <f t="shared" si="37"/>
        <v>313393.4715540004</v>
      </c>
      <c r="T38" s="130">
        <f t="shared" si="38"/>
        <v>0.2385287426036381</v>
      </c>
      <c r="U38" s="129">
        <f t="shared" si="45"/>
        <v>3.5392105906620883E-2</v>
      </c>
      <c r="V38" s="129"/>
      <c r="W38" s="131">
        <v>106500</v>
      </c>
      <c r="X38" s="131">
        <v>15426213.310000002</v>
      </c>
      <c r="Y38" s="131">
        <v>7141280.2000000002</v>
      </c>
      <c r="Z38" s="131">
        <v>0</v>
      </c>
      <c r="AA38" s="131">
        <v>518719.45</v>
      </c>
      <c r="AB38" s="131">
        <v>21988687.640000004</v>
      </c>
      <c r="AC38" s="131">
        <v>0</v>
      </c>
      <c r="AD38" s="131">
        <v>707620.51</v>
      </c>
      <c r="AE38" s="131">
        <v>0</v>
      </c>
      <c r="AF38" s="131">
        <v>1313860.4099999999</v>
      </c>
      <c r="AG38" s="131">
        <v>0</v>
      </c>
      <c r="AI38" s="131">
        <f t="shared" si="47"/>
        <v>47202881.520000003</v>
      </c>
      <c r="AJ38" s="133" t="str">
        <f t="shared" si="46"/>
        <v>okay</v>
      </c>
    </row>
    <row r="39" spans="1:36" ht="11.25">
      <c r="A39" s="126"/>
      <c r="B39" s="114" t="s">
        <v>65</v>
      </c>
      <c r="C39" s="127" t="s">
        <v>210</v>
      </c>
      <c r="D39" s="127"/>
      <c r="E39" s="136">
        <v>14392765.41</v>
      </c>
      <c r="F39" s="137">
        <f t="shared" si="34"/>
        <v>1.3815679795915617E-2</v>
      </c>
      <c r="G39" s="138">
        <v>9.7477966560283909E-3</v>
      </c>
      <c r="H39" s="129"/>
      <c r="I39" s="136">
        <f t="shared" si="40"/>
        <v>7540779.8199999994</v>
      </c>
      <c r="J39" s="138">
        <f t="shared" si="41"/>
        <v>2.0236696632983952E-2</v>
      </c>
      <c r="K39" s="129"/>
      <c r="L39" s="136">
        <f t="shared" si="42"/>
        <v>165894.41000000003</v>
      </c>
      <c r="M39" s="139">
        <f t="shared" si="43"/>
        <v>412081.25999999995</v>
      </c>
      <c r="N39" s="139">
        <f t="shared" si="35"/>
        <v>577975.66999999993</v>
      </c>
      <c r="O39" s="137">
        <f t="shared" si="36"/>
        <v>1.1303548202011519E-2</v>
      </c>
      <c r="P39" s="138">
        <f t="shared" si="44"/>
        <v>1.9270992754476215E-2</v>
      </c>
      <c r="Q39" s="129"/>
      <c r="R39" s="136">
        <v>481747.07613300002</v>
      </c>
      <c r="S39" s="139">
        <f t="shared" si="37"/>
        <v>69665.816133000073</v>
      </c>
      <c r="T39" s="130">
        <f t="shared" si="38"/>
        <v>0.16905844282508767</v>
      </c>
      <c r="U39" s="129">
        <f t="shared" si="45"/>
        <v>1.1100436153680721E-2</v>
      </c>
      <c r="V39" s="129"/>
      <c r="W39" s="139">
        <v>0</v>
      </c>
      <c r="X39" s="139">
        <v>5073025.3599999994</v>
      </c>
      <c r="Y39" s="139">
        <v>2301860.0499999998</v>
      </c>
      <c r="Z39" s="139">
        <v>0</v>
      </c>
      <c r="AA39" s="139">
        <v>165894.41000000003</v>
      </c>
      <c r="AB39" s="139">
        <v>6233192.25</v>
      </c>
      <c r="AC39" s="139">
        <v>0</v>
      </c>
      <c r="AD39" s="139">
        <v>206712.08000000002</v>
      </c>
      <c r="AE39" s="139">
        <v>0</v>
      </c>
      <c r="AF39" s="139">
        <v>412081.25999999995</v>
      </c>
      <c r="AG39" s="139">
        <v>0</v>
      </c>
      <c r="AI39" s="139">
        <f t="shared" si="47"/>
        <v>14392765.41</v>
      </c>
      <c r="AJ39" s="133" t="str">
        <f t="shared" si="46"/>
        <v>okay</v>
      </c>
    </row>
    <row r="40" spans="1:36" ht="11.25">
      <c r="A40" s="126"/>
      <c r="B40" s="141" t="s">
        <v>209</v>
      </c>
      <c r="C40" s="127"/>
      <c r="D40" s="127"/>
      <c r="E40" s="128">
        <f>SUM(E33:E39)</f>
        <v>604851386.90999997</v>
      </c>
      <c r="F40" s="129">
        <f>SUM(F33:F39)</f>
        <v>0.58059954759340637</v>
      </c>
      <c r="G40" s="130">
        <f>SUM(G33:G39)</f>
        <v>0.57275765041328519</v>
      </c>
      <c r="H40" s="129"/>
      <c r="I40" s="128">
        <f>SUM(I33:I39)</f>
        <v>372628989.63999999</v>
      </c>
      <c r="J40" s="130">
        <f>SUM(J33:J39)</f>
        <v>1</v>
      </c>
      <c r="K40" s="129"/>
      <c r="L40" s="128">
        <f t="shared" ref="L40:M40" si="48">SUM(L33:L39)</f>
        <v>8505826.6199999992</v>
      </c>
      <c r="M40" s="131">
        <f t="shared" si="48"/>
        <v>21486176.250000004</v>
      </c>
      <c r="N40" s="131">
        <f>SUM(N33:N39)</f>
        <v>29992002.870000005</v>
      </c>
      <c r="O40" s="129">
        <f t="shared" si="36"/>
        <v>0.58655764889880724</v>
      </c>
      <c r="P40" s="130">
        <f>SUM(P33:P39)</f>
        <v>1</v>
      </c>
      <c r="Q40" s="129"/>
      <c r="R40" s="128">
        <f>SUM(R33:R39)</f>
        <v>21134376.787481997</v>
      </c>
      <c r="S40" s="131">
        <f>SUM(S33:S39)</f>
        <v>-351799.46251800342</v>
      </c>
      <c r="T40" s="130"/>
      <c r="U40" s="129">
        <f t="shared" si="45"/>
        <v>0.57878372738875861</v>
      </c>
      <c r="V40" s="129"/>
      <c r="W40" s="131">
        <f>SUM(W33:W39)</f>
        <v>17648807.180000003</v>
      </c>
      <c r="X40" s="131">
        <f t="shared" ref="X40:AG40" si="49">SUM(X33:X39)</f>
        <v>187978502.27999997</v>
      </c>
      <c r="Y40" s="131">
        <f t="shared" si="49"/>
        <v>151131993.36999997</v>
      </c>
      <c r="Z40" s="131">
        <f t="shared" si="49"/>
        <v>2238250.0900000003</v>
      </c>
      <c r="AA40" s="131">
        <f t="shared" si="49"/>
        <v>6267576.5300000003</v>
      </c>
      <c r="AB40" s="131">
        <f t="shared" si="49"/>
        <v>203941715.70000002</v>
      </c>
      <c r="AC40" s="131">
        <f t="shared" si="49"/>
        <v>7363860.1899999985</v>
      </c>
      <c r="AD40" s="131">
        <f t="shared" si="49"/>
        <v>6794506.0900000008</v>
      </c>
      <c r="AE40" s="131">
        <f t="shared" si="49"/>
        <v>-182.13000000000002</v>
      </c>
      <c r="AF40" s="131">
        <f t="shared" si="49"/>
        <v>21486358.380000003</v>
      </c>
      <c r="AG40" s="131">
        <f t="shared" si="49"/>
        <v>-0.77</v>
      </c>
      <c r="AI40" s="131">
        <f t="shared" si="47"/>
        <v>604851386.90999997</v>
      </c>
      <c r="AJ40" s="133" t="str">
        <f t="shared" si="46"/>
        <v>okay</v>
      </c>
    </row>
    <row r="41" spans="1:36" ht="11.25">
      <c r="A41" s="126"/>
      <c r="C41" s="127"/>
      <c r="D41" s="127"/>
      <c r="E41" s="128"/>
      <c r="F41" s="129"/>
      <c r="G41" s="130"/>
      <c r="H41" s="129"/>
      <c r="I41" s="128"/>
      <c r="J41" s="130"/>
      <c r="K41" s="129"/>
      <c r="L41" s="128"/>
      <c r="M41" s="131"/>
      <c r="N41" s="131"/>
      <c r="O41" s="129"/>
      <c r="P41" s="130"/>
      <c r="Q41" s="129"/>
      <c r="R41" s="132"/>
      <c r="S41" s="129"/>
      <c r="T41" s="130"/>
      <c r="U41" s="129"/>
      <c r="V41" s="129"/>
      <c r="W41" s="131"/>
      <c r="X41" s="131"/>
      <c r="Y41" s="131"/>
      <c r="Z41" s="131"/>
      <c r="AA41" s="131"/>
      <c r="AB41" s="131"/>
      <c r="AC41" s="131"/>
      <c r="AD41" s="131"/>
      <c r="AE41" s="131"/>
      <c r="AF41" s="131"/>
      <c r="AG41" s="131"/>
      <c r="AI41" s="131"/>
      <c r="AJ41" s="133"/>
    </row>
    <row r="42" spans="1:36" ht="11.25">
      <c r="A42" s="126"/>
      <c r="B42" s="141" t="s">
        <v>0</v>
      </c>
      <c r="C42" s="127"/>
      <c r="D42" s="127"/>
      <c r="E42" s="128">
        <f>+E31+E40</f>
        <v>1041770337.95</v>
      </c>
      <c r="F42" s="129">
        <f>+F40+F31</f>
        <v>1</v>
      </c>
      <c r="G42" s="130">
        <f>+G40+G31</f>
        <v>1</v>
      </c>
      <c r="H42" s="129"/>
      <c r="I42" s="128"/>
      <c r="J42" s="130"/>
      <c r="K42" s="129"/>
      <c r="L42" s="128">
        <f t="shared" ref="L42:M42" si="50">+L31+L40</f>
        <v>14009254.689999999</v>
      </c>
      <c r="M42" s="131">
        <f t="shared" si="50"/>
        <v>37122979.159999996</v>
      </c>
      <c r="N42" s="131">
        <f>+N31+N40</f>
        <v>51132233.849999994</v>
      </c>
      <c r="O42" s="129">
        <f>+O40+O31</f>
        <v>1</v>
      </c>
      <c r="P42" s="130"/>
      <c r="Q42" s="129"/>
      <c r="R42" s="132"/>
      <c r="S42" s="129"/>
      <c r="T42" s="130"/>
      <c r="U42" s="129">
        <f>+U40+U31</f>
        <v>1</v>
      </c>
      <c r="V42" s="129"/>
      <c r="W42" s="131">
        <f>+W31+W40</f>
        <v>63029728.540000021</v>
      </c>
      <c r="X42" s="131">
        <f t="shared" ref="X42:AG42" si="51">+X31+X40</f>
        <v>187978502.27999997</v>
      </c>
      <c r="Y42" s="131">
        <f t="shared" si="51"/>
        <v>383658559.50999999</v>
      </c>
      <c r="Z42" s="131">
        <f t="shared" si="51"/>
        <v>7741678.1600000001</v>
      </c>
      <c r="AA42" s="131">
        <f t="shared" si="51"/>
        <v>6267576.5300000003</v>
      </c>
      <c r="AB42" s="131">
        <f t="shared" si="51"/>
        <v>315893702.73000002</v>
      </c>
      <c r="AC42" s="131">
        <f t="shared" si="51"/>
        <v>29461445.299999997</v>
      </c>
      <c r="AD42" s="131">
        <f t="shared" si="51"/>
        <v>10616165.84</v>
      </c>
      <c r="AE42" s="131">
        <f t="shared" si="51"/>
        <v>15636620.77999999</v>
      </c>
      <c r="AF42" s="131">
        <f t="shared" si="51"/>
        <v>21486358.380000003</v>
      </c>
      <c r="AG42" s="131">
        <f t="shared" si="51"/>
        <v>-9.9999999999999978E-2</v>
      </c>
      <c r="AI42" s="131">
        <f t="shared" ref="AI42" si="52">SUM(W42:AH42)</f>
        <v>1041770337.9499998</v>
      </c>
      <c r="AJ42" s="133" t="str">
        <f>IF(AI42=E42,"okay","error")</f>
        <v>okay</v>
      </c>
    </row>
    <row r="43" spans="1:36" ht="11.25">
      <c r="A43" s="126"/>
      <c r="C43" s="127"/>
      <c r="D43" s="127"/>
      <c r="E43" s="136"/>
      <c r="F43" s="137"/>
      <c r="G43" s="138"/>
      <c r="H43" s="129"/>
      <c r="I43" s="136"/>
      <c r="J43" s="138"/>
      <c r="K43" s="129"/>
      <c r="L43" s="136"/>
      <c r="M43" s="139"/>
      <c r="N43" s="139"/>
      <c r="O43" s="137"/>
      <c r="P43" s="138"/>
      <c r="Q43" s="129"/>
      <c r="R43" s="140"/>
      <c r="S43" s="137"/>
      <c r="T43" s="138"/>
      <c r="U43" s="129"/>
      <c r="V43" s="129"/>
      <c r="W43" s="131"/>
      <c r="X43" s="131"/>
      <c r="Y43" s="131"/>
      <c r="Z43" s="131"/>
      <c r="AA43" s="131"/>
      <c r="AB43" s="131"/>
      <c r="AC43" s="131"/>
      <c r="AD43" s="131"/>
      <c r="AE43" s="131"/>
      <c r="AF43" s="131"/>
      <c r="AG43" s="131"/>
      <c r="AI43" s="131"/>
      <c r="AJ43" s="133"/>
    </row>
    <row r="44" spans="1:36" ht="11.25">
      <c r="A44" s="126"/>
      <c r="C44" s="127"/>
      <c r="D44" s="127"/>
      <c r="E44" s="131"/>
      <c r="F44" s="129"/>
      <c r="G44" s="129"/>
      <c r="H44" s="129"/>
      <c r="I44" s="131"/>
      <c r="J44" s="129"/>
      <c r="K44" s="129"/>
      <c r="L44" s="131"/>
      <c r="M44" s="131"/>
      <c r="N44" s="131"/>
      <c r="O44" s="129"/>
      <c r="P44" s="129"/>
      <c r="Q44" s="129"/>
      <c r="R44" s="129"/>
      <c r="S44" s="129"/>
      <c r="T44" s="129"/>
      <c r="U44" s="129"/>
      <c r="V44" s="129"/>
      <c r="W44" s="131"/>
      <c r="X44" s="131"/>
      <c r="Y44" s="131"/>
      <c r="Z44" s="131"/>
      <c r="AA44" s="131"/>
      <c r="AB44" s="131"/>
      <c r="AC44" s="131"/>
      <c r="AD44" s="131"/>
      <c r="AE44" s="131"/>
      <c r="AF44" s="131"/>
      <c r="AG44" s="131"/>
      <c r="AI44" s="131"/>
      <c r="AJ44" s="133"/>
    </row>
    <row r="45" spans="1:36" ht="11.25">
      <c r="A45" s="126"/>
      <c r="C45" s="127"/>
      <c r="D45" s="127"/>
      <c r="E45" s="131"/>
      <c r="F45" s="129"/>
      <c r="G45" s="129"/>
      <c r="H45" s="129"/>
      <c r="I45" s="131"/>
      <c r="J45" s="129"/>
      <c r="K45" s="129"/>
      <c r="L45" s="131"/>
      <c r="M45" s="131"/>
      <c r="N45" s="131"/>
      <c r="O45" s="129"/>
      <c r="P45" s="129"/>
      <c r="Q45" s="129"/>
      <c r="R45" s="129"/>
      <c r="S45" s="129"/>
      <c r="T45" s="129"/>
      <c r="U45" s="129"/>
      <c r="V45" s="129"/>
      <c r="W45" s="131"/>
      <c r="X45" s="131"/>
      <c r="Y45" s="131"/>
      <c r="Z45" s="131"/>
      <c r="AA45" s="131"/>
      <c r="AB45" s="131"/>
      <c r="AC45" s="131"/>
      <c r="AD45" s="131"/>
      <c r="AE45" s="131"/>
      <c r="AF45" s="131"/>
      <c r="AG45" s="131"/>
      <c r="AI45" s="131"/>
      <c r="AJ45" s="133"/>
    </row>
    <row r="46" spans="1:36" ht="11.25">
      <c r="A46" s="126"/>
      <c r="C46" s="127"/>
      <c r="D46" s="127"/>
      <c r="E46" s="131"/>
      <c r="F46" s="129"/>
      <c r="G46" s="129"/>
      <c r="H46" s="129"/>
      <c r="I46" s="131"/>
      <c r="J46" s="129"/>
      <c r="K46" s="129"/>
      <c r="L46" s="131">
        <f t="shared" ref="L46:M46" si="53">+L33</f>
        <v>2238250.0900000003</v>
      </c>
      <c r="M46" s="131">
        <f t="shared" si="53"/>
        <v>6015216.6300000027</v>
      </c>
      <c r="N46" s="131">
        <f>+N33</f>
        <v>8253466.7200000025</v>
      </c>
      <c r="O46" s="129"/>
      <c r="P46" s="129"/>
      <c r="Q46" s="129"/>
      <c r="R46" s="129"/>
      <c r="S46" s="129"/>
      <c r="T46" s="129"/>
      <c r="U46" s="129"/>
      <c r="V46" s="129"/>
      <c r="W46" s="131"/>
      <c r="X46" s="131"/>
      <c r="Y46" s="296"/>
      <c r="Z46" s="296"/>
      <c r="AA46" s="297"/>
      <c r="AB46" s="131"/>
      <c r="AC46" s="131"/>
      <c r="AD46" s="131"/>
      <c r="AE46" s="131"/>
      <c r="AF46" s="131"/>
      <c r="AG46" s="131"/>
      <c r="AI46" s="131"/>
      <c r="AJ46" s="133"/>
    </row>
    <row r="47" spans="1:36" ht="11.25">
      <c r="A47" s="126"/>
      <c r="C47" s="127"/>
      <c r="D47" s="127"/>
      <c r="E47" s="131"/>
      <c r="F47" s="129"/>
      <c r="G47" s="129"/>
      <c r="H47" s="129"/>
      <c r="I47" s="131"/>
      <c r="J47" s="129"/>
      <c r="K47" s="129"/>
      <c r="L47" s="131">
        <f t="shared" ref="L47:M47" si="54">+L34+L35</f>
        <v>2772373</v>
      </c>
      <c r="M47" s="131">
        <f t="shared" si="54"/>
        <v>6906539.5599999987</v>
      </c>
      <c r="N47" s="131">
        <f>+N34+N35</f>
        <v>9678912.5599999987</v>
      </c>
      <c r="O47" s="129"/>
      <c r="P47" s="129"/>
      <c r="Q47" s="129"/>
      <c r="R47" s="129"/>
      <c r="S47" s="129"/>
      <c r="T47" s="129"/>
      <c r="U47" s="129"/>
      <c r="V47" s="129"/>
      <c r="W47" s="131"/>
      <c r="X47" s="131"/>
      <c r="Y47" s="131"/>
      <c r="Z47" s="131"/>
      <c r="AA47" s="131"/>
      <c r="AB47" s="131"/>
      <c r="AC47" s="131"/>
      <c r="AD47" s="131"/>
      <c r="AE47" s="131"/>
      <c r="AF47" s="131"/>
      <c r="AG47" s="131"/>
      <c r="AI47" s="131"/>
      <c r="AJ47" s="133"/>
    </row>
    <row r="48" spans="1:36" ht="11.25">
      <c r="A48" s="126"/>
      <c r="C48" s="127"/>
      <c r="D48" s="127"/>
      <c r="E48" s="131"/>
      <c r="F48" s="129"/>
      <c r="G48" s="129"/>
      <c r="H48" s="129"/>
      <c r="I48" s="131"/>
      <c r="J48" s="129"/>
      <c r="K48" s="129"/>
      <c r="L48" s="131">
        <f t="shared" ref="L48:M48" si="55">+L36+L37</f>
        <v>2810589.67</v>
      </c>
      <c r="M48" s="131">
        <f t="shared" si="55"/>
        <v>6838478.3900000006</v>
      </c>
      <c r="N48" s="131">
        <f>+N36+N37</f>
        <v>9649068.0600000005</v>
      </c>
      <c r="O48" s="129"/>
      <c r="P48" s="129"/>
      <c r="Q48" s="129"/>
      <c r="R48" s="129"/>
      <c r="S48" s="129"/>
      <c r="T48" s="129"/>
      <c r="U48" s="129"/>
      <c r="V48" s="129"/>
      <c r="W48" s="131"/>
      <c r="X48" s="131"/>
      <c r="Y48" s="131"/>
      <c r="Z48" s="131"/>
      <c r="AA48" s="131"/>
      <c r="AB48" s="131"/>
      <c r="AC48" s="131"/>
      <c r="AD48" s="131"/>
      <c r="AE48" s="131"/>
      <c r="AF48" s="131"/>
      <c r="AG48" s="131"/>
      <c r="AI48" s="131"/>
      <c r="AJ48" s="133"/>
    </row>
    <row r="49" spans="1:36" ht="11.25">
      <c r="A49" s="126"/>
      <c r="C49" s="127"/>
      <c r="D49" s="127"/>
      <c r="E49" s="131"/>
      <c r="F49" s="129"/>
      <c r="G49" s="129"/>
      <c r="H49" s="129"/>
      <c r="I49" s="131"/>
      <c r="J49" s="129"/>
      <c r="K49" s="129"/>
      <c r="L49" s="131">
        <f t="shared" ref="L49:M50" si="56">+L38</f>
        <v>518719.45</v>
      </c>
      <c r="M49" s="131">
        <f t="shared" si="56"/>
        <v>1313860.4099999999</v>
      </c>
      <c r="N49" s="131">
        <f>+N38</f>
        <v>1832579.8599999999</v>
      </c>
      <c r="O49" s="129"/>
      <c r="P49" s="129"/>
      <c r="Q49" s="129"/>
      <c r="R49" s="129"/>
      <c r="S49" s="129"/>
      <c r="T49" s="129"/>
      <c r="U49" s="129"/>
      <c r="V49" s="129"/>
      <c r="W49" s="131"/>
      <c r="X49" s="131"/>
      <c r="Y49" s="131"/>
      <c r="Z49" s="131"/>
      <c r="AA49" s="131"/>
      <c r="AB49" s="131"/>
      <c r="AC49" s="131"/>
      <c r="AD49" s="131"/>
      <c r="AE49" s="131"/>
      <c r="AF49" s="131"/>
      <c r="AG49" s="131"/>
      <c r="AI49" s="131"/>
      <c r="AJ49" s="133"/>
    </row>
    <row r="50" spans="1:36" ht="11.25">
      <c r="A50" s="126"/>
      <c r="C50" s="127"/>
      <c r="D50" s="127"/>
      <c r="E50" s="131"/>
      <c r="F50" s="129"/>
      <c r="G50" s="129"/>
      <c r="H50" s="129"/>
      <c r="I50" s="131"/>
      <c r="J50" s="129"/>
      <c r="K50" s="129"/>
      <c r="L50" s="131">
        <f t="shared" si="56"/>
        <v>165894.41000000003</v>
      </c>
      <c r="M50" s="131">
        <f t="shared" si="56"/>
        <v>412081.25999999995</v>
      </c>
      <c r="N50" s="131">
        <f>+N39</f>
        <v>577975.66999999993</v>
      </c>
      <c r="O50" s="129"/>
      <c r="P50" s="129"/>
      <c r="Q50" s="129"/>
      <c r="R50" s="129"/>
      <c r="S50" s="129"/>
      <c r="T50" s="129"/>
      <c r="U50" s="129"/>
      <c r="V50" s="129"/>
      <c r="W50" s="131"/>
      <c r="X50" s="131"/>
      <c r="Y50" s="131"/>
      <c r="Z50" s="131"/>
      <c r="AA50" s="131"/>
      <c r="AB50" s="131"/>
      <c r="AC50" s="131"/>
      <c r="AD50" s="131"/>
      <c r="AE50" s="131"/>
      <c r="AF50" s="131"/>
      <c r="AG50" s="131"/>
      <c r="AI50" s="131"/>
      <c r="AJ50" s="133"/>
    </row>
    <row r="51" spans="1:36" ht="11.25">
      <c r="A51" s="126"/>
      <c r="C51" s="127"/>
      <c r="D51" s="127"/>
      <c r="E51" s="131"/>
      <c r="F51" s="129"/>
      <c r="G51" s="129"/>
      <c r="H51" s="129"/>
      <c r="I51" s="131"/>
      <c r="J51" s="129"/>
      <c r="K51" s="129"/>
      <c r="L51" s="131"/>
      <c r="M51" s="131"/>
      <c r="N51" s="131"/>
      <c r="O51" s="129"/>
      <c r="P51" s="129"/>
      <c r="Q51" s="129"/>
      <c r="R51" s="129"/>
      <c r="S51" s="129"/>
      <c r="T51" s="129"/>
      <c r="U51" s="129"/>
      <c r="V51" s="129"/>
      <c r="W51" s="131"/>
      <c r="X51" s="131"/>
      <c r="Y51" s="131"/>
      <c r="Z51" s="131"/>
      <c r="AA51" s="131"/>
      <c r="AB51" s="131"/>
      <c r="AC51" s="131"/>
      <c r="AD51" s="131"/>
      <c r="AE51" s="131"/>
      <c r="AF51" s="131"/>
      <c r="AG51" s="131"/>
      <c r="AI51" s="131"/>
      <c r="AJ51" s="133"/>
    </row>
    <row r="52" spans="1:36" ht="11.25">
      <c r="A52" s="126"/>
      <c r="C52" s="127"/>
      <c r="D52" s="127"/>
      <c r="E52" s="131"/>
      <c r="F52" s="129"/>
      <c r="G52" s="129"/>
      <c r="H52" s="129"/>
      <c r="I52" s="131"/>
      <c r="J52" s="129"/>
      <c r="K52" s="129"/>
      <c r="L52" s="131"/>
      <c r="M52" s="131"/>
      <c r="N52" s="131"/>
      <c r="O52" s="129"/>
      <c r="P52" s="129"/>
      <c r="Q52" s="129"/>
      <c r="R52" s="129"/>
      <c r="S52" s="129"/>
      <c r="T52" s="129"/>
      <c r="U52" s="129"/>
      <c r="V52" s="129"/>
      <c r="W52" s="131"/>
      <c r="X52" s="131"/>
      <c r="Y52" s="131"/>
      <c r="Z52" s="131"/>
      <c r="AA52" s="131"/>
      <c r="AB52" s="131"/>
      <c r="AC52" s="131"/>
      <c r="AD52" s="131"/>
      <c r="AE52" s="131"/>
      <c r="AF52" s="131"/>
      <c r="AG52" s="131"/>
      <c r="AI52" s="131"/>
      <c r="AJ52" s="133"/>
    </row>
    <row r="53" spans="1:36" ht="11.25">
      <c r="A53" s="126"/>
      <c r="C53" s="127"/>
      <c r="D53" s="127"/>
      <c r="E53" s="131"/>
      <c r="F53" s="129"/>
      <c r="G53" s="129"/>
      <c r="H53" s="129"/>
      <c r="I53" s="131"/>
      <c r="J53" s="129"/>
      <c r="K53" s="129"/>
      <c r="L53" s="131"/>
      <c r="M53" s="131"/>
      <c r="N53" s="131"/>
      <c r="O53" s="129"/>
      <c r="P53" s="129"/>
      <c r="Q53" s="129"/>
      <c r="R53" s="129"/>
      <c r="S53" s="129"/>
      <c r="T53" s="129"/>
      <c r="U53" s="129"/>
      <c r="V53" s="129"/>
      <c r="W53" s="131"/>
      <c r="X53" s="131"/>
      <c r="Y53" s="131"/>
      <c r="Z53" s="131"/>
      <c r="AA53" s="131"/>
      <c r="AB53" s="131"/>
      <c r="AC53" s="131"/>
      <c r="AD53" s="131"/>
      <c r="AE53" s="131"/>
      <c r="AF53" s="131"/>
      <c r="AG53" s="131"/>
      <c r="AI53" s="131"/>
      <c r="AJ53" s="133"/>
    </row>
    <row r="54" spans="1:36" ht="11.25">
      <c r="A54" s="126"/>
      <c r="C54" s="127"/>
      <c r="D54" s="127"/>
      <c r="E54" s="131"/>
      <c r="F54" s="129"/>
      <c r="G54" s="129"/>
      <c r="H54" s="129"/>
      <c r="I54" s="131"/>
      <c r="J54" s="129"/>
      <c r="K54" s="129"/>
      <c r="L54" s="131"/>
      <c r="M54" s="131"/>
      <c r="N54" s="131"/>
      <c r="O54" s="129"/>
      <c r="P54" s="129"/>
      <c r="Q54" s="129"/>
      <c r="R54" s="129"/>
      <c r="S54" s="129"/>
      <c r="T54" s="129"/>
      <c r="U54" s="129"/>
      <c r="V54" s="129"/>
      <c r="W54" s="131"/>
      <c r="X54" s="131"/>
      <c r="Y54" s="131"/>
      <c r="Z54" s="131"/>
      <c r="AA54" s="131"/>
      <c r="AB54" s="131"/>
      <c r="AC54" s="131"/>
      <c r="AD54" s="131"/>
      <c r="AE54" s="131"/>
      <c r="AF54" s="131"/>
      <c r="AG54" s="131"/>
      <c r="AI54" s="131"/>
      <c r="AJ54" s="133"/>
    </row>
    <row r="55" spans="1:36" ht="11.25">
      <c r="A55" s="126"/>
      <c r="C55" s="127"/>
      <c r="D55" s="127"/>
      <c r="E55" s="131"/>
      <c r="F55" s="129"/>
      <c r="G55" s="129"/>
      <c r="H55" s="129"/>
      <c r="I55" s="131"/>
      <c r="J55" s="129"/>
      <c r="K55" s="129"/>
      <c r="L55" s="131"/>
      <c r="M55" s="131"/>
      <c r="N55" s="131"/>
      <c r="O55" s="129"/>
      <c r="P55" s="129"/>
      <c r="Q55" s="129"/>
      <c r="R55" s="129"/>
      <c r="S55" s="129"/>
      <c r="T55" s="129"/>
      <c r="U55" s="129"/>
      <c r="V55" s="129"/>
      <c r="W55" s="131"/>
      <c r="X55" s="131"/>
      <c r="Y55" s="131"/>
      <c r="Z55" s="131"/>
      <c r="AA55" s="131"/>
      <c r="AB55" s="131"/>
      <c r="AC55" s="131"/>
      <c r="AD55" s="131"/>
      <c r="AE55" s="131"/>
      <c r="AF55" s="131"/>
      <c r="AG55" s="131"/>
      <c r="AI55" s="131"/>
      <c r="AJ55" s="133"/>
    </row>
    <row r="56" spans="1:36" ht="11.25">
      <c r="A56" s="126"/>
      <c r="C56" s="127"/>
      <c r="D56" s="127"/>
      <c r="E56" s="131"/>
      <c r="F56" s="129"/>
      <c r="G56" s="129"/>
      <c r="H56" s="129"/>
      <c r="I56" s="131"/>
      <c r="J56" s="129"/>
      <c r="K56" s="129"/>
      <c r="L56" s="131"/>
      <c r="M56" s="131"/>
      <c r="N56" s="131"/>
      <c r="O56" s="129"/>
      <c r="P56" s="129"/>
      <c r="Q56" s="129"/>
      <c r="R56" s="129"/>
      <c r="S56" s="129"/>
      <c r="T56" s="129"/>
      <c r="U56" s="129"/>
      <c r="V56" s="129"/>
      <c r="W56" s="131"/>
      <c r="X56" s="131"/>
      <c r="Y56" s="131"/>
      <c r="Z56" s="131"/>
      <c r="AA56" s="131"/>
      <c r="AB56" s="131"/>
      <c r="AC56" s="131"/>
      <c r="AD56" s="131"/>
      <c r="AE56" s="131"/>
      <c r="AF56" s="131"/>
      <c r="AG56" s="131"/>
      <c r="AI56" s="131"/>
      <c r="AJ56" s="133"/>
    </row>
    <row r="57" spans="1:36" ht="11.25">
      <c r="A57" s="126"/>
      <c r="C57" s="127"/>
      <c r="D57" s="127"/>
      <c r="E57" s="131"/>
      <c r="F57" s="129"/>
      <c r="G57" s="129"/>
      <c r="H57" s="129"/>
      <c r="I57" s="131"/>
      <c r="J57" s="129"/>
      <c r="K57" s="129"/>
      <c r="L57" s="131"/>
      <c r="M57" s="131"/>
      <c r="N57" s="131"/>
      <c r="O57" s="129"/>
      <c r="P57" s="129"/>
      <c r="Q57" s="129"/>
      <c r="R57" s="129"/>
      <c r="S57" s="129"/>
      <c r="T57" s="129"/>
      <c r="U57" s="129"/>
      <c r="V57" s="129"/>
      <c r="W57" s="131"/>
      <c r="X57" s="131"/>
      <c r="Y57" s="131"/>
      <c r="Z57" s="131"/>
      <c r="AA57" s="131"/>
      <c r="AB57" s="131"/>
      <c r="AC57" s="131"/>
      <c r="AD57" s="131"/>
      <c r="AE57" s="131"/>
      <c r="AF57" s="131"/>
      <c r="AG57" s="131"/>
      <c r="AI57" s="131"/>
      <c r="AJ57" s="133"/>
    </row>
    <row r="58" spans="1:36" ht="11.25">
      <c r="A58" s="126"/>
      <c r="C58" s="127"/>
      <c r="D58" s="127"/>
      <c r="E58" s="131"/>
      <c r="F58" s="129"/>
      <c r="G58" s="129"/>
      <c r="H58" s="129"/>
      <c r="I58" s="131"/>
      <c r="J58" s="129"/>
      <c r="K58" s="129"/>
      <c r="L58" s="131"/>
      <c r="M58" s="131"/>
      <c r="N58" s="131"/>
      <c r="O58" s="129"/>
      <c r="P58" s="129"/>
      <c r="Q58" s="129"/>
      <c r="R58" s="129"/>
      <c r="S58" s="129"/>
      <c r="T58" s="129"/>
      <c r="U58" s="129"/>
      <c r="V58" s="129"/>
      <c r="W58" s="131"/>
      <c r="X58" s="131"/>
      <c r="Y58" s="131"/>
      <c r="Z58" s="131"/>
      <c r="AA58" s="131"/>
      <c r="AB58" s="131"/>
      <c r="AC58" s="131"/>
      <c r="AD58" s="131"/>
      <c r="AE58" s="131"/>
      <c r="AF58" s="131"/>
      <c r="AG58" s="131"/>
      <c r="AI58" s="131"/>
      <c r="AJ58" s="133"/>
    </row>
    <row r="59" spans="1:36" ht="11.25">
      <c r="A59" s="126"/>
      <c r="C59" s="127"/>
      <c r="D59" s="127"/>
      <c r="E59" s="131"/>
      <c r="F59" s="129"/>
      <c r="G59" s="129"/>
      <c r="H59" s="129"/>
      <c r="I59" s="131"/>
      <c r="J59" s="129"/>
      <c r="K59" s="129"/>
      <c r="L59" s="131"/>
      <c r="M59" s="131"/>
      <c r="N59" s="131"/>
      <c r="O59" s="129"/>
      <c r="P59" s="129"/>
      <c r="Q59" s="129"/>
      <c r="R59" s="129"/>
      <c r="S59" s="129"/>
      <c r="T59" s="129"/>
      <c r="U59" s="129"/>
      <c r="V59" s="129"/>
      <c r="W59" s="131"/>
      <c r="X59" s="131"/>
      <c r="Y59" s="131"/>
      <c r="Z59" s="131"/>
      <c r="AA59" s="131"/>
      <c r="AB59" s="131"/>
      <c r="AC59" s="131"/>
      <c r="AD59" s="131"/>
      <c r="AE59" s="131"/>
      <c r="AF59" s="131"/>
      <c r="AG59" s="131"/>
      <c r="AI59" s="131"/>
      <c r="AJ59" s="133"/>
    </row>
    <row r="60" spans="1:36" ht="11.25">
      <c r="A60" s="126"/>
      <c r="C60" s="127"/>
      <c r="D60" s="127"/>
      <c r="E60" s="131"/>
      <c r="F60" s="129"/>
      <c r="G60" s="129"/>
      <c r="H60" s="129"/>
      <c r="I60" s="131"/>
      <c r="J60" s="129"/>
      <c r="K60" s="129"/>
      <c r="L60" s="131"/>
      <c r="M60" s="131"/>
      <c r="N60" s="131"/>
      <c r="O60" s="129"/>
      <c r="P60" s="129"/>
      <c r="Q60" s="129"/>
      <c r="R60" s="129"/>
      <c r="S60" s="129"/>
      <c r="T60" s="129"/>
      <c r="U60" s="129"/>
      <c r="V60" s="129"/>
      <c r="W60" s="131"/>
      <c r="X60" s="131"/>
      <c r="Y60" s="131"/>
      <c r="Z60" s="131"/>
      <c r="AA60" s="131"/>
      <c r="AB60" s="131"/>
      <c r="AC60" s="131"/>
      <c r="AD60" s="131"/>
      <c r="AE60" s="131"/>
      <c r="AF60" s="131"/>
      <c r="AG60" s="131"/>
      <c r="AI60" s="131"/>
      <c r="AJ60" s="133"/>
    </row>
  </sheetData>
  <pageMargins left="0.45" right="0.45" top="0.75" bottom="0.75" header="0.3" footer="0.3"/>
  <pageSetup scale="70" orientation="landscape" r:id="rId1"/>
  <headerFooter>
    <oddFooter>&amp;L_x000D_&amp;1#&amp;"Aptos"&amp;14&amp;K000000 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T53"/>
  <sheetViews>
    <sheetView view="pageBreakPreview" zoomScale="80" zoomScaleNormal="60" zoomScaleSheetLayoutView="80" workbookViewId="0">
      <selection activeCell="D9" sqref="D9"/>
    </sheetView>
  </sheetViews>
  <sheetFormatPr defaultRowHeight="15"/>
  <cols>
    <col min="1" max="1" width="1.7109375" customWidth="1"/>
    <col min="2" max="2" width="22.28515625" customWidth="1"/>
    <col min="3" max="3" width="10.85546875" bestFit="1" customWidth="1"/>
    <col min="4" max="4" width="11.5703125" customWidth="1"/>
    <col min="5" max="5" width="9.42578125" customWidth="1"/>
    <col min="6" max="6" width="10.85546875" bestFit="1" customWidth="1"/>
    <col min="7" max="7" width="12.28515625" customWidth="1"/>
    <col min="8" max="8" width="9.85546875" bestFit="1" customWidth="1"/>
    <col min="9" max="9" width="11.5703125" bestFit="1" customWidth="1"/>
    <col min="10" max="10" width="11.7109375" bestFit="1" customWidth="1"/>
    <col min="11" max="11" width="10.42578125" bestFit="1" customWidth="1"/>
    <col min="12" max="12" width="11.5703125" bestFit="1" customWidth="1"/>
    <col min="13" max="13" width="11.7109375" bestFit="1" customWidth="1"/>
    <col min="14" max="14" width="10.42578125" bestFit="1" customWidth="1"/>
    <col min="15" max="15" width="12" bestFit="1" customWidth="1"/>
    <col min="16" max="16" width="11.7109375" bestFit="1" customWidth="1"/>
    <col min="17" max="17" width="10.42578125" bestFit="1" customWidth="1"/>
    <col min="19" max="19" width="14.42578125" bestFit="1" customWidth="1"/>
    <col min="20" max="20" width="14.85546875" bestFit="1" customWidth="1"/>
  </cols>
  <sheetData>
    <row r="1" spans="2:20" ht="21">
      <c r="B1" s="92" t="s">
        <v>151</v>
      </c>
      <c r="C1" s="91"/>
      <c r="D1" s="91"/>
      <c r="E1" s="91"/>
      <c r="F1" s="91"/>
      <c r="G1" s="91"/>
      <c r="H1" s="91"/>
      <c r="I1" s="91"/>
      <c r="J1" s="91"/>
      <c r="K1" s="91"/>
      <c r="L1" s="91"/>
      <c r="M1" s="91"/>
      <c r="N1" s="91"/>
      <c r="O1" s="91"/>
      <c r="P1" s="91"/>
      <c r="Q1" s="93" t="s">
        <v>155</v>
      </c>
      <c r="S1">
        <v>1000</v>
      </c>
    </row>
    <row r="2" spans="2:20" ht="15.75">
      <c r="B2" s="5"/>
      <c r="Q2" s="94" t="s">
        <v>156</v>
      </c>
    </row>
    <row r="3" spans="2:20" ht="15.75">
      <c r="B3" s="107" t="s">
        <v>161</v>
      </c>
    </row>
    <row r="4" spans="2:20">
      <c r="B4" s="51" t="s">
        <v>154</v>
      </c>
    </row>
    <row r="5" spans="2:20">
      <c r="B5" s="51"/>
    </row>
    <row r="6" spans="2:20">
      <c r="B6" s="36" t="s">
        <v>15</v>
      </c>
      <c r="C6" s="306" t="s">
        <v>159</v>
      </c>
      <c r="D6" s="307"/>
      <c r="E6" s="308"/>
      <c r="F6" s="306"/>
      <c r="G6" s="307"/>
      <c r="H6" s="308"/>
      <c r="I6" s="306"/>
      <c r="J6" s="307"/>
      <c r="K6" s="308"/>
      <c r="L6" s="306"/>
      <c r="M6" s="307"/>
      <c r="N6" s="308"/>
      <c r="O6" s="306"/>
      <c r="P6" s="307"/>
      <c r="Q6" s="308"/>
    </row>
    <row r="7" spans="2:20" s="7" customFormat="1" ht="30">
      <c r="C7" s="95" t="s">
        <v>157</v>
      </c>
      <c r="D7" s="96" t="s">
        <v>158</v>
      </c>
      <c r="E7" s="97" t="s">
        <v>152</v>
      </c>
      <c r="F7" s="95"/>
      <c r="G7" s="96"/>
      <c r="H7" s="97"/>
      <c r="I7" s="95"/>
      <c r="J7" s="96"/>
      <c r="K7" s="97"/>
      <c r="L7" s="95"/>
      <c r="M7" s="96"/>
      <c r="N7" s="97"/>
      <c r="O7" s="95"/>
      <c r="P7" s="96"/>
      <c r="Q7" s="97"/>
    </row>
    <row r="8" spans="2:20">
      <c r="B8" t="s">
        <v>73</v>
      </c>
      <c r="C8" s="98">
        <f>C$15</f>
        <v>1.09E-2</v>
      </c>
      <c r="D8" s="100">
        <f>'Settlement Summary-Existing ECR'!D8/('Settlement Summary-Existing ECR'!C8/'Settlement Summary %-Existing'!C8)</f>
        <v>1.09E-2</v>
      </c>
      <c r="E8" s="101">
        <f t="shared" ref="E8:E14" si="0">+D8-C8</f>
        <v>0</v>
      </c>
      <c r="F8" s="98"/>
      <c r="G8" s="100"/>
      <c r="H8" s="101"/>
      <c r="I8" s="98"/>
      <c r="J8" s="100"/>
      <c r="K8" s="101"/>
      <c r="L8" s="98"/>
      <c r="M8" s="100"/>
      <c r="N8" s="101"/>
      <c r="O8" s="98"/>
      <c r="P8" s="100"/>
      <c r="Q8" s="101"/>
    </row>
    <row r="9" spans="2:20">
      <c r="B9" t="s">
        <v>37</v>
      </c>
      <c r="C9" s="98">
        <f t="shared" ref="C9:C14" si="1">C$15</f>
        <v>1.09E-2</v>
      </c>
      <c r="D9" s="100">
        <f>'Settlement Summary-Existing ECR'!D9/('Settlement Summary-Existing ECR'!C9/'Settlement Summary %-Existing'!C9)</f>
        <v>1.2456969747531469E-2</v>
      </c>
      <c r="E9" s="101">
        <f t="shared" si="0"/>
        <v>1.5569697475314691E-3</v>
      </c>
      <c r="F9" s="98"/>
      <c r="G9" s="100"/>
      <c r="H9" s="101"/>
      <c r="I9" s="98"/>
      <c r="J9" s="100"/>
      <c r="K9" s="101"/>
      <c r="L9" s="98"/>
      <c r="M9" s="100"/>
      <c r="N9" s="101"/>
      <c r="O9" s="98"/>
      <c r="P9" s="100"/>
      <c r="Q9" s="101"/>
      <c r="S9" s="90"/>
      <c r="T9" s="50"/>
    </row>
    <row r="10" spans="2:20">
      <c r="B10" t="s">
        <v>102</v>
      </c>
      <c r="C10" s="98">
        <f t="shared" si="1"/>
        <v>1.09E-2</v>
      </c>
      <c r="D10" s="100">
        <f>'Settlement Summary-Existing ECR'!D10/('Settlement Summary-Existing ECR'!C10/'Settlement Summary %-Existing'!C10)</f>
        <v>1.1217386359846853E-2</v>
      </c>
      <c r="E10" s="101">
        <f t="shared" si="0"/>
        <v>3.1738635984685307E-4</v>
      </c>
      <c r="F10" s="98"/>
      <c r="G10" s="100"/>
      <c r="H10" s="101"/>
      <c r="I10" s="98"/>
      <c r="J10" s="100"/>
      <c r="K10" s="101"/>
      <c r="L10" s="98"/>
      <c r="M10" s="100"/>
      <c r="N10" s="101"/>
      <c r="O10" s="98"/>
      <c r="P10" s="100"/>
      <c r="Q10" s="101"/>
      <c r="S10" s="90"/>
    </row>
    <row r="11" spans="2:20">
      <c r="B11" t="s">
        <v>103</v>
      </c>
      <c r="C11" s="98">
        <f t="shared" si="1"/>
        <v>1.09E-2</v>
      </c>
      <c r="D11" s="100">
        <f>'Settlement Summary-Existing ECR'!D11/('Settlement Summary-Existing ECR'!C11/'Settlement Summary %-Existing'!C11)</f>
        <v>9.8935045477764761E-3</v>
      </c>
      <c r="E11" s="101">
        <f t="shared" si="0"/>
        <v>-1.0064954522235239E-3</v>
      </c>
      <c r="F11" s="98"/>
      <c r="G11" s="100"/>
      <c r="H11" s="101"/>
      <c r="I11" s="98"/>
      <c r="J11" s="100"/>
      <c r="K11" s="101"/>
      <c r="L11" s="98"/>
      <c r="M11" s="100"/>
      <c r="N11" s="101"/>
      <c r="O11" s="98"/>
      <c r="P11" s="100"/>
      <c r="Q11" s="101"/>
      <c r="S11" s="90"/>
    </row>
    <row r="12" spans="2:20">
      <c r="B12" t="s">
        <v>57</v>
      </c>
      <c r="C12" s="98">
        <f t="shared" si="1"/>
        <v>1.09E-2</v>
      </c>
      <c r="D12" s="100">
        <f>'Settlement Summary-Existing ECR'!D12/('Settlement Summary-Existing ECR'!C12/'Settlement Summary %-Existing'!C12)</f>
        <v>8.7313042075453633E-3</v>
      </c>
      <c r="E12" s="101">
        <f t="shared" si="0"/>
        <v>-2.1686957924546366E-3</v>
      </c>
      <c r="F12" s="98"/>
      <c r="G12" s="100"/>
      <c r="H12" s="101"/>
      <c r="I12" s="98"/>
      <c r="J12" s="100"/>
      <c r="K12" s="101"/>
      <c r="L12" s="98"/>
      <c r="M12" s="100"/>
      <c r="N12" s="101"/>
      <c r="O12" s="98"/>
      <c r="P12" s="100"/>
      <c r="Q12" s="101"/>
      <c r="S12" s="90"/>
    </row>
    <row r="13" spans="2:20">
      <c r="B13" t="s">
        <v>77</v>
      </c>
      <c r="C13" s="98">
        <v>0</v>
      </c>
      <c r="D13" s="100">
        <v>0</v>
      </c>
      <c r="E13" s="101">
        <f t="shared" si="0"/>
        <v>0</v>
      </c>
      <c r="F13" s="98"/>
      <c r="G13" s="100"/>
      <c r="H13" s="101"/>
      <c r="I13" s="98"/>
      <c r="J13" s="100"/>
      <c r="K13" s="101"/>
      <c r="L13" s="98"/>
      <c r="M13" s="100"/>
      <c r="N13" s="101"/>
      <c r="O13" s="98"/>
      <c r="P13" s="100"/>
      <c r="Q13" s="101"/>
      <c r="S13" s="90"/>
    </row>
    <row r="14" spans="2:20" ht="17.25">
      <c r="B14" t="s">
        <v>65</v>
      </c>
      <c r="C14" s="102">
        <f t="shared" si="1"/>
        <v>1.09E-2</v>
      </c>
      <c r="D14" s="103">
        <f>'Settlement Summary-Existing ECR'!D14/('Settlement Summary-Existing ECR'!C14/'Settlement Summary %-Existing'!C14)</f>
        <v>9.1627017178027449E-3</v>
      </c>
      <c r="E14" s="104">
        <f t="shared" si="0"/>
        <v>-1.7372982821972551E-3</v>
      </c>
      <c r="F14" s="102"/>
      <c r="G14" s="103"/>
      <c r="H14" s="104"/>
      <c r="I14" s="102"/>
      <c r="J14" s="103"/>
      <c r="K14" s="104"/>
      <c r="L14" s="102"/>
      <c r="M14" s="103"/>
      <c r="N14" s="104"/>
      <c r="O14" s="102"/>
      <c r="P14" s="103"/>
      <c r="Q14" s="104"/>
      <c r="S14" s="90"/>
      <c r="T14" s="50"/>
    </row>
    <row r="15" spans="2:20">
      <c r="B15" s="5" t="s">
        <v>148</v>
      </c>
      <c r="C15" s="98">
        <v>1.09E-2</v>
      </c>
      <c r="D15" s="100">
        <f>C15</f>
        <v>1.09E-2</v>
      </c>
      <c r="E15" s="101">
        <f>D15-C15</f>
        <v>0</v>
      </c>
      <c r="F15" s="98"/>
      <c r="G15" s="100"/>
      <c r="H15" s="101"/>
      <c r="I15" s="98"/>
      <c r="J15" s="100"/>
      <c r="K15" s="101"/>
      <c r="L15" s="98"/>
      <c r="M15" s="100"/>
      <c r="N15" s="101"/>
      <c r="O15" s="98"/>
      <c r="P15" s="100"/>
      <c r="Q15" s="101"/>
    </row>
    <row r="16" spans="2:20">
      <c r="C16" s="44"/>
      <c r="D16" s="45"/>
      <c r="E16" s="46"/>
      <c r="F16" s="44"/>
      <c r="G16" s="45"/>
      <c r="H16" s="46"/>
      <c r="I16" s="44"/>
      <c r="J16" s="45"/>
      <c r="K16" s="46"/>
      <c r="L16" s="44"/>
      <c r="M16" s="45"/>
      <c r="N16" s="46"/>
      <c r="O16" s="44"/>
      <c r="P16" s="45"/>
      <c r="Q16" s="46"/>
    </row>
    <row r="18" spans="2:20">
      <c r="B18" s="36" t="s">
        <v>9</v>
      </c>
      <c r="C18" s="306" t="s">
        <v>159</v>
      </c>
      <c r="D18" s="307"/>
      <c r="E18" s="308"/>
      <c r="F18" s="306"/>
      <c r="G18" s="307"/>
      <c r="H18" s="308"/>
      <c r="I18" s="306"/>
      <c r="J18" s="307"/>
      <c r="K18" s="308"/>
      <c r="L18" s="306"/>
      <c r="M18" s="307"/>
      <c r="N18" s="308"/>
      <c r="O18" s="306"/>
      <c r="P18" s="307"/>
      <c r="Q18" s="308"/>
    </row>
    <row r="19" spans="2:20" s="7" customFormat="1" ht="30">
      <c r="C19" s="95" t="s">
        <v>157</v>
      </c>
      <c r="D19" s="96" t="s">
        <v>158</v>
      </c>
      <c r="E19" s="97" t="s">
        <v>152</v>
      </c>
      <c r="F19" s="95"/>
      <c r="G19" s="96"/>
      <c r="H19" s="97"/>
      <c r="I19" s="95"/>
      <c r="J19" s="96"/>
      <c r="K19" s="97"/>
      <c r="L19" s="95"/>
      <c r="M19" s="96"/>
      <c r="N19" s="97"/>
      <c r="O19" s="95"/>
      <c r="P19" s="96"/>
      <c r="Q19" s="97"/>
    </row>
    <row r="20" spans="2:20">
      <c r="B20" t="s">
        <v>118</v>
      </c>
      <c r="C20" s="98">
        <f>C$26</f>
        <v>0.12670000000000001</v>
      </c>
      <c r="D20" s="100">
        <f>'Settlement Summary-Existing ECR'!D20/('Settlement Summary-Existing ECR'!C20/'Settlement Summary %-Existing'!C20)</f>
        <v>0.12670000000000001</v>
      </c>
      <c r="E20" s="101">
        <f t="shared" ref="E20:E25" si="2">+D20-C20</f>
        <v>0</v>
      </c>
      <c r="F20" s="98"/>
      <c r="G20" s="100"/>
      <c r="H20" s="101"/>
      <c r="I20" s="98"/>
      <c r="J20" s="100"/>
      <c r="K20" s="101"/>
      <c r="L20" s="98"/>
      <c r="M20" s="100"/>
      <c r="N20" s="101"/>
      <c r="O20" s="98"/>
      <c r="P20" s="100"/>
      <c r="Q20" s="101"/>
    </row>
    <row r="21" spans="2:20">
      <c r="B21" t="s">
        <v>36</v>
      </c>
      <c r="C21" s="98">
        <f t="shared" ref="C21:C25" si="3">C$26</f>
        <v>0.12670000000000001</v>
      </c>
      <c r="D21" s="100">
        <f>'Settlement Summary-Existing ECR'!D21/('Settlement Summary-Existing ECR'!C21/'Settlement Summary %-Existing'!C21)</f>
        <v>0.1570215990259031</v>
      </c>
      <c r="E21" s="101">
        <f t="shared" si="2"/>
        <v>3.032159902590309E-2</v>
      </c>
      <c r="F21" s="98"/>
      <c r="G21" s="100"/>
      <c r="H21" s="101"/>
      <c r="I21" s="98"/>
      <c r="J21" s="100"/>
      <c r="K21" s="101"/>
      <c r="L21" s="98"/>
      <c r="M21" s="100"/>
      <c r="N21" s="101"/>
      <c r="O21" s="98"/>
      <c r="P21" s="100"/>
      <c r="Q21" s="101"/>
      <c r="S21" s="90"/>
      <c r="T21" s="50"/>
    </row>
    <row r="22" spans="2:20">
      <c r="B22" t="s">
        <v>75</v>
      </c>
      <c r="C22" s="98">
        <f t="shared" si="3"/>
        <v>0.12670000000000001</v>
      </c>
      <c r="D22" s="100">
        <f>'Settlement Summary-Existing ECR'!D22/('Settlement Summary-Existing ECR'!C22/'Settlement Summary %-Existing'!C22)</f>
        <v>0.13568924610206345</v>
      </c>
      <c r="E22" s="101">
        <f t="shared" si="2"/>
        <v>8.9892461020634473E-3</v>
      </c>
      <c r="F22" s="98"/>
      <c r="G22" s="100"/>
      <c r="H22" s="101"/>
      <c r="I22" s="98"/>
      <c r="J22" s="100"/>
      <c r="K22" s="101"/>
      <c r="L22" s="98"/>
      <c r="M22" s="100"/>
      <c r="N22" s="101"/>
      <c r="O22" s="98"/>
      <c r="P22" s="100"/>
      <c r="Q22" s="101"/>
    </row>
    <row r="23" spans="2:20">
      <c r="B23" t="s">
        <v>119</v>
      </c>
      <c r="C23" s="98">
        <f t="shared" si="3"/>
        <v>0.12670000000000001</v>
      </c>
      <c r="D23" s="100">
        <f>'Settlement Summary-Existing ECR'!D23/('Settlement Summary-Existing ECR'!C23/'Settlement Summary %-Existing'!C23)</f>
        <v>0.10699794640331019</v>
      </c>
      <c r="E23" s="101">
        <f t="shared" si="2"/>
        <v>-1.970205359668982E-2</v>
      </c>
      <c r="F23" s="98"/>
      <c r="G23" s="100"/>
      <c r="H23" s="101"/>
      <c r="I23" s="98"/>
      <c r="J23" s="100"/>
      <c r="K23" s="101"/>
      <c r="L23" s="98"/>
      <c r="M23" s="100"/>
      <c r="N23" s="101"/>
      <c r="O23" s="98"/>
      <c r="P23" s="100"/>
      <c r="Q23" s="101"/>
    </row>
    <row r="24" spans="2:20">
      <c r="B24" t="s">
        <v>57</v>
      </c>
      <c r="C24" s="98">
        <f t="shared" si="3"/>
        <v>0.12670000000000001</v>
      </c>
      <c r="D24" s="100">
        <f>'Settlement Summary-Existing ECR'!D24/('Settlement Summary-Existing ECR'!C24/'Settlement Summary %-Existing'!C24)</f>
        <v>0.10035184793820781</v>
      </c>
      <c r="E24" s="101">
        <f t="shared" si="2"/>
        <v>-2.6348152061792196E-2</v>
      </c>
      <c r="F24" s="98"/>
      <c r="G24" s="100"/>
      <c r="H24" s="101"/>
      <c r="I24" s="98"/>
      <c r="J24" s="100"/>
      <c r="K24" s="101"/>
      <c r="L24" s="98"/>
      <c r="M24" s="100"/>
      <c r="N24" s="101"/>
      <c r="O24" s="98"/>
      <c r="P24" s="100"/>
      <c r="Q24" s="101"/>
    </row>
    <row r="25" spans="2:20">
      <c r="B25" t="s">
        <v>77</v>
      </c>
      <c r="C25" s="99">
        <f t="shared" si="3"/>
        <v>0.12670000000000001</v>
      </c>
      <c r="D25" s="105">
        <f>'Settlement Summary-Existing ECR'!D25/('Settlement Summary-Existing ECR'!C25/'Settlement Summary %-Existing'!C25)</f>
        <v>8.3518127756742652E-2</v>
      </c>
      <c r="E25" s="106">
        <f t="shared" si="2"/>
        <v>-4.3181872243257355E-2</v>
      </c>
      <c r="F25" s="99"/>
      <c r="G25" s="105"/>
      <c r="H25" s="106"/>
      <c r="I25" s="99"/>
      <c r="J25" s="105"/>
      <c r="K25" s="106"/>
      <c r="L25" s="99"/>
      <c r="M25" s="105"/>
      <c r="N25" s="106"/>
      <c r="O25" s="99"/>
      <c r="P25" s="105"/>
      <c r="Q25" s="106"/>
      <c r="S25" s="6"/>
      <c r="T25" s="50"/>
    </row>
    <row r="26" spans="2:20">
      <c r="B26" s="5" t="s">
        <v>148</v>
      </c>
      <c r="C26" s="98">
        <v>0.12670000000000001</v>
      </c>
      <c r="D26" s="100">
        <f>C26</f>
        <v>0.12670000000000001</v>
      </c>
      <c r="E26" s="101">
        <f>D26-C26</f>
        <v>0</v>
      </c>
      <c r="F26" s="98"/>
      <c r="G26" s="100"/>
      <c r="H26" s="101"/>
      <c r="I26" s="98"/>
      <c r="J26" s="100"/>
      <c r="K26" s="101"/>
      <c r="L26" s="98"/>
      <c r="M26" s="100"/>
      <c r="N26" s="101"/>
      <c r="O26" s="98"/>
      <c r="P26" s="100"/>
      <c r="Q26" s="101"/>
      <c r="T26" s="50"/>
    </row>
    <row r="27" spans="2:20">
      <c r="C27" s="44"/>
      <c r="D27" s="45"/>
      <c r="E27" s="46"/>
      <c r="F27" s="44"/>
      <c r="G27" s="45"/>
      <c r="H27" s="46"/>
      <c r="I27" s="44"/>
      <c r="J27" s="45"/>
      <c r="K27" s="46"/>
      <c r="L27" s="44"/>
      <c r="M27" s="45"/>
      <c r="N27" s="46"/>
      <c r="O27" s="44"/>
      <c r="P27" s="45"/>
      <c r="Q27" s="46"/>
    </row>
    <row r="29" spans="2:20" ht="15.75">
      <c r="B29" s="107" t="s">
        <v>161</v>
      </c>
    </row>
    <row r="30" spans="2:20">
      <c r="B30" s="51" t="s">
        <v>153</v>
      </c>
    </row>
    <row r="31" spans="2:20">
      <c r="B31" s="51"/>
    </row>
    <row r="32" spans="2:20">
      <c r="B32" s="36" t="s">
        <v>15</v>
      </c>
      <c r="C32" s="306">
        <v>2012</v>
      </c>
      <c r="D32" s="307"/>
      <c r="E32" s="308"/>
      <c r="F32" s="306"/>
      <c r="G32" s="307"/>
      <c r="H32" s="308"/>
      <c r="I32" s="306"/>
      <c r="J32" s="307"/>
      <c r="K32" s="308"/>
      <c r="L32" s="306"/>
      <c r="M32" s="307"/>
      <c r="N32" s="308"/>
      <c r="O32" s="306"/>
      <c r="P32" s="307"/>
      <c r="Q32" s="308"/>
    </row>
    <row r="33" spans="2:20" s="7" customFormat="1" ht="30">
      <c r="C33" s="95" t="s">
        <v>157</v>
      </c>
      <c r="D33" s="96" t="s">
        <v>158</v>
      </c>
      <c r="E33" s="97" t="s">
        <v>152</v>
      </c>
      <c r="F33" s="95"/>
      <c r="G33" s="96"/>
      <c r="H33" s="97"/>
      <c r="I33" s="95"/>
      <c r="J33" s="96"/>
      <c r="K33" s="97"/>
      <c r="L33" s="95"/>
      <c r="M33" s="96"/>
      <c r="N33" s="97"/>
      <c r="O33" s="95"/>
      <c r="P33" s="96"/>
      <c r="Q33" s="97"/>
    </row>
    <row r="34" spans="2:20">
      <c r="B34" t="s">
        <v>73</v>
      </c>
      <c r="C34" s="98">
        <f>C$15</f>
        <v>1.09E-2</v>
      </c>
      <c r="D34" s="100">
        <f>'Settlement Summary-Existing ECR'!D34/('Settlement Summary-Existing ECR'!C34/'Settlement Summary %-Existing'!C34)</f>
        <v>1.1610900379664781E-2</v>
      </c>
      <c r="E34" s="101">
        <f t="shared" ref="E34:E40" si="4">+D34-C34</f>
        <v>7.1090037966478094E-4</v>
      </c>
      <c r="F34" s="98"/>
      <c r="G34" s="100"/>
      <c r="H34" s="101"/>
      <c r="I34" s="98"/>
      <c r="J34" s="100"/>
      <c r="K34" s="101"/>
      <c r="L34" s="98"/>
      <c r="M34" s="100"/>
      <c r="N34" s="101"/>
      <c r="O34" s="98"/>
      <c r="P34" s="100"/>
      <c r="Q34" s="101"/>
      <c r="S34" s="89"/>
    </row>
    <row r="35" spans="2:20">
      <c r="B35" t="s">
        <v>37</v>
      </c>
      <c r="C35" s="98">
        <f t="shared" ref="C35:C40" si="5">C$15</f>
        <v>1.09E-2</v>
      </c>
      <c r="D35" s="100">
        <f>'Settlement Summary-Existing ECR'!D35/('Settlement Summary-Existing ECR'!C35/'Settlement Summary %-Existing'!C35)</f>
        <v>1.1874185487291942E-2</v>
      </c>
      <c r="E35" s="101">
        <f t="shared" si="4"/>
        <v>9.7418548729194185E-4</v>
      </c>
      <c r="F35" s="98"/>
      <c r="G35" s="100"/>
      <c r="H35" s="101"/>
      <c r="I35" s="98"/>
      <c r="J35" s="100"/>
      <c r="K35" s="101"/>
      <c r="L35" s="98"/>
      <c r="M35" s="100"/>
      <c r="N35" s="101"/>
      <c r="O35" s="98"/>
      <c r="P35" s="100"/>
      <c r="Q35" s="101"/>
      <c r="S35" s="89"/>
    </row>
    <row r="36" spans="2:20">
      <c r="B36" t="s">
        <v>102</v>
      </c>
      <c r="C36" s="98">
        <f t="shared" si="5"/>
        <v>1.09E-2</v>
      </c>
      <c r="D36" s="100">
        <f>'Settlement Summary-Existing ECR'!D36/('Settlement Summary-Existing ECR'!C36/'Settlement Summary %-Existing'!C36)</f>
        <v>1.0692594508855981E-2</v>
      </c>
      <c r="E36" s="101">
        <f t="shared" si="4"/>
        <v>-2.074054911440186E-4</v>
      </c>
      <c r="F36" s="98"/>
      <c r="G36" s="100"/>
      <c r="H36" s="101"/>
      <c r="I36" s="98"/>
      <c r="J36" s="100"/>
      <c r="K36" s="101"/>
      <c r="L36" s="98"/>
      <c r="M36" s="100"/>
      <c r="N36" s="101"/>
      <c r="O36" s="98"/>
      <c r="P36" s="100"/>
      <c r="Q36" s="101"/>
      <c r="S36" s="89"/>
    </row>
    <row r="37" spans="2:20">
      <c r="B37" t="s">
        <v>103</v>
      </c>
      <c r="C37" s="98">
        <f t="shared" si="5"/>
        <v>1.09E-2</v>
      </c>
      <c r="D37" s="100">
        <f>'Settlement Summary-Existing ECR'!D37/('Settlement Summary-Existing ECR'!C37/'Settlement Summary %-Existing'!C37)</f>
        <v>9.4306489058419794E-3</v>
      </c>
      <c r="E37" s="101">
        <f t="shared" si="4"/>
        <v>-1.4693510941580206E-3</v>
      </c>
      <c r="F37" s="98"/>
      <c r="G37" s="100"/>
      <c r="H37" s="101"/>
      <c r="I37" s="98"/>
      <c r="J37" s="100"/>
      <c r="K37" s="101"/>
      <c r="L37" s="98"/>
      <c r="M37" s="100"/>
      <c r="N37" s="101"/>
      <c r="O37" s="98"/>
      <c r="P37" s="100"/>
      <c r="Q37" s="101"/>
      <c r="S37" s="89"/>
      <c r="T37" s="6"/>
    </row>
    <row r="38" spans="2:20">
      <c r="B38" t="s">
        <v>57</v>
      </c>
      <c r="C38" s="98">
        <f t="shared" si="5"/>
        <v>1.09E-2</v>
      </c>
      <c r="D38" s="100">
        <f>'Settlement Summary-Existing ECR'!D38/('Settlement Summary-Existing ECR'!C38/'Settlement Summary %-Existing'!C38)</f>
        <v>8.3228207025959396E-3</v>
      </c>
      <c r="E38" s="101">
        <f t="shared" si="4"/>
        <v>-2.5771792974040603E-3</v>
      </c>
      <c r="F38" s="98"/>
      <c r="G38" s="100"/>
      <c r="H38" s="101"/>
      <c r="I38" s="98"/>
      <c r="J38" s="100"/>
      <c r="K38" s="101"/>
      <c r="L38" s="98"/>
      <c r="M38" s="100"/>
      <c r="N38" s="101"/>
      <c r="O38" s="98"/>
      <c r="P38" s="100"/>
      <c r="Q38" s="101"/>
      <c r="S38" s="89"/>
    </row>
    <row r="39" spans="2:20">
      <c r="B39" t="s">
        <v>77</v>
      </c>
      <c r="C39" s="98">
        <v>0</v>
      </c>
      <c r="D39" s="100">
        <v>0</v>
      </c>
      <c r="E39" s="101">
        <f t="shared" si="4"/>
        <v>0</v>
      </c>
      <c r="F39" s="98"/>
      <c r="G39" s="100"/>
      <c r="H39" s="101"/>
      <c r="I39" s="98"/>
      <c r="J39" s="100"/>
      <c r="K39" s="101"/>
      <c r="L39" s="98"/>
      <c r="M39" s="100"/>
      <c r="N39" s="101"/>
      <c r="O39" s="98"/>
      <c r="P39" s="100"/>
      <c r="Q39" s="101"/>
      <c r="S39" s="89"/>
    </row>
    <row r="40" spans="2:20" ht="17.25">
      <c r="B40" t="s">
        <v>65</v>
      </c>
      <c r="C40" s="102">
        <f t="shared" si="5"/>
        <v>1.09E-2</v>
      </c>
      <c r="D40" s="103">
        <f>'Settlement Summary-Existing ECR'!D40/('Settlement Summary-Existing ECR'!C40/'Settlement Summary %-Existing'!C40)</f>
        <v>8.7340358022045088E-3</v>
      </c>
      <c r="E40" s="104">
        <f t="shared" si="4"/>
        <v>-2.1659641977954912E-3</v>
      </c>
      <c r="F40" s="102"/>
      <c r="G40" s="103"/>
      <c r="H40" s="104"/>
      <c r="I40" s="102"/>
      <c r="J40" s="103"/>
      <c r="K40" s="104"/>
      <c r="L40" s="102"/>
      <c r="M40" s="103"/>
      <c r="N40" s="104"/>
      <c r="O40" s="102"/>
      <c r="P40" s="103"/>
      <c r="Q40" s="104"/>
      <c r="S40" s="89"/>
    </row>
    <row r="41" spans="2:20">
      <c r="B41" s="5" t="s">
        <v>148</v>
      </c>
      <c r="C41" s="98">
        <v>2.3027414261413866E-2</v>
      </c>
      <c r="D41" s="100">
        <f>C41</f>
        <v>2.3027414261413866E-2</v>
      </c>
      <c r="E41" s="101">
        <f>D41-C41</f>
        <v>0</v>
      </c>
      <c r="F41" s="98"/>
      <c r="G41" s="100"/>
      <c r="H41" s="101"/>
      <c r="I41" s="98"/>
      <c r="J41" s="100"/>
      <c r="K41" s="101"/>
      <c r="L41" s="98"/>
      <c r="M41" s="100"/>
      <c r="N41" s="101"/>
      <c r="O41" s="98"/>
      <c r="P41" s="100"/>
      <c r="Q41" s="101"/>
    </row>
    <row r="42" spans="2:20">
      <c r="C42" s="44"/>
      <c r="D42" s="45"/>
      <c r="E42" s="46"/>
      <c r="F42" s="44"/>
      <c r="G42" s="45"/>
      <c r="H42" s="46"/>
      <c r="I42" s="44"/>
      <c r="J42" s="45"/>
      <c r="K42" s="46"/>
      <c r="L42" s="44"/>
      <c r="M42" s="45"/>
      <c r="N42" s="46"/>
      <c r="O42" s="44"/>
      <c r="P42" s="45"/>
      <c r="Q42" s="46"/>
    </row>
    <row r="44" spans="2:20">
      <c r="B44" s="36" t="s">
        <v>9</v>
      </c>
      <c r="C44" s="306">
        <v>2012</v>
      </c>
      <c r="D44" s="307"/>
      <c r="E44" s="308"/>
      <c r="F44" s="306"/>
      <c r="G44" s="307"/>
      <c r="H44" s="308"/>
      <c r="I44" s="306"/>
      <c r="J44" s="307"/>
      <c r="K44" s="308"/>
      <c r="L44" s="306"/>
      <c r="M44" s="307"/>
      <c r="N44" s="308"/>
      <c r="O44" s="306"/>
      <c r="P44" s="307"/>
      <c r="Q44" s="308"/>
    </row>
    <row r="45" spans="2:20" s="7" customFormat="1" ht="30">
      <c r="C45" s="95" t="s">
        <v>157</v>
      </c>
      <c r="D45" s="96" t="s">
        <v>158</v>
      </c>
      <c r="E45" s="97" t="s">
        <v>152</v>
      </c>
      <c r="F45" s="95"/>
      <c r="G45" s="96"/>
      <c r="H45" s="97"/>
      <c r="I45" s="95"/>
      <c r="J45" s="96"/>
      <c r="K45" s="97"/>
      <c r="L45" s="95"/>
      <c r="M45" s="96"/>
      <c r="N45" s="97"/>
      <c r="O45" s="95"/>
      <c r="P45" s="96"/>
      <c r="Q45" s="97"/>
    </row>
    <row r="46" spans="2:20">
      <c r="B46" t="s">
        <v>118</v>
      </c>
      <c r="C46" s="98">
        <f>C$26</f>
        <v>0.12670000000000001</v>
      </c>
      <c r="D46" s="100">
        <f>'Settlement Summary-Existing ECR'!D46/('Settlement Summary-Existing ECR'!C46/'Settlement Summary %-Existing'!C46)</f>
        <v>0.13834322568923205</v>
      </c>
      <c r="E46" s="101">
        <f t="shared" ref="E46:E51" si="6">+D46-C46</f>
        <v>1.164322568923204E-2</v>
      </c>
      <c r="F46" s="98"/>
      <c r="G46" s="100"/>
      <c r="H46" s="101"/>
      <c r="I46" s="98"/>
      <c r="J46" s="100"/>
      <c r="K46" s="101"/>
      <c r="L46" s="98"/>
      <c r="M46" s="100"/>
      <c r="N46" s="101"/>
      <c r="O46" s="98"/>
      <c r="P46" s="100"/>
      <c r="Q46" s="101"/>
      <c r="S46" s="89"/>
    </row>
    <row r="47" spans="2:20">
      <c r="B47" t="s">
        <v>36</v>
      </c>
      <c r="C47" s="98">
        <f t="shared" ref="C47:C51" si="7">C$26</f>
        <v>0.12670000000000001</v>
      </c>
      <c r="D47" s="100">
        <f>'Settlement Summary-Existing ECR'!D47/('Settlement Summary-Existing ECR'!C47/'Settlement Summary %-Existing'!C47)</f>
        <v>0.14743799503658248</v>
      </c>
      <c r="E47" s="101">
        <f t="shared" si="6"/>
        <v>2.0737995036582468E-2</v>
      </c>
      <c r="F47" s="98"/>
      <c r="G47" s="100"/>
      <c r="H47" s="101"/>
      <c r="I47" s="98"/>
      <c r="J47" s="100"/>
      <c r="K47" s="101"/>
      <c r="L47" s="98"/>
      <c r="M47" s="100"/>
      <c r="N47" s="101"/>
      <c r="O47" s="98"/>
      <c r="P47" s="100"/>
      <c r="Q47" s="101"/>
      <c r="S47" s="89"/>
    </row>
    <row r="48" spans="2:20">
      <c r="B48" t="s">
        <v>75</v>
      </c>
      <c r="C48" s="98">
        <f t="shared" si="7"/>
        <v>0.12670000000000001</v>
      </c>
      <c r="D48" s="100">
        <f>'Settlement Summary-Existing ECR'!D48/('Settlement Summary-Existing ECR'!C48/'Settlement Summary %-Existing'!C48)</f>
        <v>0.12740763383777157</v>
      </c>
      <c r="E48" s="101">
        <f t="shared" si="6"/>
        <v>7.0763383777155964E-4</v>
      </c>
      <c r="F48" s="98"/>
      <c r="G48" s="100"/>
      <c r="H48" s="101"/>
      <c r="I48" s="98"/>
      <c r="J48" s="100"/>
      <c r="K48" s="101"/>
      <c r="L48" s="98"/>
      <c r="M48" s="100"/>
      <c r="N48" s="101"/>
      <c r="O48" s="98"/>
      <c r="P48" s="100"/>
      <c r="Q48" s="101"/>
      <c r="S48" s="89"/>
    </row>
    <row r="49" spans="2:20">
      <c r="B49" t="s">
        <v>119</v>
      </c>
      <c r="C49" s="98">
        <f t="shared" si="7"/>
        <v>0.12670000000000001</v>
      </c>
      <c r="D49" s="100">
        <f>'Settlement Summary-Existing ECR'!D49/('Settlement Summary-Existing ECR'!C49/'Settlement Summary %-Existing'!C49)</f>
        <v>0.10046746937109809</v>
      </c>
      <c r="E49" s="101">
        <f t="shared" si="6"/>
        <v>-2.6232530628901921E-2</v>
      </c>
      <c r="F49" s="98"/>
      <c r="G49" s="100"/>
      <c r="H49" s="101"/>
      <c r="I49" s="98"/>
      <c r="J49" s="100"/>
      <c r="K49" s="101"/>
      <c r="L49" s="98"/>
      <c r="M49" s="100"/>
      <c r="N49" s="101"/>
      <c r="O49" s="98"/>
      <c r="P49" s="100"/>
      <c r="Q49" s="101"/>
      <c r="S49" s="89"/>
      <c r="T49" s="6"/>
    </row>
    <row r="50" spans="2:20">
      <c r="B50" t="s">
        <v>57</v>
      </c>
      <c r="C50" s="98">
        <f t="shared" si="7"/>
        <v>0.12670000000000001</v>
      </c>
      <c r="D50" s="100">
        <f>'Settlement Summary-Existing ECR'!D50/('Settlement Summary-Existing ECR'!C50/'Settlement Summary %-Existing'!C50)</f>
        <v>9.4227006666672608E-2</v>
      </c>
      <c r="E50" s="101">
        <f t="shared" si="6"/>
        <v>-3.2472993333327399E-2</v>
      </c>
      <c r="F50" s="98"/>
      <c r="G50" s="100"/>
      <c r="H50" s="101"/>
      <c r="I50" s="98"/>
      <c r="J50" s="100"/>
      <c r="K50" s="101"/>
      <c r="L50" s="98"/>
      <c r="M50" s="100"/>
      <c r="N50" s="101"/>
      <c r="O50" s="98"/>
      <c r="P50" s="100"/>
      <c r="Q50" s="101"/>
      <c r="S50" s="89"/>
    </row>
    <row r="51" spans="2:20">
      <c r="B51" t="s">
        <v>77</v>
      </c>
      <c r="C51" s="99">
        <f t="shared" si="7"/>
        <v>0.12670000000000001</v>
      </c>
      <c r="D51" s="105">
        <f>'Settlement Summary-Existing ECR'!D51/('Settlement Summary-Existing ECR'!C51/'Settlement Summary %-Existing'!C51)</f>
        <v>7.8420710157409285E-2</v>
      </c>
      <c r="E51" s="106">
        <f t="shared" si="6"/>
        <v>-4.8279289842590722E-2</v>
      </c>
      <c r="F51" s="99"/>
      <c r="G51" s="105"/>
      <c r="H51" s="106"/>
      <c r="I51" s="99"/>
      <c r="J51" s="105"/>
      <c r="K51" s="106"/>
      <c r="L51" s="99"/>
      <c r="M51" s="105"/>
      <c r="N51" s="106"/>
      <c r="O51" s="99"/>
      <c r="P51" s="105"/>
      <c r="Q51" s="106"/>
      <c r="S51" s="89"/>
    </row>
    <row r="52" spans="2:20">
      <c r="B52" s="5" t="s">
        <v>148</v>
      </c>
      <c r="C52" s="98">
        <v>1.4658789746492476E-2</v>
      </c>
      <c r="D52" s="100">
        <f>C52</f>
        <v>1.4658789746492476E-2</v>
      </c>
      <c r="E52" s="101">
        <f>D52-C52</f>
        <v>0</v>
      </c>
      <c r="F52" s="98"/>
      <c r="G52" s="100"/>
      <c r="H52" s="101"/>
      <c r="I52" s="98"/>
      <c r="J52" s="100"/>
      <c r="K52" s="101"/>
      <c r="L52" s="98"/>
      <c r="M52" s="100"/>
      <c r="N52" s="101"/>
      <c r="O52" s="98"/>
      <c r="P52" s="100"/>
      <c r="Q52" s="101"/>
      <c r="S52" s="89"/>
    </row>
    <row r="53" spans="2:20">
      <c r="C53" s="44"/>
      <c r="D53" s="45"/>
      <c r="E53" s="46"/>
      <c r="F53" s="44"/>
      <c r="G53" s="45"/>
      <c r="H53" s="46"/>
      <c r="I53" s="44"/>
      <c r="J53" s="45"/>
      <c r="K53" s="46"/>
      <c r="L53" s="44"/>
      <c r="M53" s="45"/>
      <c r="N53" s="46"/>
      <c r="O53" s="44"/>
      <c r="P53" s="45"/>
      <c r="Q53" s="46"/>
    </row>
  </sheetData>
  <mergeCells count="20">
    <mergeCell ref="C32:E32"/>
    <mergeCell ref="F32:H32"/>
    <mergeCell ref="I32:K32"/>
    <mergeCell ref="L32:N32"/>
    <mergeCell ref="O32:Q32"/>
    <mergeCell ref="C44:E44"/>
    <mergeCell ref="F44:H44"/>
    <mergeCell ref="I44:K44"/>
    <mergeCell ref="L44:N44"/>
    <mergeCell ref="O44:Q44"/>
    <mergeCell ref="C6:E6"/>
    <mergeCell ref="F6:H6"/>
    <mergeCell ref="I6:K6"/>
    <mergeCell ref="L6:N6"/>
    <mergeCell ref="O6:Q6"/>
    <mergeCell ref="C18:E18"/>
    <mergeCell ref="F18:H18"/>
    <mergeCell ref="I18:K18"/>
    <mergeCell ref="L18:N18"/>
    <mergeCell ref="O18:Q18"/>
  </mergeCells>
  <pageMargins left="0.5" right="0.5" top="1" bottom="0.75" header="0.55000000000000004" footer="0.55000000000000004"/>
  <pageSetup scale="55" fitToHeight="3" orientation="landscape" r:id="rId1"/>
  <headerFooter>
    <oddFooter xml:space="preserve">&amp;L_x000D_&amp;1#&amp;"Aptos"&amp;14&amp;K000000 Business Use&amp;R&amp;"-,Bold"&amp;12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T53"/>
  <sheetViews>
    <sheetView view="pageBreakPreview" zoomScale="60" zoomScaleNormal="60" workbookViewId="0">
      <selection activeCell="C11" sqref="C11"/>
    </sheetView>
  </sheetViews>
  <sheetFormatPr defaultRowHeight="15"/>
  <cols>
    <col min="1" max="1" width="1.7109375" customWidth="1"/>
    <col min="2" max="2" width="22.28515625" customWidth="1"/>
    <col min="3" max="3" width="12.5703125" customWidth="1"/>
    <col min="4" max="4" width="11.5703125" customWidth="1"/>
    <col min="5" max="5" width="10.5703125" customWidth="1"/>
    <col min="6" max="6" width="10.85546875" bestFit="1" customWidth="1"/>
    <col min="7" max="7" width="12.28515625" customWidth="1"/>
    <col min="8" max="8" width="9.85546875" bestFit="1" customWidth="1"/>
    <col min="9" max="9" width="11.5703125" bestFit="1" customWidth="1"/>
    <col min="10" max="10" width="11.7109375" bestFit="1" customWidth="1"/>
    <col min="11" max="11" width="10.42578125" bestFit="1" customWidth="1"/>
    <col min="12" max="12" width="11.5703125" bestFit="1" customWidth="1"/>
    <col min="13" max="13" width="11.7109375" bestFit="1" customWidth="1"/>
    <col min="14" max="14" width="10.42578125" bestFit="1" customWidth="1"/>
    <col min="15" max="15" width="12" bestFit="1" customWidth="1"/>
    <col min="16" max="16" width="11.7109375" bestFit="1" customWidth="1"/>
    <col min="17" max="17" width="10.42578125" bestFit="1" customWidth="1"/>
    <col min="19" max="19" width="14.42578125" bestFit="1" customWidth="1"/>
    <col min="20" max="20" width="14.85546875" bestFit="1" customWidth="1"/>
  </cols>
  <sheetData>
    <row r="1" spans="2:20" ht="21">
      <c r="B1" s="92" t="s">
        <v>151</v>
      </c>
      <c r="C1" s="91"/>
      <c r="D1" s="91"/>
      <c r="E1" s="91"/>
      <c r="F1" s="91"/>
      <c r="G1" s="91"/>
      <c r="H1" s="91"/>
      <c r="I1" s="91"/>
      <c r="J1" s="91"/>
      <c r="K1" s="91"/>
      <c r="L1" s="91"/>
      <c r="M1" s="91"/>
      <c r="N1" s="91"/>
      <c r="O1" s="91"/>
      <c r="P1" s="91"/>
      <c r="Q1" s="93" t="s">
        <v>155</v>
      </c>
      <c r="S1">
        <v>1000</v>
      </c>
    </row>
    <row r="2" spans="2:20" ht="15.75">
      <c r="B2" s="5"/>
      <c r="Q2" s="94" t="s">
        <v>156</v>
      </c>
    </row>
    <row r="3" spans="2:20" ht="15.75">
      <c r="B3" s="107" t="s">
        <v>160</v>
      </c>
    </row>
    <row r="4" spans="2:20">
      <c r="B4" s="51" t="s">
        <v>154</v>
      </c>
    </row>
    <row r="5" spans="2:20">
      <c r="B5" s="51"/>
    </row>
    <row r="6" spans="2:20">
      <c r="B6" s="36" t="s">
        <v>15</v>
      </c>
      <c r="C6" s="317" t="s">
        <v>226</v>
      </c>
      <c r="D6" s="307"/>
      <c r="E6" s="308"/>
      <c r="F6" s="306"/>
      <c r="G6" s="307"/>
      <c r="H6" s="308"/>
      <c r="I6" s="306"/>
      <c r="J6" s="307"/>
      <c r="K6" s="308"/>
      <c r="L6" s="306"/>
      <c r="M6" s="307"/>
      <c r="N6" s="308"/>
      <c r="O6" s="306"/>
      <c r="P6" s="307"/>
      <c r="Q6" s="308"/>
    </row>
    <row r="7" spans="2:20" s="7" customFormat="1" ht="30">
      <c r="C7" s="95" t="s">
        <v>157</v>
      </c>
      <c r="D7" s="96" t="s">
        <v>158</v>
      </c>
      <c r="E7" s="97" t="s">
        <v>152</v>
      </c>
      <c r="F7" s="95"/>
      <c r="G7" s="96"/>
      <c r="H7" s="97"/>
      <c r="I7" s="95"/>
      <c r="J7" s="96"/>
      <c r="K7" s="97"/>
      <c r="L7" s="95"/>
      <c r="M7" s="96"/>
      <c r="N7" s="97"/>
      <c r="O7" s="95"/>
      <c r="P7" s="96"/>
      <c r="Q7" s="97"/>
    </row>
    <row r="8" spans="2:20">
      <c r="B8" t="s">
        <v>73</v>
      </c>
      <c r="C8" s="41">
        <f>+Summary!C8</f>
        <v>9227.0840900000003</v>
      </c>
      <c r="D8" s="42">
        <f>+Summary!D8</f>
        <v>9227.0840900000003</v>
      </c>
      <c r="E8" s="43">
        <f t="shared" ref="E8:E14" si="0">+D8-C8</f>
        <v>0</v>
      </c>
      <c r="F8" s="41"/>
      <c r="G8" s="42"/>
      <c r="H8" s="43"/>
      <c r="I8" s="41"/>
      <c r="J8" s="42"/>
      <c r="K8" s="43"/>
      <c r="L8" s="41"/>
      <c r="M8" s="42"/>
      <c r="N8" s="43"/>
      <c r="O8" s="41"/>
      <c r="P8" s="42"/>
      <c r="Q8" s="43"/>
    </row>
    <row r="9" spans="2:20">
      <c r="B9" t="s">
        <v>37</v>
      </c>
      <c r="C9" s="41">
        <f>+Summary!C9</f>
        <v>3264.2181600000004</v>
      </c>
      <c r="D9" s="42">
        <f>+Summary!D9</f>
        <v>3730.4831989415452</v>
      </c>
      <c r="E9" s="43">
        <f t="shared" si="0"/>
        <v>466.26503894154484</v>
      </c>
      <c r="F9" s="41"/>
      <c r="G9" s="42"/>
      <c r="H9" s="43"/>
      <c r="I9" s="41"/>
      <c r="J9" s="42"/>
      <c r="K9" s="43"/>
      <c r="L9" s="41"/>
      <c r="M9" s="42"/>
      <c r="N9" s="43"/>
      <c r="O9" s="41"/>
      <c r="P9" s="42"/>
      <c r="Q9" s="43"/>
      <c r="S9" s="90"/>
      <c r="T9" s="50"/>
    </row>
    <row r="10" spans="2:20">
      <c r="B10" t="s">
        <v>102</v>
      </c>
      <c r="C10" s="41">
        <f>+Summary!C10</f>
        <v>4477.5673200000001</v>
      </c>
      <c r="D10" s="42">
        <f>+Summary!D10</f>
        <v>4607.9451908866085</v>
      </c>
      <c r="E10" s="43">
        <f t="shared" si="0"/>
        <v>130.37787088660843</v>
      </c>
      <c r="F10" s="41"/>
      <c r="G10" s="42"/>
      <c r="H10" s="43"/>
      <c r="I10" s="41"/>
      <c r="J10" s="42"/>
      <c r="K10" s="43"/>
      <c r="L10" s="41"/>
      <c r="M10" s="42"/>
      <c r="N10" s="43"/>
      <c r="O10" s="41"/>
      <c r="P10" s="42"/>
      <c r="Q10" s="43"/>
      <c r="S10" s="90"/>
    </row>
    <row r="11" spans="2:20">
      <c r="B11" t="s">
        <v>103</v>
      </c>
      <c r="C11" s="41">
        <f>+Summary!C11</f>
        <v>3832.6110199999998</v>
      </c>
      <c r="D11" s="42">
        <f>+Summary!D11</f>
        <v>3478.7114271769024</v>
      </c>
      <c r="E11" s="43">
        <f t="shared" si="0"/>
        <v>-353.89959282309746</v>
      </c>
      <c r="F11" s="41"/>
      <c r="G11" s="42"/>
      <c r="H11" s="43"/>
      <c r="I11" s="41"/>
      <c r="J11" s="42"/>
      <c r="K11" s="43"/>
      <c r="L11" s="41"/>
      <c r="M11" s="42"/>
      <c r="N11" s="43"/>
      <c r="O11" s="41"/>
      <c r="P11" s="42"/>
      <c r="Q11" s="43"/>
      <c r="S11" s="90"/>
    </row>
    <row r="12" spans="2:20">
      <c r="B12" t="s">
        <v>57</v>
      </c>
      <c r="C12" s="41">
        <f>+Summary!C12</f>
        <v>942.85983999999996</v>
      </c>
      <c r="D12" s="42">
        <f>+Summary!D12</f>
        <v>755.26569615757319</v>
      </c>
      <c r="E12" s="43">
        <f t="shared" si="0"/>
        <v>-187.59414384242677</v>
      </c>
      <c r="F12" s="41"/>
      <c r="G12" s="42"/>
      <c r="H12" s="43"/>
      <c r="I12" s="41"/>
      <c r="J12" s="42"/>
      <c r="K12" s="43"/>
      <c r="L12" s="41"/>
      <c r="M12" s="42"/>
      <c r="N12" s="43"/>
      <c r="O12" s="41"/>
      <c r="P12" s="42"/>
      <c r="Q12" s="43"/>
      <c r="S12" s="90"/>
    </row>
    <row r="13" spans="2:20">
      <c r="B13" t="s">
        <v>77</v>
      </c>
      <c r="C13" s="41">
        <f>+Summary!C13</f>
        <v>0</v>
      </c>
      <c r="D13" s="42">
        <f>+Summary!D13</f>
        <v>0</v>
      </c>
      <c r="E13" s="43">
        <f t="shared" si="0"/>
        <v>0</v>
      </c>
      <c r="F13" s="41"/>
      <c r="G13" s="42"/>
      <c r="H13" s="43"/>
      <c r="I13" s="41"/>
      <c r="J13" s="42"/>
      <c r="K13" s="43"/>
      <c r="L13" s="41"/>
      <c r="M13" s="42"/>
      <c r="N13" s="43"/>
      <c r="O13" s="41"/>
      <c r="P13" s="42"/>
      <c r="Q13" s="43"/>
      <c r="S13" s="90"/>
    </row>
    <row r="14" spans="2:20" ht="17.25">
      <c r="B14" t="s">
        <v>65</v>
      </c>
      <c r="C14" s="86">
        <f>+Summary!C14</f>
        <v>346.01188999999999</v>
      </c>
      <c r="D14" s="87">
        <f>+Summary!D14</f>
        <v>290.86272833790593</v>
      </c>
      <c r="E14" s="88">
        <f t="shared" si="0"/>
        <v>-55.149161662094059</v>
      </c>
      <c r="F14" s="86"/>
      <c r="G14" s="87"/>
      <c r="H14" s="88"/>
      <c r="I14" s="86"/>
      <c r="J14" s="87"/>
      <c r="K14" s="88"/>
      <c r="L14" s="86"/>
      <c r="M14" s="87"/>
      <c r="N14" s="88"/>
      <c r="O14" s="86"/>
      <c r="P14" s="87"/>
      <c r="Q14" s="88"/>
      <c r="S14" s="90"/>
      <c r="T14" s="50"/>
    </row>
    <row r="15" spans="2:20">
      <c r="B15" s="5" t="s">
        <v>148</v>
      </c>
      <c r="C15" s="41">
        <f t="shared" ref="C15:E15" si="1">SUM(C8:C14)</f>
        <v>22090.352320000005</v>
      </c>
      <c r="D15" s="42">
        <f t="shared" si="1"/>
        <v>22090.352331500537</v>
      </c>
      <c r="E15" s="43">
        <f t="shared" si="1"/>
        <v>1.1500534981223609E-5</v>
      </c>
      <c r="F15" s="41"/>
      <c r="G15" s="42"/>
      <c r="H15" s="43"/>
      <c r="I15" s="41"/>
      <c r="J15" s="42"/>
      <c r="K15" s="43"/>
      <c r="L15" s="41"/>
      <c r="M15" s="42"/>
      <c r="N15" s="43"/>
      <c r="O15" s="41"/>
      <c r="P15" s="42"/>
      <c r="Q15" s="43"/>
    </row>
    <row r="16" spans="2:20">
      <c r="C16" s="44"/>
      <c r="D16" s="45"/>
      <c r="E16" s="46"/>
      <c r="F16" s="44"/>
      <c r="G16" s="45"/>
      <c r="H16" s="46"/>
      <c r="I16" s="44"/>
      <c r="J16" s="45"/>
      <c r="K16" s="46"/>
      <c r="L16" s="44"/>
      <c r="M16" s="45"/>
      <c r="N16" s="46"/>
      <c r="O16" s="44"/>
      <c r="P16" s="45"/>
      <c r="Q16" s="46"/>
    </row>
    <row r="18" spans="2:20">
      <c r="B18" s="36" t="s">
        <v>9</v>
      </c>
      <c r="C18" s="306" t="s">
        <v>159</v>
      </c>
      <c r="D18" s="307"/>
      <c r="E18" s="308"/>
      <c r="F18" s="306"/>
      <c r="G18" s="307"/>
      <c r="H18" s="308"/>
      <c r="I18" s="306"/>
      <c r="J18" s="307"/>
      <c r="K18" s="308"/>
      <c r="L18" s="306"/>
      <c r="M18" s="307"/>
      <c r="N18" s="308"/>
      <c r="O18" s="306"/>
      <c r="P18" s="307"/>
      <c r="Q18" s="308"/>
    </row>
    <row r="19" spans="2:20" s="7" customFormat="1" ht="30">
      <c r="C19" s="95" t="s">
        <v>157</v>
      </c>
      <c r="D19" s="96" t="s">
        <v>158</v>
      </c>
      <c r="E19" s="97" t="s">
        <v>152</v>
      </c>
      <c r="F19" s="95"/>
      <c r="G19" s="96"/>
      <c r="H19" s="97"/>
      <c r="I19" s="95"/>
      <c r="J19" s="96"/>
      <c r="K19" s="97"/>
      <c r="L19" s="95"/>
      <c r="M19" s="96"/>
      <c r="N19" s="97"/>
      <c r="O19" s="95"/>
      <c r="P19" s="96"/>
      <c r="Q19" s="97"/>
    </row>
    <row r="20" spans="2:20">
      <c r="B20" t="s">
        <v>118</v>
      </c>
      <c r="C20" s="41">
        <f>+Summary!C20</f>
        <v>24669.680219999998</v>
      </c>
      <c r="D20" s="42">
        <f>+Summary!D20</f>
        <v>24669.680219999998</v>
      </c>
      <c r="E20" s="43">
        <f t="shared" ref="E20" si="2">+D20-C20</f>
        <v>0</v>
      </c>
      <c r="F20" s="41"/>
      <c r="G20" s="42"/>
      <c r="H20" s="43"/>
      <c r="I20" s="41"/>
      <c r="J20" s="42"/>
      <c r="K20" s="43"/>
      <c r="L20" s="41"/>
      <c r="M20" s="42"/>
      <c r="N20" s="43"/>
      <c r="O20" s="41"/>
      <c r="P20" s="42"/>
      <c r="Q20" s="43"/>
    </row>
    <row r="21" spans="2:20">
      <c r="B21" t="s">
        <v>36</v>
      </c>
      <c r="C21" s="41">
        <f>+Summary!C21</f>
        <v>8931.248810000001</v>
      </c>
      <c r="D21" s="42">
        <f>+Summary!D21</f>
        <v>11068.658006664518</v>
      </c>
      <c r="E21" s="43">
        <f t="shared" ref="E21:E25" si="3">+D21-C21</f>
        <v>2137.4091966645174</v>
      </c>
      <c r="F21" s="41"/>
      <c r="G21" s="42"/>
      <c r="H21" s="43"/>
      <c r="I21" s="41"/>
      <c r="J21" s="42"/>
      <c r="K21" s="43"/>
      <c r="L21" s="41"/>
      <c r="M21" s="42"/>
      <c r="N21" s="43"/>
      <c r="O21" s="41"/>
      <c r="P21" s="42"/>
      <c r="Q21" s="43"/>
      <c r="S21" s="90"/>
      <c r="T21" s="50"/>
    </row>
    <row r="22" spans="2:20">
      <c r="B22" t="s">
        <v>75</v>
      </c>
      <c r="C22" s="41">
        <f>+Summary!C22</f>
        <v>11707.12888</v>
      </c>
      <c r="D22" s="42">
        <f>+Summary!D22</f>
        <v>12537.738687820793</v>
      </c>
      <c r="E22" s="43">
        <f t="shared" si="3"/>
        <v>830.60980782079241</v>
      </c>
      <c r="F22" s="41"/>
      <c r="G22" s="42"/>
      <c r="H22" s="43"/>
      <c r="I22" s="41"/>
      <c r="J22" s="42"/>
      <c r="K22" s="43"/>
      <c r="L22" s="41"/>
      <c r="M22" s="42"/>
      <c r="N22" s="43"/>
      <c r="O22" s="41"/>
      <c r="P22" s="42"/>
      <c r="Q22" s="43"/>
    </row>
    <row r="23" spans="2:20">
      <c r="B23" t="s">
        <v>119</v>
      </c>
      <c r="C23" s="41">
        <f>+Summary!C23</f>
        <v>11574.37046</v>
      </c>
      <c r="D23" s="42">
        <f>+Summary!D23</f>
        <v>9774.5372543893973</v>
      </c>
      <c r="E23" s="43">
        <f t="shared" si="3"/>
        <v>-1799.8332056106028</v>
      </c>
      <c r="F23" s="41"/>
      <c r="G23" s="42"/>
      <c r="H23" s="43"/>
      <c r="I23" s="41"/>
      <c r="J23" s="42"/>
      <c r="K23" s="43"/>
      <c r="L23" s="41"/>
      <c r="M23" s="42"/>
      <c r="N23" s="43"/>
      <c r="O23" s="41"/>
      <c r="P23" s="42"/>
      <c r="Q23" s="43"/>
    </row>
    <row r="24" spans="2:20">
      <c r="B24" t="s">
        <v>57</v>
      </c>
      <c r="C24" s="41">
        <f>+Summary!C24</f>
        <v>3857.6887700000002</v>
      </c>
      <c r="D24" s="42">
        <f>+Summary!D24</f>
        <v>3055.4553815309546</v>
      </c>
      <c r="E24" s="43">
        <f t="shared" si="3"/>
        <v>-802.23338846904562</v>
      </c>
      <c r="F24" s="41"/>
      <c r="G24" s="42"/>
      <c r="H24" s="43"/>
      <c r="I24" s="41"/>
      <c r="J24" s="42"/>
      <c r="K24" s="43"/>
      <c r="L24" s="41"/>
      <c r="M24" s="42"/>
      <c r="N24" s="43"/>
      <c r="O24" s="41"/>
      <c r="P24" s="42"/>
      <c r="Q24" s="43"/>
    </row>
    <row r="25" spans="2:20" ht="17.25">
      <c r="B25" t="s">
        <v>77</v>
      </c>
      <c r="C25" s="86">
        <f>+Summary!C25</f>
        <v>1073.7415800000001</v>
      </c>
      <c r="D25" s="87">
        <f>+Summary!D25</f>
        <v>707.78915908576721</v>
      </c>
      <c r="E25" s="88">
        <f t="shared" si="3"/>
        <v>-365.9524209142329</v>
      </c>
      <c r="F25" s="86"/>
      <c r="G25" s="87"/>
      <c r="H25" s="88"/>
      <c r="I25" s="86"/>
      <c r="J25" s="87"/>
      <c r="K25" s="88"/>
      <c r="L25" s="86"/>
      <c r="M25" s="87"/>
      <c r="N25" s="88"/>
      <c r="O25" s="86"/>
      <c r="P25" s="87"/>
      <c r="Q25" s="88"/>
      <c r="S25" s="6"/>
      <c r="T25" s="50"/>
    </row>
    <row r="26" spans="2:20">
      <c r="B26" s="5" t="s">
        <v>148</v>
      </c>
      <c r="C26" s="41">
        <f t="shared" ref="C26:E26" si="4">SUM(C20:C25)</f>
        <v>61813.858720000004</v>
      </c>
      <c r="D26" s="42">
        <f t="shared" si="4"/>
        <v>61813.858709491433</v>
      </c>
      <c r="E26" s="43">
        <f t="shared" si="4"/>
        <v>-1.0508571563150326E-5</v>
      </c>
      <c r="F26" s="41"/>
      <c r="G26" s="42"/>
      <c r="H26" s="43"/>
      <c r="I26" s="41"/>
      <c r="J26" s="42"/>
      <c r="K26" s="43"/>
      <c r="L26" s="41"/>
      <c r="M26" s="42"/>
      <c r="N26" s="43"/>
      <c r="O26" s="41"/>
      <c r="P26" s="42"/>
      <c r="Q26" s="43"/>
      <c r="T26" s="50"/>
    </row>
    <row r="27" spans="2:20">
      <c r="C27" s="44"/>
      <c r="D27" s="45"/>
      <c r="E27" s="46"/>
      <c r="F27" s="44"/>
      <c r="G27" s="45"/>
      <c r="H27" s="46"/>
      <c r="I27" s="44"/>
      <c r="J27" s="45"/>
      <c r="K27" s="46"/>
      <c r="L27" s="44"/>
      <c r="M27" s="45"/>
      <c r="N27" s="46"/>
      <c r="O27" s="44"/>
      <c r="P27" s="45"/>
      <c r="Q27" s="46"/>
    </row>
    <row r="29" spans="2:20" ht="15.75">
      <c r="B29" s="107" t="s">
        <v>160</v>
      </c>
    </row>
    <row r="30" spans="2:20">
      <c r="B30" s="51" t="s">
        <v>153</v>
      </c>
    </row>
    <row r="31" spans="2:20">
      <c r="B31" s="51"/>
    </row>
    <row r="32" spans="2:20">
      <c r="B32" s="36" t="s">
        <v>15</v>
      </c>
      <c r="C32" s="306" t="s">
        <v>159</v>
      </c>
      <c r="D32" s="307"/>
      <c r="E32" s="308"/>
      <c r="F32" s="306"/>
      <c r="G32" s="307"/>
      <c r="H32" s="308"/>
      <c r="I32" s="306"/>
      <c r="J32" s="307"/>
      <c r="K32" s="308"/>
      <c r="L32" s="306"/>
      <c r="M32" s="307"/>
      <c r="N32" s="308"/>
      <c r="O32" s="306"/>
      <c r="P32" s="307"/>
      <c r="Q32" s="308"/>
    </row>
    <row r="33" spans="2:20" s="7" customFormat="1" ht="30">
      <c r="C33" s="95" t="s">
        <v>157</v>
      </c>
      <c r="D33" s="96" t="s">
        <v>158</v>
      </c>
      <c r="E33" s="97" t="s">
        <v>152</v>
      </c>
      <c r="F33" s="95"/>
      <c r="G33" s="96"/>
      <c r="H33" s="97"/>
      <c r="I33" s="95"/>
      <c r="J33" s="96"/>
      <c r="K33" s="97"/>
      <c r="L33" s="95"/>
      <c r="M33" s="96"/>
      <c r="N33" s="97"/>
      <c r="O33" s="95"/>
      <c r="P33" s="96"/>
      <c r="Q33" s="97"/>
    </row>
    <row r="34" spans="2:20">
      <c r="B34" t="s">
        <v>73</v>
      </c>
      <c r="C34" s="41">
        <f>+Summary!C34</f>
        <v>9227.0840900000003</v>
      </c>
      <c r="D34" s="42">
        <f>+Summary!D34</f>
        <v>9828.8765287871429</v>
      </c>
      <c r="E34" s="43">
        <f t="shared" ref="E34:E40" si="5">+D34-C34</f>
        <v>601.7924387871426</v>
      </c>
      <c r="F34" s="41"/>
      <c r="G34" s="42"/>
      <c r="H34" s="43"/>
      <c r="I34" s="41"/>
      <c r="J34" s="42"/>
      <c r="K34" s="43"/>
      <c r="L34" s="41"/>
      <c r="M34" s="42"/>
      <c r="N34" s="43"/>
      <c r="O34" s="41"/>
      <c r="P34" s="42"/>
      <c r="Q34" s="43"/>
      <c r="S34" s="89"/>
    </row>
    <row r="35" spans="2:20">
      <c r="B35" t="s">
        <v>37</v>
      </c>
      <c r="C35" s="41">
        <f>+Summary!C35</f>
        <v>3264.2181600000004</v>
      </c>
      <c r="D35" s="42">
        <f>+Summary!D35</f>
        <v>3555.9570553052122</v>
      </c>
      <c r="E35" s="43">
        <f t="shared" si="5"/>
        <v>291.73889530521183</v>
      </c>
      <c r="F35" s="41"/>
      <c r="G35" s="42"/>
      <c r="H35" s="43"/>
      <c r="I35" s="41"/>
      <c r="J35" s="42"/>
      <c r="K35" s="43"/>
      <c r="L35" s="41"/>
      <c r="M35" s="42"/>
      <c r="N35" s="43"/>
      <c r="O35" s="41"/>
      <c r="P35" s="42"/>
      <c r="Q35" s="43"/>
      <c r="S35" s="89"/>
    </row>
    <row r="36" spans="2:20">
      <c r="B36" t="s">
        <v>102</v>
      </c>
      <c r="C36" s="41">
        <f>+Summary!C36</f>
        <v>4477.5673200000001</v>
      </c>
      <c r="D36" s="42">
        <f>+Summary!D36</f>
        <v>4392.3680494371556</v>
      </c>
      <c r="E36" s="43">
        <f t="shared" si="5"/>
        <v>-85.199270562844504</v>
      </c>
      <c r="F36" s="41"/>
      <c r="G36" s="42"/>
      <c r="H36" s="43"/>
      <c r="I36" s="41"/>
      <c r="J36" s="42"/>
      <c r="K36" s="43"/>
      <c r="L36" s="41"/>
      <c r="M36" s="42"/>
      <c r="N36" s="43"/>
      <c r="O36" s="41"/>
      <c r="P36" s="42"/>
      <c r="Q36" s="43"/>
      <c r="S36" s="89"/>
    </row>
    <row r="37" spans="2:20">
      <c r="B37" t="s">
        <v>103</v>
      </c>
      <c r="C37" s="41">
        <f>+Summary!C37</f>
        <v>3832.6110199999998</v>
      </c>
      <c r="D37" s="42">
        <f>+Summary!D37</f>
        <v>3315.9641213101754</v>
      </c>
      <c r="E37" s="43">
        <f t="shared" si="5"/>
        <v>-516.64689868982441</v>
      </c>
      <c r="F37" s="41"/>
      <c r="G37" s="42"/>
      <c r="H37" s="43"/>
      <c r="I37" s="41"/>
      <c r="J37" s="42"/>
      <c r="K37" s="43"/>
      <c r="L37" s="41"/>
      <c r="M37" s="42"/>
      <c r="N37" s="43"/>
      <c r="O37" s="41"/>
      <c r="P37" s="42"/>
      <c r="Q37" s="43"/>
      <c r="S37" s="89"/>
      <c r="T37" s="6"/>
    </row>
    <row r="38" spans="2:20">
      <c r="B38" t="s">
        <v>57</v>
      </c>
      <c r="C38" s="41">
        <f>+Summary!C38</f>
        <v>942.85983999999996</v>
      </c>
      <c r="D38" s="42">
        <f>+Summary!D38</f>
        <v>719.93150422002714</v>
      </c>
      <c r="E38" s="43">
        <f t="shared" si="5"/>
        <v>-222.92833577997283</v>
      </c>
      <c r="F38" s="41"/>
      <c r="G38" s="42"/>
      <c r="H38" s="43"/>
      <c r="I38" s="41"/>
      <c r="J38" s="42"/>
      <c r="K38" s="43"/>
      <c r="L38" s="41"/>
      <c r="M38" s="42"/>
      <c r="N38" s="43"/>
      <c r="O38" s="41"/>
      <c r="P38" s="42"/>
      <c r="Q38" s="43"/>
      <c r="S38" s="89"/>
    </row>
    <row r="39" spans="2:20">
      <c r="B39" t="s">
        <v>77</v>
      </c>
      <c r="C39" s="41">
        <f>+Summary!C39</f>
        <v>0</v>
      </c>
      <c r="D39" s="42">
        <f>+Summary!D39</f>
        <v>0</v>
      </c>
      <c r="E39" s="43">
        <f t="shared" si="5"/>
        <v>0</v>
      </c>
      <c r="F39" s="41"/>
      <c r="G39" s="42"/>
      <c r="H39" s="43"/>
      <c r="I39" s="41"/>
      <c r="J39" s="42"/>
      <c r="K39" s="43"/>
      <c r="L39" s="41"/>
      <c r="M39" s="42"/>
      <c r="N39" s="43"/>
      <c r="O39" s="41"/>
      <c r="P39" s="42"/>
      <c r="Q39" s="43"/>
      <c r="S39" s="89"/>
    </row>
    <row r="40" spans="2:20" ht="17.25">
      <c r="B40" t="s">
        <v>65</v>
      </c>
      <c r="C40" s="86">
        <f>+Summary!C40</f>
        <v>346.01188999999999</v>
      </c>
      <c r="D40" s="87">
        <f>+Summary!D40</f>
        <v>277.2550674539861</v>
      </c>
      <c r="E40" s="88">
        <f t="shared" si="5"/>
        <v>-68.756822546013893</v>
      </c>
      <c r="F40" s="86"/>
      <c r="G40" s="87"/>
      <c r="H40" s="88"/>
      <c r="I40" s="86"/>
      <c r="J40" s="87"/>
      <c r="K40" s="88"/>
      <c r="L40" s="86"/>
      <c r="M40" s="87"/>
      <c r="N40" s="88"/>
      <c r="O40" s="86"/>
      <c r="P40" s="87"/>
      <c r="Q40" s="88"/>
      <c r="S40" s="89"/>
    </row>
    <row r="41" spans="2:20">
      <c r="B41" s="5" t="s">
        <v>148</v>
      </c>
      <c r="C41" s="41">
        <f t="shared" ref="C41:E41" si="6">SUM(C34:C40)</f>
        <v>22090.352320000005</v>
      </c>
      <c r="D41" s="42">
        <f t="shared" si="6"/>
        <v>22090.352326513701</v>
      </c>
      <c r="E41" s="43">
        <f t="shared" si="6"/>
        <v>6.5136987927871814E-6</v>
      </c>
      <c r="F41" s="41"/>
      <c r="G41" s="42"/>
      <c r="H41" s="43"/>
      <c r="I41" s="41"/>
      <c r="J41" s="42"/>
      <c r="K41" s="43"/>
      <c r="L41" s="41"/>
      <c r="M41" s="42"/>
      <c r="N41" s="43"/>
      <c r="O41" s="41"/>
      <c r="P41" s="42"/>
      <c r="Q41" s="43"/>
    </row>
    <row r="42" spans="2:20">
      <c r="C42" s="44"/>
      <c r="D42" s="45"/>
      <c r="E42" s="46"/>
      <c r="F42" s="44"/>
      <c r="G42" s="45"/>
      <c r="H42" s="46"/>
      <c r="I42" s="44"/>
      <c r="J42" s="45"/>
      <c r="K42" s="46"/>
      <c r="L42" s="44"/>
      <c r="M42" s="45"/>
      <c r="N42" s="46"/>
      <c r="O42" s="44"/>
      <c r="P42" s="45"/>
      <c r="Q42" s="46"/>
    </row>
    <row r="44" spans="2:20">
      <c r="B44" s="36" t="s">
        <v>9</v>
      </c>
      <c r="C44" s="306" t="s">
        <v>159</v>
      </c>
      <c r="D44" s="307"/>
      <c r="E44" s="308"/>
      <c r="F44" s="306"/>
      <c r="G44" s="307"/>
      <c r="H44" s="308"/>
      <c r="I44" s="306"/>
      <c r="J44" s="307"/>
      <c r="K44" s="308"/>
      <c r="L44" s="306"/>
      <c r="M44" s="307"/>
      <c r="N44" s="308"/>
      <c r="O44" s="306"/>
      <c r="P44" s="307"/>
      <c r="Q44" s="308"/>
    </row>
    <row r="45" spans="2:20" s="7" customFormat="1" ht="30">
      <c r="C45" s="95" t="s">
        <v>157</v>
      </c>
      <c r="D45" s="96" t="s">
        <v>158</v>
      </c>
      <c r="E45" s="97" t="s">
        <v>152</v>
      </c>
      <c r="F45" s="95"/>
      <c r="G45" s="96"/>
      <c r="H45" s="97"/>
      <c r="I45" s="95"/>
      <c r="J45" s="96"/>
      <c r="K45" s="97"/>
      <c r="L45" s="95"/>
      <c r="M45" s="96"/>
      <c r="N45" s="97"/>
      <c r="O45" s="95"/>
      <c r="P45" s="96"/>
      <c r="Q45" s="97"/>
    </row>
    <row r="46" spans="2:20">
      <c r="B46" t="s">
        <v>118</v>
      </c>
      <c r="C46" s="41">
        <f>+Summary!C46</f>
        <v>24669.680219999998</v>
      </c>
      <c r="D46" s="42">
        <f>+Summary!D46</f>
        <v>26936.725638173979</v>
      </c>
      <c r="E46" s="43">
        <f t="shared" ref="E46:E51" si="7">+D46-C46</f>
        <v>2267.0454181739806</v>
      </c>
      <c r="F46" s="41"/>
      <c r="G46" s="42"/>
      <c r="H46" s="43"/>
      <c r="I46" s="41"/>
      <c r="J46" s="42"/>
      <c r="K46" s="43"/>
      <c r="L46" s="41"/>
      <c r="M46" s="42"/>
      <c r="N46" s="43"/>
      <c r="O46" s="41"/>
      <c r="P46" s="42"/>
      <c r="Q46" s="43"/>
      <c r="S46" s="89"/>
    </row>
    <row r="47" spans="2:20">
      <c r="B47" t="s">
        <v>36</v>
      </c>
      <c r="C47" s="41">
        <f>+Summary!C47</f>
        <v>8931.248810000001</v>
      </c>
      <c r="D47" s="42">
        <f>+Summary!D47</f>
        <v>10393.097219567982</v>
      </c>
      <c r="E47" s="43">
        <f t="shared" si="7"/>
        <v>1461.8484095679814</v>
      </c>
      <c r="F47" s="41"/>
      <c r="G47" s="42"/>
      <c r="H47" s="43"/>
      <c r="I47" s="41"/>
      <c r="J47" s="42"/>
      <c r="K47" s="43"/>
      <c r="L47" s="41"/>
      <c r="M47" s="42"/>
      <c r="N47" s="43"/>
      <c r="O47" s="41"/>
      <c r="P47" s="42"/>
      <c r="Q47" s="43"/>
      <c r="S47" s="89"/>
    </row>
    <row r="48" spans="2:20">
      <c r="B48" t="s">
        <v>75</v>
      </c>
      <c r="C48" s="41">
        <f>+Summary!C48</f>
        <v>11707.12888</v>
      </c>
      <c r="D48" s="42">
        <f>+Summary!D48</f>
        <v>11772.514519610422</v>
      </c>
      <c r="E48" s="43">
        <f t="shared" si="7"/>
        <v>65.385639610422004</v>
      </c>
      <c r="F48" s="41"/>
      <c r="G48" s="42"/>
      <c r="H48" s="43"/>
      <c r="I48" s="41"/>
      <c r="J48" s="42"/>
      <c r="K48" s="43"/>
      <c r="L48" s="41"/>
      <c r="M48" s="42"/>
      <c r="N48" s="43"/>
      <c r="O48" s="41"/>
      <c r="P48" s="42"/>
      <c r="Q48" s="43"/>
      <c r="S48" s="89"/>
    </row>
    <row r="49" spans="2:20">
      <c r="B49" t="s">
        <v>119</v>
      </c>
      <c r="C49" s="41">
        <f>+Summary!C49</f>
        <v>11574.37046</v>
      </c>
      <c r="D49" s="42">
        <f>+Summary!D49</f>
        <v>9177.9614023661597</v>
      </c>
      <c r="E49" s="43">
        <f t="shared" si="7"/>
        <v>-2396.4090576338403</v>
      </c>
      <c r="F49" s="41"/>
      <c r="G49" s="42"/>
      <c r="H49" s="43"/>
      <c r="I49" s="41"/>
      <c r="J49" s="42"/>
      <c r="K49" s="43"/>
      <c r="L49" s="41"/>
      <c r="M49" s="42"/>
      <c r="N49" s="43"/>
      <c r="O49" s="41"/>
      <c r="P49" s="42"/>
      <c r="Q49" s="43"/>
      <c r="S49" s="89"/>
      <c r="T49" s="6"/>
    </row>
    <row r="50" spans="2:20">
      <c r="B50" t="s">
        <v>57</v>
      </c>
      <c r="C50" s="41">
        <f>+Summary!C50</f>
        <v>3857.6887700000002</v>
      </c>
      <c r="D50" s="42">
        <f>+Summary!D50</f>
        <v>2868.9697351913028</v>
      </c>
      <c r="E50" s="43">
        <f t="shared" si="7"/>
        <v>-988.71903480869742</v>
      </c>
      <c r="F50" s="41"/>
      <c r="G50" s="42"/>
      <c r="H50" s="43"/>
      <c r="I50" s="41"/>
      <c r="J50" s="42"/>
      <c r="K50" s="43"/>
      <c r="L50" s="41"/>
      <c r="M50" s="42"/>
      <c r="N50" s="43"/>
      <c r="O50" s="41"/>
      <c r="P50" s="42"/>
      <c r="Q50" s="43"/>
      <c r="S50" s="89"/>
    </row>
    <row r="51" spans="2:20" ht="17.25">
      <c r="B51" t="s">
        <v>77</v>
      </c>
      <c r="C51" s="86">
        <f>+Summary!C51</f>
        <v>1073.7415800000001</v>
      </c>
      <c r="D51" s="87">
        <f>+Summary!D51</f>
        <v>664.59019123234953</v>
      </c>
      <c r="E51" s="88">
        <f t="shared" si="7"/>
        <v>-409.15138876765059</v>
      </c>
      <c r="F51" s="86"/>
      <c r="G51" s="87"/>
      <c r="H51" s="88"/>
      <c r="I51" s="86"/>
      <c r="J51" s="87"/>
      <c r="K51" s="88"/>
      <c r="L51" s="86"/>
      <c r="M51" s="87"/>
      <c r="N51" s="88"/>
      <c r="O51" s="86"/>
      <c r="P51" s="87"/>
      <c r="Q51" s="88"/>
      <c r="S51" s="89"/>
    </row>
    <row r="52" spans="2:20">
      <c r="B52" s="5" t="s">
        <v>148</v>
      </c>
      <c r="C52" s="41">
        <f t="shared" ref="C52:E52" si="8">SUM(C46:C51)</f>
        <v>61813.858720000004</v>
      </c>
      <c r="D52" s="42">
        <f t="shared" si="8"/>
        <v>61813.8587061422</v>
      </c>
      <c r="E52" s="43">
        <f t="shared" si="8"/>
        <v>-1.3857804333383683E-5</v>
      </c>
      <c r="F52" s="41"/>
      <c r="G52" s="42"/>
      <c r="H52" s="43"/>
      <c r="I52" s="41"/>
      <c r="J52" s="42"/>
      <c r="K52" s="43"/>
      <c r="L52" s="41"/>
      <c r="M52" s="42"/>
      <c r="N52" s="43"/>
      <c r="O52" s="41"/>
      <c r="P52" s="42"/>
      <c r="Q52" s="43"/>
      <c r="S52" s="89"/>
    </row>
    <row r="53" spans="2:20">
      <c r="C53" s="44"/>
      <c r="D53" s="45"/>
      <c r="E53" s="46"/>
      <c r="F53" s="44"/>
      <c r="G53" s="45"/>
      <c r="H53" s="46"/>
      <c r="I53" s="44"/>
      <c r="J53" s="45"/>
      <c r="K53" s="46"/>
      <c r="L53" s="44"/>
      <c r="M53" s="45"/>
      <c r="N53" s="46"/>
      <c r="O53" s="44"/>
      <c r="P53" s="45"/>
      <c r="Q53" s="46"/>
    </row>
  </sheetData>
  <mergeCells count="20">
    <mergeCell ref="C32:E32"/>
    <mergeCell ref="F32:H32"/>
    <mergeCell ref="I32:K32"/>
    <mergeCell ref="L32:N32"/>
    <mergeCell ref="O32:Q32"/>
    <mergeCell ref="C44:E44"/>
    <mergeCell ref="F44:H44"/>
    <mergeCell ref="I44:K44"/>
    <mergeCell ref="L44:N44"/>
    <mergeCell ref="O44:Q44"/>
    <mergeCell ref="C6:E6"/>
    <mergeCell ref="F6:H6"/>
    <mergeCell ref="I6:K6"/>
    <mergeCell ref="L6:N6"/>
    <mergeCell ref="O6:Q6"/>
    <mergeCell ref="C18:E18"/>
    <mergeCell ref="F18:H18"/>
    <mergeCell ref="I18:K18"/>
    <mergeCell ref="L18:N18"/>
    <mergeCell ref="O18:Q18"/>
  </mergeCells>
  <pageMargins left="0.5" right="0.5" top="1" bottom="0.75" header="0.55000000000000004" footer="0.55000000000000004"/>
  <pageSetup scale="56" fitToHeight="3" orientation="landscape" r:id="rId1"/>
  <headerFooter>
    <oddFooter xml:space="preserve">&amp;L_x000D_&amp;1#&amp;"Aptos"&amp;14&amp;K000000 Business Use&amp;R&amp;"-,Bold"&amp;12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dimension ref="B1:S53"/>
  <sheetViews>
    <sheetView view="pageBreakPreview" zoomScale="70" zoomScaleNormal="80" zoomScaleSheetLayoutView="70" workbookViewId="0">
      <selection activeCell="C21" sqref="C21"/>
    </sheetView>
  </sheetViews>
  <sheetFormatPr defaultRowHeight="15"/>
  <cols>
    <col min="1" max="1" width="1.7109375" customWidth="1"/>
    <col min="2" max="2" width="25.28515625" customWidth="1"/>
    <col min="3" max="3" width="16.28515625" bestFit="1" customWidth="1"/>
    <col min="4" max="4" width="19.7109375" bestFit="1" customWidth="1"/>
    <col min="5" max="5" width="14.42578125" bestFit="1" customWidth="1"/>
    <col min="6" max="6" width="16.28515625" customWidth="1"/>
    <col min="7" max="7" width="19.7109375" customWidth="1"/>
    <col min="8" max="8" width="14" customWidth="1"/>
    <col min="9" max="9" width="16.28515625" bestFit="1" customWidth="1"/>
    <col min="10" max="10" width="19.7109375" bestFit="1" customWidth="1"/>
    <col min="11" max="11" width="14.42578125" bestFit="1" customWidth="1"/>
    <col min="12" max="12" width="16.28515625" customWidth="1"/>
    <col min="13" max="13" width="19.7109375" customWidth="1"/>
    <col min="14" max="14" width="14.42578125" customWidth="1"/>
    <col min="15" max="15" width="16.28515625" bestFit="1" customWidth="1"/>
    <col min="16" max="16" width="19.7109375" bestFit="1" customWidth="1"/>
    <col min="17" max="17" width="14.42578125" bestFit="1" customWidth="1"/>
    <col min="19" max="19" width="14.42578125" bestFit="1" customWidth="1"/>
    <col min="20" max="20" width="14.85546875" bestFit="1" customWidth="1"/>
  </cols>
  <sheetData>
    <row r="1" spans="2:19" ht="21">
      <c r="B1" s="91" t="s">
        <v>149</v>
      </c>
      <c r="C1" s="91"/>
      <c r="D1" s="91"/>
      <c r="E1" s="91"/>
      <c r="F1" s="91"/>
      <c r="G1" s="91"/>
      <c r="H1" s="91"/>
      <c r="I1" s="91"/>
      <c r="J1" s="91"/>
      <c r="K1" s="91"/>
      <c r="L1" s="91"/>
      <c r="M1" s="91"/>
      <c r="N1" s="91"/>
      <c r="O1" s="91"/>
      <c r="P1" s="91"/>
      <c r="Q1" s="91"/>
    </row>
    <row r="2" spans="2:19">
      <c r="B2" s="5"/>
    </row>
    <row r="4" spans="2:19">
      <c r="B4" s="51" t="s">
        <v>122</v>
      </c>
    </row>
    <row r="6" spans="2:19">
      <c r="B6" s="36" t="s">
        <v>15</v>
      </c>
      <c r="C6" s="318">
        <v>2013</v>
      </c>
      <c r="D6" s="319"/>
      <c r="E6" s="320"/>
      <c r="F6" s="318">
        <v>2014</v>
      </c>
      <c r="G6" s="319"/>
      <c r="H6" s="320"/>
      <c r="I6" s="318">
        <v>2015</v>
      </c>
      <c r="J6" s="319"/>
      <c r="K6" s="320"/>
      <c r="L6" s="318">
        <v>2016</v>
      </c>
      <c r="M6" s="319"/>
      <c r="N6" s="320"/>
      <c r="O6" s="318">
        <v>2017</v>
      </c>
      <c r="P6" s="319"/>
      <c r="Q6" s="320"/>
    </row>
    <row r="7" spans="2:19" ht="30">
      <c r="C7" s="39" t="s">
        <v>120</v>
      </c>
      <c r="D7" s="4" t="s">
        <v>121</v>
      </c>
      <c r="E7" s="40" t="s">
        <v>22</v>
      </c>
      <c r="F7" s="39" t="s">
        <v>120</v>
      </c>
      <c r="G7" s="4" t="s">
        <v>121</v>
      </c>
      <c r="H7" s="40" t="s">
        <v>22</v>
      </c>
      <c r="I7" s="39" t="s">
        <v>120</v>
      </c>
      <c r="J7" s="4" t="s">
        <v>121</v>
      </c>
      <c r="K7" s="40" t="s">
        <v>22</v>
      </c>
      <c r="L7" s="39" t="s">
        <v>120</v>
      </c>
      <c r="M7" s="4" t="s">
        <v>121</v>
      </c>
      <c r="N7" s="40" t="s">
        <v>22</v>
      </c>
      <c r="O7" s="39" t="s">
        <v>120</v>
      </c>
      <c r="P7" s="4" t="s">
        <v>121</v>
      </c>
      <c r="Q7" s="40" t="s">
        <v>22</v>
      </c>
      <c r="S7">
        <v>1000</v>
      </c>
    </row>
    <row r="8" spans="2:19">
      <c r="B8" t="s">
        <v>73</v>
      </c>
      <c r="C8" s="41">
        <f>(+'LGE-ALL PLANS'!$D$30)/1000</f>
        <v>9227.0840900000003</v>
      </c>
      <c r="D8" s="42">
        <f>+C8</f>
        <v>9227.0840900000003</v>
      </c>
      <c r="E8" s="43"/>
      <c r="F8" s="41">
        <f>(+'LGE-ALL PLANS'!$D$47)/1000</f>
        <v>23317.976999999999</v>
      </c>
      <c r="G8" s="42">
        <f>+F8</f>
        <v>23317.976999999999</v>
      </c>
      <c r="H8" s="43"/>
      <c r="I8" s="41">
        <f>(+'LGE-ALL PLANS'!$D$64)/1000</f>
        <v>41656.084799999997</v>
      </c>
      <c r="J8" s="42">
        <f>+I8</f>
        <v>41656.084799999997</v>
      </c>
      <c r="K8" s="43"/>
      <c r="L8" s="41">
        <f>(+'LGE-ALL PLANS'!$D$81)/1000</f>
        <v>65006.70981</v>
      </c>
      <c r="M8" s="42">
        <f>+L8</f>
        <v>65006.70981</v>
      </c>
      <c r="N8" s="43"/>
      <c r="O8" s="41">
        <f>(+'LGE-ALL PLANS'!$D$98)/1000</f>
        <v>64797.355630000005</v>
      </c>
      <c r="P8" s="42">
        <f>+O8</f>
        <v>64797.355630000005</v>
      </c>
      <c r="Q8" s="43"/>
    </row>
    <row r="9" spans="2:19">
      <c r="B9" t="s">
        <v>37</v>
      </c>
      <c r="C9" s="41">
        <f>(+'LGE-ALL PLANS'!$E$30)/1000</f>
        <v>3264.2181600000004</v>
      </c>
      <c r="D9" s="42">
        <f>(+'LGE-ALL PLANS'!$E$35)/1000</f>
        <v>3730.4831989415452</v>
      </c>
      <c r="E9" s="43">
        <f t="shared" ref="E9:E14" si="0">+D9-C9</f>
        <v>466.26503894154484</v>
      </c>
      <c r="F9" s="41">
        <f>(+'LGE-ALL PLANS'!$E$47)/1000</f>
        <v>8249.0810099999999</v>
      </c>
      <c r="G9" s="42">
        <f>(+'LGE-ALL PLANS'!$E$52)/1000</f>
        <v>9427.3901300054858</v>
      </c>
      <c r="H9" s="43">
        <f t="shared" ref="H9:H14" si="1">+G9-F9</f>
        <v>1178.309120005486</v>
      </c>
      <c r="I9" s="41">
        <f>(+'LGE-ALL PLANS'!$E$64)/1000</f>
        <v>14736.45925</v>
      </c>
      <c r="J9" s="42">
        <f>(+'LGE-ALL PLANS'!$E$69)/1000</f>
        <v>16841.433658934297</v>
      </c>
      <c r="K9" s="43">
        <f t="shared" ref="K9:K14" si="2">+J9-I9</f>
        <v>2104.9744089342967</v>
      </c>
      <c r="L9" s="41">
        <f>(+'LGE-ALL PLANS'!$E$81)/1000</f>
        <v>22997.089980000001</v>
      </c>
      <c r="M9" s="42">
        <f>(+'LGE-ALL PLANS'!$E$86)/1000</f>
        <v>26282.023285147712</v>
      </c>
      <c r="N9" s="43">
        <f t="shared" ref="N9:N14" si="3">+M9-L9</f>
        <v>3284.9333051477115</v>
      </c>
      <c r="O9" s="41">
        <f>(+'LGE-ALL PLANS'!$E$98)/1000</f>
        <v>22923.027819999999</v>
      </c>
      <c r="P9" s="42">
        <f>(+'LGE-ALL PLANS'!$E$103)/1000</f>
        <v>26197.382000000001</v>
      </c>
      <c r="Q9" s="43">
        <f t="shared" ref="Q9:Q14" si="4">+P9-O9</f>
        <v>3274.3541800000021</v>
      </c>
    </row>
    <row r="10" spans="2:19">
      <c r="B10" t="s">
        <v>102</v>
      </c>
      <c r="C10" s="41">
        <f>(+'LGE-ALL PLANS'!$F$30)/1000</f>
        <v>4477.5673200000001</v>
      </c>
      <c r="D10" s="42">
        <f>(+'LGE-ALL PLANS'!$F$35)/1000</f>
        <v>4607.9451908866085</v>
      </c>
      <c r="E10" s="43">
        <f t="shared" si="0"/>
        <v>130.37787088660843</v>
      </c>
      <c r="F10" s="41">
        <f>(+'LGE-ALL PLANS'!$F$47)/1000</f>
        <v>11315.363650000001</v>
      </c>
      <c r="G10" s="42">
        <f>(+'LGE-ALL PLANS'!$F$52)/1000</f>
        <v>11644.844567185344</v>
      </c>
      <c r="H10" s="43">
        <f t="shared" si="1"/>
        <v>329.48091718534306</v>
      </c>
      <c r="I10" s="41">
        <f>(+'LGE-ALL PLANS'!$F$64)/1000</f>
        <v>20214.17844</v>
      </c>
      <c r="J10" s="42">
        <f>(+'LGE-ALL PLANS'!$F$69)/1000</f>
        <v>20802.775162837064</v>
      </c>
      <c r="K10" s="43">
        <f t="shared" si="2"/>
        <v>588.59672283706459</v>
      </c>
      <c r="L10" s="41">
        <f>(+'LGE-ALL PLANS'!$F$81)/1000</f>
        <v>31545.384979999999</v>
      </c>
      <c r="M10" s="42">
        <f>(+'LGE-ALL PLANS'!$F$86)/1000</f>
        <v>32463.923932944625</v>
      </c>
      <c r="N10" s="43">
        <f t="shared" si="3"/>
        <v>918.53895294462563</v>
      </c>
      <c r="O10" s="41">
        <f>(+'LGE-ALL PLANS'!$F$98)/1000</f>
        <v>31443.79304</v>
      </c>
      <c r="P10" s="42">
        <f>(+'LGE-ALL PLANS'!$F$103)/1000</f>
        <v>32359.373829999997</v>
      </c>
      <c r="Q10" s="43">
        <f t="shared" si="4"/>
        <v>915.58078999999634</v>
      </c>
    </row>
    <row r="11" spans="2:19">
      <c r="B11" t="s">
        <v>103</v>
      </c>
      <c r="C11" s="41">
        <f>(+'LGE-ALL PLANS'!$G$30)/1000</f>
        <v>3832.6110199999998</v>
      </c>
      <c r="D11" s="42">
        <f>(+'LGE-ALL PLANS'!$G$35)/1000</f>
        <v>3478.7114271769024</v>
      </c>
      <c r="E11" s="43">
        <f t="shared" si="0"/>
        <v>-353.89959282309746</v>
      </c>
      <c r="F11" s="41">
        <f>(+'LGE-ALL PLANS'!$G$47)/1000</f>
        <v>9685.4796999999999</v>
      </c>
      <c r="G11" s="42">
        <f>(+'LGE-ALL PLANS'!$G$52)/1000</f>
        <v>8791.1318788434291</v>
      </c>
      <c r="H11" s="43">
        <f t="shared" si="1"/>
        <v>-894.34782115657072</v>
      </c>
      <c r="I11" s="41">
        <f>(+'LGE-ALL PLANS'!$G$64)/1000</f>
        <v>17302.494289999999</v>
      </c>
      <c r="J11" s="42">
        <f>(+'LGE-ALL PLANS'!$G$69)/1000</f>
        <v>15704.798707041293</v>
      </c>
      <c r="K11" s="43">
        <f t="shared" si="2"/>
        <v>-1597.6955829587059</v>
      </c>
      <c r="L11" s="41">
        <f>(+'LGE-ALL PLANS'!$G$81)/1000</f>
        <v>27001.53484</v>
      </c>
      <c r="M11" s="42">
        <f>(+'LGE-ALL PLANS'!$G$86)/1000</f>
        <v>24508.239242925327</v>
      </c>
      <c r="N11" s="43">
        <f t="shared" si="3"/>
        <v>-2493.2955970746734</v>
      </c>
      <c r="O11" s="41">
        <f>(+'LGE-ALL PLANS'!$G$98)/1000</f>
        <v>26914.576370000002</v>
      </c>
      <c r="P11" s="42">
        <f>(+'LGE-ALL PLANS'!$G$103)/1000</f>
        <v>24429.310430000001</v>
      </c>
      <c r="Q11" s="43">
        <f t="shared" si="4"/>
        <v>-2485.2659400000011</v>
      </c>
    </row>
    <row r="12" spans="2:19">
      <c r="B12" t="s">
        <v>57</v>
      </c>
      <c r="C12" s="41">
        <f>(+'LGE-ALL PLANS'!$H$30)/1000</f>
        <v>942.85983999999996</v>
      </c>
      <c r="D12" s="42">
        <f>(+'LGE-ALL PLANS'!$H$35)/1000</f>
        <v>755.26569615757319</v>
      </c>
      <c r="E12" s="43">
        <f t="shared" si="0"/>
        <v>-187.59414384242677</v>
      </c>
      <c r="F12" s="41">
        <f>(+'LGE-ALL PLANS'!$H$47)/1000</f>
        <v>2382.7228500000001</v>
      </c>
      <c r="G12" s="42">
        <f>(+'LGE-ALL PLANS'!$H$52)/1000</f>
        <v>1908.6493598223005</v>
      </c>
      <c r="H12" s="43">
        <f t="shared" si="1"/>
        <v>-474.07349017769957</v>
      </c>
      <c r="I12" s="41">
        <f>(+'LGE-ALL PLANS'!$H$64)/1000</f>
        <v>4256.5830199999991</v>
      </c>
      <c r="J12" s="42">
        <f>(+'LGE-ALL PLANS'!$H$69)/1000</f>
        <v>3409.6808478632443</v>
      </c>
      <c r="K12" s="43">
        <f t="shared" si="2"/>
        <v>-846.90217213675487</v>
      </c>
      <c r="L12" s="41">
        <f>(+'LGE-ALL PLANS'!$H$81)/1000</f>
        <v>6642.6419699999997</v>
      </c>
      <c r="M12" s="42">
        <f>(+'LGE-ALL PLANS'!$H$86)/1000</f>
        <v>5321.0025496210983</v>
      </c>
      <c r="N12" s="43">
        <f t="shared" si="3"/>
        <v>-1321.6394203789014</v>
      </c>
      <c r="O12" s="41">
        <f>(+'LGE-ALL PLANS'!$H$98)/1000</f>
        <v>6621.2493299999996</v>
      </c>
      <c r="P12" s="42">
        <f>(+'LGE-ALL PLANS'!$H$103)/1000</f>
        <v>5303.8662599999998</v>
      </c>
      <c r="Q12" s="43">
        <f t="shared" si="4"/>
        <v>-1317.3830699999999</v>
      </c>
    </row>
    <row r="13" spans="2:19">
      <c r="B13" t="s">
        <v>77</v>
      </c>
      <c r="C13" s="41">
        <f>(+'LGE-ALL PLANS'!$I$30)/1000</f>
        <v>0</v>
      </c>
      <c r="D13" s="42">
        <f>(+'LGE-ALL PLANS'!$I$35)/1000</f>
        <v>0</v>
      </c>
      <c r="E13" s="43">
        <f>+D13-C13</f>
        <v>0</v>
      </c>
      <c r="F13" s="41">
        <f>(+'LGE-ALL PLANS'!$I$47)/1000</f>
        <v>0</v>
      </c>
      <c r="G13" s="42">
        <f>(+'LGE-ALL PLANS'!$I$52)/1000</f>
        <v>0</v>
      </c>
      <c r="H13" s="43">
        <f t="shared" si="1"/>
        <v>0</v>
      </c>
      <c r="I13" s="41">
        <f>(+'LGE-ALL PLANS'!$I$64)/1000</f>
        <v>0</v>
      </c>
      <c r="J13" s="42">
        <f>(+'LGE-ALL PLANS'!$I$69)/1000</f>
        <v>0</v>
      </c>
      <c r="K13" s="43">
        <f t="shared" si="2"/>
        <v>0</v>
      </c>
      <c r="L13" s="41">
        <f>(+'LGE-ALL PLANS'!$I$81)/1000</f>
        <v>0</v>
      </c>
      <c r="M13" s="42">
        <f>(+'LGE-ALL PLANS'!$I$86)/1000</f>
        <v>0</v>
      </c>
      <c r="N13" s="43">
        <f t="shared" si="3"/>
        <v>0</v>
      </c>
      <c r="O13" s="41">
        <f>(+'LGE-ALL PLANS'!$I$98)/1000</f>
        <v>0</v>
      </c>
      <c r="P13" s="42">
        <f>(+'LGE-ALL PLANS'!$I$103)/1000</f>
        <v>0</v>
      </c>
      <c r="Q13" s="43">
        <f t="shared" si="4"/>
        <v>0</v>
      </c>
    </row>
    <row r="14" spans="2:19" ht="17.25">
      <c r="B14" t="s">
        <v>65</v>
      </c>
      <c r="C14" s="86">
        <f>(+'LGE-ALL PLANS'!$J$30)/1000</f>
        <v>346.01188999999999</v>
      </c>
      <c r="D14" s="87">
        <f>(+'LGE-ALL PLANS'!$J$35)/1000</f>
        <v>290.86272833790593</v>
      </c>
      <c r="E14" s="88">
        <f t="shared" si="0"/>
        <v>-55.149161662094059</v>
      </c>
      <c r="F14" s="86">
        <f>(+'LGE-ALL PLANS'!$J$47)/1000</f>
        <v>874.41463999999996</v>
      </c>
      <c r="G14" s="87">
        <f>(+'LGE-ALL PLANS'!$J$52)/1000</f>
        <v>735.04590909222009</v>
      </c>
      <c r="H14" s="88">
        <f t="shared" si="1"/>
        <v>-139.36873090777988</v>
      </c>
      <c r="I14" s="86">
        <f>(+'LGE-ALL PLANS'!$J$64)/1000</f>
        <v>1562.0862099999999</v>
      </c>
      <c r="J14" s="87">
        <f>(+'LGE-ALL PLANS'!$J$69)/1000</f>
        <v>1313.1128279975478</v>
      </c>
      <c r="K14" s="88">
        <f t="shared" si="2"/>
        <v>-248.97338200245213</v>
      </c>
      <c r="L14" s="86">
        <f>(+'LGE-ALL PLANS'!$J$81)/1000</f>
        <v>2437.7251299999998</v>
      </c>
      <c r="M14" s="87">
        <f>(+'LGE-ALL PLANS'!$J$86)/1000</f>
        <v>2049.1878910290789</v>
      </c>
      <c r="N14" s="88">
        <f t="shared" si="3"/>
        <v>-388.53723897092095</v>
      </c>
      <c r="O14" s="86">
        <f>(+'LGE-ALL PLANS'!$J$98)/1000</f>
        <v>2429.87444</v>
      </c>
      <c r="P14" s="87">
        <f>(+'LGE-ALL PLANS'!$J$103)/1000</f>
        <v>2042.5884799999999</v>
      </c>
      <c r="Q14" s="88">
        <f t="shared" si="4"/>
        <v>-387.28596000000016</v>
      </c>
    </row>
    <row r="15" spans="2:19">
      <c r="B15" s="5" t="s">
        <v>148</v>
      </c>
      <c r="C15" s="41">
        <f t="shared" ref="C15:Q15" si="5">SUM(C8:C14)</f>
        <v>22090.352320000005</v>
      </c>
      <c r="D15" s="42">
        <f t="shared" si="5"/>
        <v>22090.352331500537</v>
      </c>
      <c r="E15" s="43">
        <f t="shared" si="5"/>
        <v>1.1500534981223609E-5</v>
      </c>
      <c r="F15" s="41">
        <f t="shared" si="5"/>
        <v>55825.038850000004</v>
      </c>
      <c r="G15" s="42">
        <f t="shared" si="5"/>
        <v>55825.03884494878</v>
      </c>
      <c r="H15" s="43">
        <f t="shared" si="5"/>
        <v>-5.0512211373643368E-6</v>
      </c>
      <c r="I15" s="41">
        <f t="shared" si="5"/>
        <v>99727.886010000002</v>
      </c>
      <c r="J15" s="42">
        <f t="shared" si="5"/>
        <v>99727.886004673448</v>
      </c>
      <c r="K15" s="43">
        <f t="shared" si="5"/>
        <v>-5.3265516726241913E-6</v>
      </c>
      <c r="L15" s="41">
        <f t="shared" si="5"/>
        <v>155631.08671</v>
      </c>
      <c r="M15" s="42">
        <f t="shared" si="5"/>
        <v>155631.08671166786</v>
      </c>
      <c r="N15" s="43">
        <f t="shared" si="5"/>
        <v>1.6678413885529153E-6</v>
      </c>
      <c r="O15" s="41">
        <f t="shared" si="5"/>
        <v>155129.87663000001</v>
      </c>
      <c r="P15" s="42">
        <f t="shared" si="5"/>
        <v>155129.87663000001</v>
      </c>
      <c r="Q15" s="43">
        <f t="shared" si="5"/>
        <v>-2.7284841053187847E-12</v>
      </c>
    </row>
    <row r="16" spans="2:19">
      <c r="C16" s="44"/>
      <c r="D16" s="45"/>
      <c r="E16" s="46"/>
      <c r="F16" s="44"/>
      <c r="G16" s="45"/>
      <c r="H16" s="46"/>
      <c r="I16" s="44"/>
      <c r="J16" s="45"/>
      <c r="K16" s="46"/>
      <c r="L16" s="44"/>
      <c r="M16" s="45"/>
      <c r="N16" s="46"/>
      <c r="O16" s="44"/>
      <c r="P16" s="45"/>
      <c r="Q16" s="46"/>
    </row>
    <row r="18" spans="2:17">
      <c r="B18" s="36" t="s">
        <v>9</v>
      </c>
      <c r="C18" s="318">
        <v>2013</v>
      </c>
      <c r="D18" s="319"/>
      <c r="E18" s="320"/>
      <c r="F18" s="318">
        <v>2014</v>
      </c>
      <c r="G18" s="319"/>
      <c r="H18" s="320"/>
      <c r="I18" s="318">
        <v>2015</v>
      </c>
      <c r="J18" s="319"/>
      <c r="K18" s="320"/>
      <c r="L18" s="318">
        <v>2016</v>
      </c>
      <c r="M18" s="319"/>
      <c r="N18" s="320"/>
      <c r="O18" s="318">
        <v>2017</v>
      </c>
      <c r="P18" s="319"/>
      <c r="Q18" s="320"/>
    </row>
    <row r="19" spans="2:17" ht="30">
      <c r="C19" s="39" t="s">
        <v>120</v>
      </c>
      <c r="D19" s="4" t="s">
        <v>121</v>
      </c>
      <c r="E19" s="40" t="s">
        <v>22</v>
      </c>
      <c r="F19" s="39" t="s">
        <v>120</v>
      </c>
      <c r="G19" s="4" t="s">
        <v>121</v>
      </c>
      <c r="H19" s="40" t="s">
        <v>22</v>
      </c>
      <c r="I19" s="39" t="s">
        <v>120</v>
      </c>
      <c r="J19" s="4" t="s">
        <v>121</v>
      </c>
      <c r="K19" s="40" t="s">
        <v>22</v>
      </c>
      <c r="L19" s="39" t="s">
        <v>120</v>
      </c>
      <c r="M19" s="4" t="s">
        <v>121</v>
      </c>
      <c r="N19" s="40" t="s">
        <v>22</v>
      </c>
      <c r="O19" s="39" t="s">
        <v>120</v>
      </c>
      <c r="P19" s="4" t="s">
        <v>121</v>
      </c>
      <c r="Q19" s="40" t="s">
        <v>22</v>
      </c>
    </row>
    <row r="20" spans="2:17">
      <c r="B20" t="s">
        <v>118</v>
      </c>
      <c r="C20" s="41">
        <f>(+'KU-ALL PLANS'!$D$28)/1000</f>
        <v>24669.680219999998</v>
      </c>
      <c r="D20" s="42">
        <f>+C20</f>
        <v>24669.680219999998</v>
      </c>
      <c r="E20" s="43"/>
      <c r="F20" s="41">
        <f>(+'KU-ALL PLANS'!$D$45)/1000</f>
        <v>42348.459909999998</v>
      </c>
      <c r="G20" s="42">
        <f>+F20</f>
        <v>42348.459909999998</v>
      </c>
      <c r="H20" s="43"/>
      <c r="I20" s="41">
        <f>(+'KU-ALL PLANS'!$D$62)/1000</f>
        <v>62951.918340000004</v>
      </c>
      <c r="J20" s="42">
        <f>+I20</f>
        <v>62951.918340000004</v>
      </c>
      <c r="K20" s="43"/>
      <c r="L20" s="41">
        <f>(+'KU-ALL PLANS'!$D$79)/1000</f>
        <v>75409.63562999999</v>
      </c>
      <c r="M20" s="42">
        <f>+L20</f>
        <v>75409.63562999999</v>
      </c>
      <c r="N20" s="43"/>
      <c r="O20" s="41">
        <f>(+'KU-ALL PLANS'!$D$96)/1000</f>
        <v>77548.359790000002</v>
      </c>
      <c r="P20" s="42">
        <f>+O20</f>
        <v>77548.359790000002</v>
      </c>
      <c r="Q20" s="43"/>
    </row>
    <row r="21" spans="2:17">
      <c r="B21" t="s">
        <v>36</v>
      </c>
      <c r="C21" s="41">
        <f>(+'KU-ALL PLANS'!$E$28)/1000</f>
        <v>8931.248810000001</v>
      </c>
      <c r="D21" s="42">
        <f>(+'KU-ALL PLANS'!$E$33)/1000</f>
        <v>11068.658006664518</v>
      </c>
      <c r="E21" s="43">
        <f>+D21-C21</f>
        <v>2137.4091966645174</v>
      </c>
      <c r="F21" s="41">
        <f>(+'KU-ALL PLANS'!$E$45)/1000</f>
        <v>15331.55797</v>
      </c>
      <c r="G21" s="42">
        <f>(+'KU-ALL PLANS'!$E$50)/1000</f>
        <v>19000.676769999998</v>
      </c>
      <c r="H21" s="43">
        <f>+G21-F21</f>
        <v>3669.1187999999984</v>
      </c>
      <c r="I21" s="41">
        <f>(+'KU-ALL PLANS'!$E$62)/1000</f>
        <v>22790.698579999997</v>
      </c>
      <c r="J21" s="42">
        <f>(+'KU-ALL PLANS'!$E$67)/1000</f>
        <v>28244.924489999998</v>
      </c>
      <c r="K21" s="43">
        <f>+J21-I21</f>
        <v>5454.225910000001</v>
      </c>
      <c r="L21" s="41">
        <f>(+'KU-ALL PLANS'!$E$79)/1000</f>
        <v>27300.80863</v>
      </c>
      <c r="M21" s="42">
        <f>(+'KU-ALL PLANS'!$E$84)/1000</f>
        <v>33834.38536</v>
      </c>
      <c r="N21" s="43">
        <f>+M21-L21</f>
        <v>6533.5767300000007</v>
      </c>
      <c r="O21" s="41">
        <f>(+'KU-ALL PLANS'!$E$96)/1000</f>
        <v>28075.098269999999</v>
      </c>
      <c r="P21" s="42">
        <f>(+'KU-ALL PLANS'!$E$101)/1000</f>
        <v>34793.976490000001</v>
      </c>
      <c r="Q21" s="43">
        <f>+P21-O21</f>
        <v>6718.8782200000023</v>
      </c>
    </row>
    <row r="22" spans="2:17">
      <c r="B22" t="s">
        <v>75</v>
      </c>
      <c r="C22" s="41">
        <f>(+'KU-ALL PLANS'!$F$28)/1000</f>
        <v>11707.12888</v>
      </c>
      <c r="D22" s="42">
        <f>(+'KU-ALL PLANS'!$F$33)/1000</f>
        <v>12537.738687820793</v>
      </c>
      <c r="E22" s="43">
        <f>+D22-C22</f>
        <v>830.60980782079241</v>
      </c>
      <c r="F22" s="41">
        <f>(+'KU-ALL PLANS'!$F$45)/1000</f>
        <v>20096.688460000001</v>
      </c>
      <c r="G22" s="42">
        <f>(+'KU-ALL PLANS'!$F$50)/1000</f>
        <v>21522.52966</v>
      </c>
      <c r="H22" s="43">
        <f>+G22-F22</f>
        <v>1425.8411999999989</v>
      </c>
      <c r="I22" s="41">
        <f>(+'KU-ALL PLANS'!$F$62)/1000</f>
        <v>29874.170010000002</v>
      </c>
      <c r="J22" s="42">
        <f>(+'KU-ALL PLANS'!$F$67)/1000</f>
        <v>31993.714350000002</v>
      </c>
      <c r="K22" s="43">
        <f>+J22-I22</f>
        <v>2119.5443400000004</v>
      </c>
      <c r="L22" s="41">
        <f>(+'KU-ALL PLANS'!$F$79)/1000</f>
        <v>35786.046470000001</v>
      </c>
      <c r="M22" s="42">
        <f>(+'KU-ALL PLANS'!$F$84)/1000</f>
        <v>38325.032899999998</v>
      </c>
      <c r="N22" s="43">
        <f>+M22-L22</f>
        <v>2538.9864299999972</v>
      </c>
      <c r="O22" s="41">
        <f>(+'KU-ALL PLANS'!$F$96)/1000</f>
        <v>36800.989479999997</v>
      </c>
      <c r="P22" s="42">
        <f>(+'KU-ALL PLANS'!$F$101)/1000</f>
        <v>39411.98517</v>
      </c>
      <c r="Q22" s="43">
        <f>+P22-O22</f>
        <v>2610.9956900000034</v>
      </c>
    </row>
    <row r="23" spans="2:17">
      <c r="B23" t="s">
        <v>119</v>
      </c>
      <c r="C23" s="41">
        <f>(+'KU-ALL PLANS'!$G$28)/1000</f>
        <v>11574.37046</v>
      </c>
      <c r="D23" s="42">
        <f>(+'KU-ALL PLANS'!$G$33)/1000</f>
        <v>9774.5372543893973</v>
      </c>
      <c r="E23" s="43">
        <f>+D23-C23</f>
        <v>-1799.8332056106028</v>
      </c>
      <c r="F23" s="41">
        <f>(+'KU-ALL PLANS'!$G$45)/1000</f>
        <v>19868.792739999997</v>
      </c>
      <c r="G23" s="42">
        <f>(+'KU-ALL PLANS'!$G$50)/1000</f>
        <v>16779.163550000001</v>
      </c>
      <c r="H23" s="43">
        <f>+G23-F23</f>
        <v>-3089.629189999996</v>
      </c>
      <c r="I23" s="41">
        <f>(+'KU-ALL PLANS'!$G$62)/1000</f>
        <v>29535.398000000001</v>
      </c>
      <c r="J23" s="42">
        <f>(+'KU-ALL PLANS'!$G$67)/1000</f>
        <v>24942.596160000001</v>
      </c>
      <c r="K23" s="43">
        <f>+J23-I23</f>
        <v>-4592.8018400000001</v>
      </c>
      <c r="L23" s="41">
        <f>(+'KU-ALL PLANS'!$G$79)/1000</f>
        <v>35380.233999999997</v>
      </c>
      <c r="M23" s="42">
        <f>(+'KU-ALL PLANS'!$G$84)/1000</f>
        <v>29878.550769999998</v>
      </c>
      <c r="N23" s="43">
        <f>+M23-L23</f>
        <v>-5501.6832299999987</v>
      </c>
      <c r="O23" s="41">
        <f>(+'KU-ALL PLANS'!$G$96)/1000</f>
        <v>36383.667590000005</v>
      </c>
      <c r="P23" s="42">
        <f>(+'KU-ALL PLANS'!$G$101)/1000</f>
        <v>30725.948820000001</v>
      </c>
      <c r="Q23" s="43">
        <f>+P23-O23</f>
        <v>-5657.7187700000031</v>
      </c>
    </row>
    <row r="24" spans="2:17">
      <c r="B24" t="s">
        <v>57</v>
      </c>
      <c r="C24" s="41">
        <f>(+'KU-ALL PLANS'!$H$28)/1000</f>
        <v>3857.6887700000002</v>
      </c>
      <c r="D24" s="42">
        <f>(+'KU-ALL PLANS'!$H$33)/1000</f>
        <v>3055.4553815309546</v>
      </c>
      <c r="E24" s="43">
        <f>+D24-C24</f>
        <v>-802.23338846904562</v>
      </c>
      <c r="F24" s="41">
        <f>(+'KU-ALL PLANS'!$H$45)/1000</f>
        <v>6622.1846699999996</v>
      </c>
      <c r="G24" s="42">
        <f>(+'KU-ALL PLANS'!$H$50)/1000</f>
        <v>5245.05501</v>
      </c>
      <c r="H24" s="43">
        <f>+G24-F24</f>
        <v>-1377.1296599999996</v>
      </c>
      <c r="I24" s="41">
        <f>(+'KU-ALL PLANS'!$H$62)/1000</f>
        <v>9844.0233499999995</v>
      </c>
      <c r="J24" s="42">
        <f>(+'KU-ALL PLANS'!$H$67)/1000</f>
        <v>7796.8897800000004</v>
      </c>
      <c r="K24" s="43">
        <f>+J24-I24</f>
        <v>-2047.1335699999991</v>
      </c>
      <c r="L24" s="41">
        <f>(+'KU-ALL PLANS'!$H$79)/1000</f>
        <v>11792.082490000001</v>
      </c>
      <c r="M24" s="42">
        <f>(+'KU-ALL PLANS'!$H$84)/1000</f>
        <v>9339.8363900000004</v>
      </c>
      <c r="N24" s="43">
        <f>+M24-L24</f>
        <v>-2452.2461000000003</v>
      </c>
      <c r="O24" s="41">
        <f>(+'KU-ALL PLANS'!$H$96)/1000</f>
        <v>12126.52267</v>
      </c>
      <c r="P24" s="42">
        <f>(+'KU-ALL PLANS'!$H$101)/1000</f>
        <v>9604.72739</v>
      </c>
      <c r="Q24" s="43">
        <f>+P24-O24</f>
        <v>-2521.7952800000003</v>
      </c>
    </row>
    <row r="25" spans="2:17" ht="17.25">
      <c r="B25" t="s">
        <v>77</v>
      </c>
      <c r="C25" s="86">
        <f>(+'KU-ALL PLANS'!$I$28)/1000</f>
        <v>1073.7415800000001</v>
      </c>
      <c r="D25" s="87">
        <f>(+'KU-ALL PLANS'!$I$33)/1000</f>
        <v>707.78915908576721</v>
      </c>
      <c r="E25" s="88">
        <f>+D25-C25</f>
        <v>-365.9524209142329</v>
      </c>
      <c r="F25" s="86">
        <f>(+'KU-ALL PLANS'!$I$45)/1000</f>
        <v>1843.2059899999999</v>
      </c>
      <c r="G25" s="87">
        <f>(+'KU-ALL PLANS'!$I$50)/1000</f>
        <v>1215.0048400000001</v>
      </c>
      <c r="H25" s="88">
        <f>+G25-F25</f>
        <v>-628.20114999999987</v>
      </c>
      <c r="I25" s="86">
        <f>(+'KU-ALL PLANS'!$I$62)/1000</f>
        <v>2739.9662999999996</v>
      </c>
      <c r="J25" s="87">
        <f>(+'KU-ALL PLANS'!$I$67)/1000</f>
        <v>1806.1314499999999</v>
      </c>
      <c r="K25" s="88">
        <f>+J25-I25</f>
        <v>-933.83484999999973</v>
      </c>
      <c r="L25" s="86">
        <f>(+'KU-ALL PLANS'!$I$79)/1000</f>
        <v>3282.1852799999997</v>
      </c>
      <c r="M25" s="87">
        <f>(+'KU-ALL PLANS'!$I$84)/1000</f>
        <v>2163.5514600000001</v>
      </c>
      <c r="N25" s="88">
        <f>+M25-L25</f>
        <v>-1118.6338199999996</v>
      </c>
      <c r="O25" s="86">
        <f>(+'KU-ALL PLANS'!$I$96)/1000</f>
        <v>3375.2727100000002</v>
      </c>
      <c r="P25" s="87">
        <f>(+'KU-ALL PLANS'!$I$101)/1000</f>
        <v>2224.91284</v>
      </c>
      <c r="Q25" s="88">
        <f>+P25-O25</f>
        <v>-1150.3598700000002</v>
      </c>
    </row>
    <row r="26" spans="2:17">
      <c r="B26" s="5" t="s">
        <v>148</v>
      </c>
      <c r="C26" s="41">
        <f t="shared" ref="C26:Q26" si="6">SUM(C20:C25)</f>
        <v>61813.858720000004</v>
      </c>
      <c r="D26" s="42">
        <f t="shared" si="6"/>
        <v>61813.858709491433</v>
      </c>
      <c r="E26" s="43">
        <f t="shared" si="6"/>
        <v>-1.0508571563150326E-5</v>
      </c>
      <c r="F26" s="41">
        <f t="shared" si="6"/>
        <v>106110.88974000001</v>
      </c>
      <c r="G26" s="42">
        <f t="shared" si="6"/>
        <v>106110.88973999998</v>
      </c>
      <c r="H26" s="43">
        <f t="shared" si="6"/>
        <v>1.8189894035458565E-12</v>
      </c>
      <c r="I26" s="41">
        <f t="shared" si="6"/>
        <v>157736.17457999999</v>
      </c>
      <c r="J26" s="42">
        <f t="shared" si="6"/>
        <v>157736.17457</v>
      </c>
      <c r="K26" s="43">
        <f t="shared" si="6"/>
        <v>-9.9999974736419972E-6</v>
      </c>
      <c r="L26" s="41">
        <f t="shared" si="6"/>
        <v>188950.99249999999</v>
      </c>
      <c r="M26" s="42">
        <f t="shared" si="6"/>
        <v>188950.99250999998</v>
      </c>
      <c r="N26" s="43">
        <f t="shared" si="6"/>
        <v>9.9999992926314007E-6</v>
      </c>
      <c r="O26" s="41">
        <f t="shared" si="6"/>
        <v>194309.91050999999</v>
      </c>
      <c r="P26" s="42">
        <f t="shared" si="6"/>
        <v>194309.9105</v>
      </c>
      <c r="Q26" s="43">
        <f t="shared" si="6"/>
        <v>-9.9999979283893481E-6</v>
      </c>
    </row>
    <row r="27" spans="2:17">
      <c r="C27" s="44"/>
      <c r="D27" s="45"/>
      <c r="E27" s="46"/>
      <c r="F27" s="44"/>
      <c r="G27" s="45"/>
      <c r="H27" s="46"/>
      <c r="I27" s="44"/>
      <c r="J27" s="45"/>
      <c r="K27" s="46"/>
      <c r="L27" s="44"/>
      <c r="M27" s="45"/>
      <c r="N27" s="46"/>
      <c r="O27" s="44"/>
      <c r="P27" s="45"/>
      <c r="Q27" s="46"/>
    </row>
    <row r="30" spans="2:17">
      <c r="B30" s="51" t="s">
        <v>123</v>
      </c>
    </row>
    <row r="32" spans="2:17">
      <c r="B32" s="36" t="s">
        <v>15</v>
      </c>
      <c r="C32" s="318">
        <v>2013</v>
      </c>
      <c r="D32" s="319"/>
      <c r="E32" s="320"/>
      <c r="F32" s="318">
        <v>2014</v>
      </c>
      <c r="G32" s="319"/>
      <c r="H32" s="320"/>
      <c r="I32" s="318">
        <v>2015</v>
      </c>
      <c r="J32" s="319"/>
      <c r="K32" s="320"/>
      <c r="L32" s="318">
        <v>2016</v>
      </c>
      <c r="M32" s="319"/>
      <c r="N32" s="320"/>
      <c r="O32" s="318">
        <v>2017</v>
      </c>
      <c r="P32" s="319"/>
      <c r="Q32" s="320"/>
    </row>
    <row r="33" spans="2:17" ht="30">
      <c r="C33" s="39" t="s">
        <v>120</v>
      </c>
      <c r="D33" s="4" t="s">
        <v>121</v>
      </c>
      <c r="E33" s="40" t="s">
        <v>22</v>
      </c>
      <c r="F33" s="39" t="s">
        <v>120</v>
      </c>
      <c r="G33" s="4" t="s">
        <v>121</v>
      </c>
      <c r="H33" s="40" t="s">
        <v>22</v>
      </c>
      <c r="I33" s="39" t="s">
        <v>120</v>
      </c>
      <c r="J33" s="4" t="s">
        <v>121</v>
      </c>
      <c r="K33" s="40" t="s">
        <v>22</v>
      </c>
      <c r="L33" s="39" t="s">
        <v>120</v>
      </c>
      <c r="M33" s="4" t="s">
        <v>121</v>
      </c>
      <c r="N33" s="40" t="s">
        <v>22</v>
      </c>
      <c r="O33" s="39" t="s">
        <v>120</v>
      </c>
      <c r="P33" s="4" t="s">
        <v>121</v>
      </c>
      <c r="Q33" s="40" t="s">
        <v>22</v>
      </c>
    </row>
    <row r="34" spans="2:17">
      <c r="B34" t="s">
        <v>73</v>
      </c>
      <c r="C34" s="41">
        <f>(+'LGE-ALL PLANS'!$S$30)/1000</f>
        <v>9227.0840900000003</v>
      </c>
      <c r="D34" s="42">
        <f>(+'LGE-ALL PLANS'!$S$35)/1000</f>
        <v>9828.8765287871429</v>
      </c>
      <c r="E34" s="43">
        <f t="shared" ref="E34:E40" si="7">+D34-C34</f>
        <v>601.7924387871426</v>
      </c>
      <c r="F34" s="41">
        <f>(+'LGE-ALL PLANS'!$S$47)/1000</f>
        <v>23317.976999999999</v>
      </c>
      <c r="G34" s="42">
        <f>(+'LGE-ALL PLANS'!$S$52)/1000</f>
        <v>24838.780564089186</v>
      </c>
      <c r="H34" s="43">
        <f t="shared" ref="H34:H40" si="8">+G34-F34</f>
        <v>1520.8035640891867</v>
      </c>
      <c r="I34" s="41">
        <f>(+'LGE-ALL PLANS'!$S$64)/1000</f>
        <v>41656.084799999997</v>
      </c>
      <c r="J34" s="42">
        <f>(+'LGE-ALL PLANS'!$S$69)/1000</f>
        <v>44372.903769782904</v>
      </c>
      <c r="K34" s="43">
        <f t="shared" ref="K34:K40" si="9">+J34-I34</f>
        <v>2716.8189697829075</v>
      </c>
      <c r="L34" s="41">
        <f>(+'LGE-ALL PLANS'!$S$81)/1000</f>
        <v>65006.70981</v>
      </c>
      <c r="M34" s="42">
        <f>(+'LGE-ALL PLANS'!$S$86)/1000</f>
        <v>69246.461656688276</v>
      </c>
      <c r="N34" s="43">
        <f t="shared" ref="N34:N40" si="10">+M34-L34</f>
        <v>4239.7518466882757</v>
      </c>
      <c r="O34" s="41">
        <f>(+'LGE-ALL PLANS'!$S$98)/1000</f>
        <v>64797.355630000005</v>
      </c>
      <c r="P34" s="42">
        <f>(+'LGE-ALL PLANS'!$S$103)/1000</f>
        <v>69023.453349999996</v>
      </c>
      <c r="Q34" s="43">
        <f t="shared" ref="Q34:Q40" si="11">+P34-O34</f>
        <v>4226.0977199999907</v>
      </c>
    </row>
    <row r="35" spans="2:17">
      <c r="B35" t="s">
        <v>37</v>
      </c>
      <c r="C35" s="41">
        <f>(+'LGE-ALL PLANS'!$T$30)/1000</f>
        <v>3264.2181600000004</v>
      </c>
      <c r="D35" s="42">
        <f>(+'LGE-ALL PLANS'!$T$35)/1000</f>
        <v>3555.9570553052122</v>
      </c>
      <c r="E35" s="43">
        <f t="shared" si="7"/>
        <v>291.73889530521183</v>
      </c>
      <c r="F35" s="41">
        <f>(+'LGE-ALL PLANS'!$T$47)/1000</f>
        <v>8249.0810099999999</v>
      </c>
      <c r="G35" s="42">
        <f>(+'LGE-ALL PLANS'!$T$52)/1000</f>
        <v>8986.3410872402183</v>
      </c>
      <c r="H35" s="43">
        <f t="shared" si="8"/>
        <v>737.26007724021838</v>
      </c>
      <c r="I35" s="41">
        <f>(+'LGE-ALL PLANS'!$T$64)/1000</f>
        <v>14736.45925</v>
      </c>
      <c r="J35" s="42">
        <f>(+'LGE-ALL PLANS'!$T$69)/1000</f>
        <v>16053.527558557031</v>
      </c>
      <c r="K35" s="43">
        <f t="shared" si="9"/>
        <v>1317.0683085570308</v>
      </c>
      <c r="L35" s="41">
        <f>(+'LGE-ALL PLANS'!$T$81)/1000</f>
        <v>22997.089980000001</v>
      </c>
      <c r="M35" s="42">
        <f>(+'LGE-ALL PLANS'!$T$86)/1000</f>
        <v>25052.450619542735</v>
      </c>
      <c r="N35" s="43">
        <f t="shared" si="10"/>
        <v>2055.3606395427341</v>
      </c>
      <c r="O35" s="41">
        <f>(+'LGE-ALL PLANS'!$T$98)/1000</f>
        <v>22923.027819999999</v>
      </c>
      <c r="P35" s="42">
        <f>(+'LGE-ALL PLANS'!$T$103)/1000</f>
        <v>24971.769179999999</v>
      </c>
      <c r="Q35" s="43">
        <f t="shared" si="11"/>
        <v>2048.74136</v>
      </c>
    </row>
    <row r="36" spans="2:17">
      <c r="B36" t="s">
        <v>102</v>
      </c>
      <c r="C36" s="41">
        <f>(+'LGE-ALL PLANS'!$U$30)/1000</f>
        <v>4477.5673200000001</v>
      </c>
      <c r="D36" s="42">
        <f>(+'LGE-ALL PLANS'!$U$35)/1000</f>
        <v>4392.3680494371556</v>
      </c>
      <c r="E36" s="43">
        <f t="shared" si="7"/>
        <v>-85.199270562844504</v>
      </c>
      <c r="F36" s="41">
        <f>(+'LGE-ALL PLANS'!$U$47)/1000</f>
        <v>11315.363650000001</v>
      </c>
      <c r="G36" s="42">
        <f>(+'LGE-ALL PLANS'!$U$52)/1000</f>
        <v>11100.054601067282</v>
      </c>
      <c r="H36" s="43">
        <f t="shared" si="8"/>
        <v>-215.30904893271872</v>
      </c>
      <c r="I36" s="41">
        <f>(+'LGE-ALL PLANS'!$U$64)/1000</f>
        <v>20214.17844</v>
      </c>
      <c r="J36" s="42">
        <f>(+'LGE-ALL PLANS'!$U$69)/1000</f>
        <v>19829.542492298897</v>
      </c>
      <c r="K36" s="43">
        <f t="shared" si="9"/>
        <v>-384.63594770110285</v>
      </c>
      <c r="L36" s="41">
        <f>(+'LGE-ALL PLANS'!$U$81)/1000</f>
        <v>31545.384979999999</v>
      </c>
      <c r="M36" s="42">
        <f>(+'LGE-ALL PLANS'!$U$86)/1000</f>
        <v>30945.138523878137</v>
      </c>
      <c r="N36" s="43">
        <f t="shared" si="10"/>
        <v>-600.24645612186214</v>
      </c>
      <c r="O36" s="41">
        <f>(+'LGE-ALL PLANS'!$U$98)/1000</f>
        <v>31443.79304</v>
      </c>
      <c r="P36" s="42">
        <f>(+'LGE-ALL PLANS'!$U$103)/1000</f>
        <v>30845.479670000001</v>
      </c>
      <c r="Q36" s="43">
        <f t="shared" si="11"/>
        <v>-598.31336999999985</v>
      </c>
    </row>
    <row r="37" spans="2:17">
      <c r="B37" t="s">
        <v>103</v>
      </c>
      <c r="C37" s="41">
        <f>(+'LGE-ALL PLANS'!$V$30)/1000</f>
        <v>3832.6110199999998</v>
      </c>
      <c r="D37" s="42">
        <f>(+'LGE-ALL PLANS'!$V$35)/1000</f>
        <v>3315.9641213101754</v>
      </c>
      <c r="E37" s="43">
        <f t="shared" si="7"/>
        <v>-516.64689868982441</v>
      </c>
      <c r="F37" s="41">
        <f>(+'LGE-ALL PLANS'!$V$47)/1000</f>
        <v>9685.4796999999999</v>
      </c>
      <c r="G37" s="42">
        <f>(+'LGE-ALL PLANS'!$V$52)/1000</f>
        <v>8379.8494086668325</v>
      </c>
      <c r="H37" s="43">
        <f t="shared" si="8"/>
        <v>-1305.6302913331674</v>
      </c>
      <c r="I37" s="41">
        <f>(+'LGE-ALL PLANS'!$V$64)/1000</f>
        <v>17302.494289999999</v>
      </c>
      <c r="J37" s="42">
        <f>(+'LGE-ALL PLANS'!$V$69)/1000</f>
        <v>14970.068697882572</v>
      </c>
      <c r="K37" s="43">
        <f t="shared" si="9"/>
        <v>-2332.4255921174263</v>
      </c>
      <c r="L37" s="41">
        <f>(+'LGE-ALL PLANS'!$V$81)/1000</f>
        <v>27001.53484</v>
      </c>
      <c r="M37" s="42">
        <f>(+'LGE-ALL PLANS'!$V$86)/1000</f>
        <v>23361.650917960345</v>
      </c>
      <c r="N37" s="43">
        <f t="shared" si="10"/>
        <v>-3639.8839220396549</v>
      </c>
      <c r="O37" s="41">
        <f>(+'LGE-ALL PLANS'!$V$98)/1000</f>
        <v>26914.576370000002</v>
      </c>
      <c r="P37" s="42">
        <f>(+'LGE-ALL PLANS'!$V$103)/1000</f>
        <v>23286.414699999998</v>
      </c>
      <c r="Q37" s="43">
        <f t="shared" si="11"/>
        <v>-3628.161670000005</v>
      </c>
    </row>
    <row r="38" spans="2:17">
      <c r="B38" t="s">
        <v>57</v>
      </c>
      <c r="C38" s="41">
        <f>(+'LGE-ALL PLANS'!$W$30)/1000</f>
        <v>942.85983999999996</v>
      </c>
      <c r="D38" s="42">
        <f>(+'LGE-ALL PLANS'!$W$35)/1000</f>
        <v>719.93150422002714</v>
      </c>
      <c r="E38" s="43">
        <f t="shared" si="7"/>
        <v>-222.92833577997283</v>
      </c>
      <c r="F38" s="41">
        <f>(+'LGE-ALL PLANS'!$W$47)/1000</f>
        <v>2382.7228500000001</v>
      </c>
      <c r="G38" s="42">
        <f>(+'LGE-ALL PLANS'!$W$52)/1000</f>
        <v>1819.3555084471611</v>
      </c>
      <c r="H38" s="43">
        <f t="shared" si="8"/>
        <v>-563.36734155283898</v>
      </c>
      <c r="I38" s="41">
        <f>(+'LGE-ALL PLANS'!$W$64)/1000</f>
        <v>4256.5830199999991</v>
      </c>
      <c r="J38" s="42">
        <f>(+'LGE-ALL PLANS'!$W$69)/1000</f>
        <v>3250.1630541422924</v>
      </c>
      <c r="K38" s="43">
        <f t="shared" si="9"/>
        <v>-1006.4199658577068</v>
      </c>
      <c r="L38" s="41">
        <f>(+'LGE-ALL PLANS'!$W$81)/1000</f>
        <v>6642.6419699999997</v>
      </c>
      <c r="M38" s="42">
        <f>(+'LGE-ALL PLANS'!$W$86)/1000</f>
        <v>5072.0658822403293</v>
      </c>
      <c r="N38" s="43">
        <f t="shared" si="10"/>
        <v>-1570.5760877596704</v>
      </c>
      <c r="O38" s="41">
        <f>(+'LGE-ALL PLANS'!$W$98)/1000</f>
        <v>6621.2493299999996</v>
      </c>
      <c r="P38" s="42">
        <f>(+'LGE-ALL PLANS'!$W$103)/1000</f>
        <v>5055.7312899999997</v>
      </c>
      <c r="Q38" s="43">
        <f t="shared" si="11"/>
        <v>-1565.5180399999999</v>
      </c>
    </row>
    <row r="39" spans="2:17">
      <c r="B39" t="s">
        <v>77</v>
      </c>
      <c r="C39" s="41">
        <f>(+'LGE-ALL PLANS'!$X$30)/1000</f>
        <v>0</v>
      </c>
      <c r="D39" s="42">
        <f>(+'LGE-ALL PLANS'!$X$35)/1000</f>
        <v>0</v>
      </c>
      <c r="E39" s="43">
        <f t="shared" si="7"/>
        <v>0</v>
      </c>
      <c r="F39" s="41">
        <f>(+'LGE-ALL PLANS'!$X$47)/1000</f>
        <v>0</v>
      </c>
      <c r="G39" s="42">
        <f>(+'LGE-ALL PLANS'!$X$52)/1000</f>
        <v>0</v>
      </c>
      <c r="H39" s="43">
        <f t="shared" si="8"/>
        <v>0</v>
      </c>
      <c r="I39" s="41">
        <f>(+'LGE-ALL PLANS'!$X$64)/1000</f>
        <v>0</v>
      </c>
      <c r="J39" s="42">
        <f>(+'LGE-ALL PLANS'!$X$69)/1000</f>
        <v>0</v>
      </c>
      <c r="K39" s="43">
        <f t="shared" si="9"/>
        <v>0</v>
      </c>
      <c r="L39" s="41">
        <f>(+'LGE-ALL PLANS'!$X$81)/1000</f>
        <v>0</v>
      </c>
      <c r="M39" s="42">
        <f>(+'LGE-ALL PLANS'!$X$86)/1000</f>
        <v>0</v>
      </c>
      <c r="N39" s="43">
        <f t="shared" si="10"/>
        <v>0</v>
      </c>
      <c r="O39" s="41">
        <f>(+'LGE-ALL PLANS'!$X$98)/1000</f>
        <v>0</v>
      </c>
      <c r="P39" s="42">
        <f>(+'LGE-ALL PLANS'!$X$103)/1000</f>
        <v>0</v>
      </c>
      <c r="Q39" s="43">
        <f t="shared" si="11"/>
        <v>0</v>
      </c>
    </row>
    <row r="40" spans="2:17" ht="17.25">
      <c r="B40" t="s">
        <v>65</v>
      </c>
      <c r="C40" s="86">
        <f>(+'LGE-ALL PLANS'!$Y$30)/1000</f>
        <v>346.01188999999999</v>
      </c>
      <c r="D40" s="87">
        <f>(+'LGE-ALL PLANS'!$Y$35)/1000</f>
        <v>277.2550674539861</v>
      </c>
      <c r="E40" s="88">
        <f t="shared" si="7"/>
        <v>-68.756822546013893</v>
      </c>
      <c r="F40" s="86">
        <f>(+'LGE-ALL PLANS'!$Y$47)/1000</f>
        <v>874.41463999999996</v>
      </c>
      <c r="G40" s="87">
        <f>(+'LGE-ALL PLANS'!$Y$52)/1000</f>
        <v>700.65767543232153</v>
      </c>
      <c r="H40" s="88">
        <f t="shared" si="8"/>
        <v>-173.75696456767844</v>
      </c>
      <c r="I40" s="86">
        <f>(+'LGE-ALL PLANS'!$Y$64)/1000</f>
        <v>1562.0862099999999</v>
      </c>
      <c r="J40" s="87">
        <f>(+'LGE-ALL PLANS'!$Y$69)/1000</f>
        <v>1251.6804328336088</v>
      </c>
      <c r="K40" s="88">
        <f t="shared" si="9"/>
        <v>-310.40577716639109</v>
      </c>
      <c r="L40" s="86">
        <f>(+'LGE-ALL PLANS'!$Y$81)/1000</f>
        <v>2437.7251299999998</v>
      </c>
      <c r="M40" s="87">
        <f>(+'LGE-ALL PLANS'!$Y$86)/1000</f>
        <v>1953.3191144831751</v>
      </c>
      <c r="N40" s="88">
        <f t="shared" si="10"/>
        <v>-484.40601551682471</v>
      </c>
      <c r="O40" s="86">
        <f>(+'LGE-ALL PLANS'!$Y$98)/1000</f>
        <v>2429.87444</v>
      </c>
      <c r="P40" s="87">
        <f>(+'LGE-ALL PLANS'!$Y$103)/1000</f>
        <v>1947.02845</v>
      </c>
      <c r="Q40" s="88">
        <f t="shared" si="11"/>
        <v>-482.84599000000003</v>
      </c>
    </row>
    <row r="41" spans="2:17">
      <c r="B41" s="5" t="s">
        <v>148</v>
      </c>
      <c r="C41" s="41">
        <f t="shared" ref="C41:Q41" si="12">SUM(C34:C40)</f>
        <v>22090.352320000005</v>
      </c>
      <c r="D41" s="42">
        <f t="shared" si="12"/>
        <v>22090.352326513701</v>
      </c>
      <c r="E41" s="43">
        <f t="shared" si="12"/>
        <v>6.5136987927871814E-6</v>
      </c>
      <c r="F41" s="41">
        <f t="shared" si="12"/>
        <v>55825.038850000004</v>
      </c>
      <c r="G41" s="42">
        <f t="shared" si="12"/>
        <v>55825.03884494301</v>
      </c>
      <c r="H41" s="43">
        <f t="shared" si="12"/>
        <v>-5.0569984750836738E-6</v>
      </c>
      <c r="I41" s="41">
        <f t="shared" si="12"/>
        <v>99727.886010000002</v>
      </c>
      <c r="J41" s="42">
        <f t="shared" si="12"/>
        <v>99727.886005497319</v>
      </c>
      <c r="K41" s="43">
        <f t="shared" si="12"/>
        <v>-4.5026886255072895E-6</v>
      </c>
      <c r="L41" s="41">
        <f t="shared" si="12"/>
        <v>155631.08671</v>
      </c>
      <c r="M41" s="42">
        <f t="shared" si="12"/>
        <v>155631.086714793</v>
      </c>
      <c r="N41" s="43">
        <f t="shared" si="12"/>
        <v>4.7929977426974801E-6</v>
      </c>
      <c r="O41" s="41">
        <f t="shared" si="12"/>
        <v>155129.87663000001</v>
      </c>
      <c r="P41" s="42">
        <f t="shared" si="12"/>
        <v>155129.87664</v>
      </c>
      <c r="Q41" s="43">
        <f t="shared" si="12"/>
        <v>9.9999858775845496E-6</v>
      </c>
    </row>
    <row r="42" spans="2:17">
      <c r="C42" s="44"/>
      <c r="D42" s="45"/>
      <c r="E42" s="46"/>
      <c r="F42" s="44"/>
      <c r="G42" s="45"/>
      <c r="H42" s="46"/>
      <c r="I42" s="44"/>
      <c r="J42" s="45"/>
      <c r="K42" s="46"/>
      <c r="L42" s="44"/>
      <c r="M42" s="45"/>
      <c r="N42" s="46"/>
      <c r="O42" s="44"/>
      <c r="P42" s="45"/>
      <c r="Q42" s="46"/>
    </row>
    <row r="44" spans="2:17">
      <c r="B44" s="36" t="s">
        <v>9</v>
      </c>
      <c r="C44" s="318">
        <v>2013</v>
      </c>
      <c r="D44" s="319"/>
      <c r="E44" s="320"/>
      <c r="F44" s="318">
        <v>2014</v>
      </c>
      <c r="G44" s="319"/>
      <c r="H44" s="320"/>
      <c r="I44" s="318">
        <v>2015</v>
      </c>
      <c r="J44" s="319"/>
      <c r="K44" s="320"/>
      <c r="L44" s="318">
        <v>2016</v>
      </c>
      <c r="M44" s="319"/>
      <c r="N44" s="320"/>
      <c r="O44" s="318">
        <v>2017</v>
      </c>
      <c r="P44" s="319"/>
      <c r="Q44" s="320"/>
    </row>
    <row r="45" spans="2:17" ht="30">
      <c r="C45" s="39" t="s">
        <v>120</v>
      </c>
      <c r="D45" s="4" t="s">
        <v>121</v>
      </c>
      <c r="E45" s="40" t="s">
        <v>22</v>
      </c>
      <c r="F45" s="39" t="s">
        <v>120</v>
      </c>
      <c r="G45" s="4" t="s">
        <v>121</v>
      </c>
      <c r="H45" s="40" t="s">
        <v>22</v>
      </c>
      <c r="I45" s="39" t="s">
        <v>120</v>
      </c>
      <c r="J45" s="4" t="s">
        <v>121</v>
      </c>
      <c r="K45" s="40" t="s">
        <v>22</v>
      </c>
      <c r="L45" s="39" t="s">
        <v>120</v>
      </c>
      <c r="M45" s="4" t="s">
        <v>121</v>
      </c>
      <c r="N45" s="40" t="s">
        <v>22</v>
      </c>
      <c r="O45" s="39" t="s">
        <v>120</v>
      </c>
      <c r="P45" s="4" t="s">
        <v>121</v>
      </c>
      <c r="Q45" s="40" t="s">
        <v>22</v>
      </c>
    </row>
    <row r="46" spans="2:17">
      <c r="B46" t="s">
        <v>118</v>
      </c>
      <c r="C46" s="41">
        <f>(+'KU-ALL PLANS'!$T$28)/1000</f>
        <v>24669.680219999998</v>
      </c>
      <c r="D46" s="42">
        <f>(+'KU-ALL PLANS'!$T$33)/1000</f>
        <v>26936.725638173979</v>
      </c>
      <c r="E46" s="43">
        <f t="shared" ref="E46:E51" si="13">+D46-C46</f>
        <v>2267.0454181739806</v>
      </c>
      <c r="F46" s="41">
        <f>(+'KU-ALL PLANS'!$T$45)/1000</f>
        <v>42348.459909999998</v>
      </c>
      <c r="G46" s="42">
        <f>(+'KU-ALL PLANS'!$T$50)/1000</f>
        <v>46240.114820000003</v>
      </c>
      <c r="H46" s="43">
        <f t="shared" ref="H46:H51" si="14">+G46-F46</f>
        <v>3891.6549100000047</v>
      </c>
      <c r="I46" s="41">
        <f>(+'KU-ALL PLANS'!$T$62)/1000</f>
        <v>62951.918340000004</v>
      </c>
      <c r="J46" s="42">
        <f>(+'KU-ALL PLANS'!$T$67)/1000</f>
        <v>68736.949069999988</v>
      </c>
      <c r="K46" s="43">
        <f t="shared" ref="K46:K51" si="15">+J46-I46</f>
        <v>5785.030729999984</v>
      </c>
      <c r="L46" s="41">
        <f>(+'KU-ALL PLANS'!$T$79)/1000</f>
        <v>75409.63562999999</v>
      </c>
      <c r="M46" s="42">
        <f>(+'KU-ALL PLANS'!$T$84)/1000</f>
        <v>82339.481</v>
      </c>
      <c r="N46" s="43">
        <f t="shared" ref="N46:N51" si="16">+M46-L46</f>
        <v>6929.84537000001</v>
      </c>
      <c r="O46" s="41">
        <f>(+'KU-ALL PLANS'!$T$96)/1000</f>
        <v>77548.359790000002</v>
      </c>
      <c r="P46" s="42">
        <f>(+'KU-ALL PLANS'!$T$101)/1000</f>
        <v>84674.7454</v>
      </c>
      <c r="Q46" s="43">
        <f t="shared" ref="Q46:Q51" si="17">+P46-O46</f>
        <v>7126.3856099999975</v>
      </c>
    </row>
    <row r="47" spans="2:17">
      <c r="B47" t="s">
        <v>36</v>
      </c>
      <c r="C47" s="41">
        <f>(+'KU-ALL PLANS'!$U$28)/1000</f>
        <v>8931.248810000001</v>
      </c>
      <c r="D47" s="42">
        <f>(+'KU-ALL PLANS'!$U$33)/1000</f>
        <v>10393.097219567982</v>
      </c>
      <c r="E47" s="43">
        <f t="shared" si="13"/>
        <v>1461.8484095679814</v>
      </c>
      <c r="F47" s="41">
        <f>(+'KU-ALL PLANS'!$U$45)/1000</f>
        <v>15331.55797</v>
      </c>
      <c r="G47" s="42">
        <f>(+'KU-ALL PLANS'!$U$50)/1000</f>
        <v>17840.995790000001</v>
      </c>
      <c r="H47" s="43">
        <f t="shared" si="14"/>
        <v>2509.437820000001</v>
      </c>
      <c r="I47" s="41">
        <f>(+'KU-ALL PLANS'!$U$62)/1000</f>
        <v>22790.698579999997</v>
      </c>
      <c r="J47" s="42">
        <f>(+'KU-ALL PLANS'!$U$67)/1000</f>
        <v>26521.033179999999</v>
      </c>
      <c r="K47" s="43">
        <f t="shared" si="15"/>
        <v>3730.334600000002</v>
      </c>
      <c r="L47" s="41">
        <f>(+'KU-ALL PLANS'!$U$79)/1000</f>
        <v>27300.80863</v>
      </c>
      <c r="M47" s="42">
        <f>(+'KU-ALL PLANS'!$U$84)/1000</f>
        <v>31769.348750000001</v>
      </c>
      <c r="N47" s="43">
        <f t="shared" si="16"/>
        <v>4468.5401200000015</v>
      </c>
      <c r="O47" s="41">
        <f>(+'KU-ALL PLANS'!$U$96)/1000</f>
        <v>28075.098269999999</v>
      </c>
      <c r="P47" s="42">
        <f>(+'KU-ALL PLANS'!$U$101)/1000</f>
        <v>32670.372520000001</v>
      </c>
      <c r="Q47" s="43">
        <f t="shared" si="17"/>
        <v>4595.2742500000022</v>
      </c>
    </row>
    <row r="48" spans="2:17">
      <c r="B48" t="s">
        <v>75</v>
      </c>
      <c r="C48" s="41">
        <f>(+'KU-ALL PLANS'!$V$28)/1000</f>
        <v>11707.12888</v>
      </c>
      <c r="D48" s="42">
        <f>(+'KU-ALL PLANS'!$V$33)/1000</f>
        <v>11772.514519610422</v>
      </c>
      <c r="E48" s="43">
        <f t="shared" si="13"/>
        <v>65.385639610422004</v>
      </c>
      <c r="F48" s="41">
        <f>(+'KU-ALL PLANS'!$V$45)/1000</f>
        <v>20096.688460000001</v>
      </c>
      <c r="G48" s="42">
        <f>(+'KU-ALL PLANS'!$V$50)/1000</f>
        <v>20208.93075</v>
      </c>
      <c r="H48" s="43">
        <f t="shared" si="14"/>
        <v>112.24228999999832</v>
      </c>
      <c r="I48" s="41">
        <f>(+'KU-ALL PLANS'!$V$62)/1000</f>
        <v>29874.170010000002</v>
      </c>
      <c r="J48" s="42">
        <f>(+'KU-ALL PLANS'!$V$67)/1000</f>
        <v>30041.020639999999</v>
      </c>
      <c r="K48" s="43">
        <f t="shared" si="15"/>
        <v>166.85062999999718</v>
      </c>
      <c r="L48" s="41">
        <f>(+'KU-ALL PLANS'!$V$79)/1000</f>
        <v>35786.046470000001</v>
      </c>
      <c r="M48" s="42">
        <f>(+'KU-ALL PLANS'!$V$84)/1000</f>
        <v>35985.915609999996</v>
      </c>
      <c r="N48" s="43">
        <f t="shared" si="16"/>
        <v>199.86913999999524</v>
      </c>
      <c r="O48" s="41">
        <f>(+'KU-ALL PLANS'!$V$96)/1000</f>
        <v>36800.989479999997</v>
      </c>
      <c r="P48" s="42">
        <f>(+'KU-ALL PLANS'!$V$101)/1000</f>
        <v>37006.527190000001</v>
      </c>
      <c r="Q48" s="43">
        <f t="shared" si="17"/>
        <v>205.53771000000415</v>
      </c>
    </row>
    <row r="49" spans="2:17">
      <c r="B49" t="s">
        <v>119</v>
      </c>
      <c r="C49" s="41">
        <f>(+'KU-ALL PLANS'!$W$28)/1000</f>
        <v>11574.37046</v>
      </c>
      <c r="D49" s="42">
        <f>(+'KU-ALL PLANS'!$W$33)/1000</f>
        <v>9177.9614023661597</v>
      </c>
      <c r="E49" s="43">
        <f t="shared" si="13"/>
        <v>-2396.4090576338403</v>
      </c>
      <c r="F49" s="41">
        <f>(+'KU-ALL PLANS'!$W$45)/1000</f>
        <v>19868.792739999997</v>
      </c>
      <c r="G49" s="42">
        <f>(+'KU-ALL PLANS'!$W$50)/1000</f>
        <v>15755.069670000001</v>
      </c>
      <c r="H49" s="43">
        <f t="shared" si="14"/>
        <v>-4113.7230699999964</v>
      </c>
      <c r="I49" s="41">
        <f>(+'KU-ALL PLANS'!$W$62)/1000</f>
        <v>29535.398000000001</v>
      </c>
      <c r="J49" s="42">
        <f>(+'KU-ALL PLANS'!$W$67)/1000</f>
        <v>23420.25805</v>
      </c>
      <c r="K49" s="43">
        <f t="shared" si="15"/>
        <v>-6115.1399500000007</v>
      </c>
      <c r="L49" s="41">
        <f>(+'KU-ALL PLANS'!$W$79)/1000</f>
        <v>35380.233999999997</v>
      </c>
      <c r="M49" s="42">
        <f>(+'KU-ALL PLANS'!$W$84)/1000</f>
        <v>28054.953249999999</v>
      </c>
      <c r="N49" s="43">
        <f t="shared" si="16"/>
        <v>-7325.2807499999981</v>
      </c>
      <c r="O49" s="41">
        <f>(+'KU-ALL PLANS'!$W$96)/1000</f>
        <v>36383.667590000005</v>
      </c>
      <c r="P49" s="42">
        <f>(+'KU-ALL PLANS'!$W$101)/1000</f>
        <v>28850.63149</v>
      </c>
      <c r="Q49" s="43">
        <f t="shared" si="17"/>
        <v>-7533.0361000000048</v>
      </c>
    </row>
    <row r="50" spans="2:17">
      <c r="B50" t="s">
        <v>57</v>
      </c>
      <c r="C50" s="41">
        <f>(+'KU-ALL PLANS'!$X$28)/1000</f>
        <v>3857.6887700000002</v>
      </c>
      <c r="D50" s="42">
        <f>(+'KU-ALL PLANS'!$X$33)/1000</f>
        <v>2868.9697351913028</v>
      </c>
      <c r="E50" s="43">
        <f t="shared" si="13"/>
        <v>-988.71903480869742</v>
      </c>
      <c r="F50" s="41">
        <f>(+'KU-ALL PLANS'!$X$45)/1000</f>
        <v>6622.1846699999996</v>
      </c>
      <c r="G50" s="42">
        <f>(+'KU-ALL PLANS'!$X$50)/1000</f>
        <v>4924.9300700000003</v>
      </c>
      <c r="H50" s="43">
        <f t="shared" si="14"/>
        <v>-1697.2545999999993</v>
      </c>
      <c r="I50" s="41">
        <f>(+'KU-ALL PLANS'!$X$62)/1000</f>
        <v>9844.0233499999995</v>
      </c>
      <c r="J50" s="42">
        <f>(+'KU-ALL PLANS'!$X$67)/1000</f>
        <v>7321.0170099999996</v>
      </c>
      <c r="K50" s="43">
        <f t="shared" si="15"/>
        <v>-2523.0063399999999</v>
      </c>
      <c r="L50" s="41">
        <f>(+'KU-ALL PLANS'!$X$79)/1000</f>
        <v>11792.082490000001</v>
      </c>
      <c r="M50" s="42">
        <f>(+'KU-ALL PLANS'!$X$84)/1000</f>
        <v>8769.7919199999997</v>
      </c>
      <c r="N50" s="43">
        <f t="shared" si="16"/>
        <v>-3022.290570000001</v>
      </c>
      <c r="O50" s="41">
        <f>(+'KU-ALL PLANS'!$X$96)/1000</f>
        <v>12126.52267</v>
      </c>
      <c r="P50" s="42">
        <f>(+'KU-ALL PLANS'!$X$101)/1000</f>
        <v>9018.5156600000009</v>
      </c>
      <c r="Q50" s="43">
        <f t="shared" si="17"/>
        <v>-3108.0070099999994</v>
      </c>
    </row>
    <row r="51" spans="2:17" ht="17.25">
      <c r="B51" t="s">
        <v>77</v>
      </c>
      <c r="C51" s="86">
        <f>(+'KU-ALL PLANS'!$Y$28)/1000</f>
        <v>1073.7415800000001</v>
      </c>
      <c r="D51" s="87">
        <f>(+'KU-ALL PLANS'!$Y$33)/1000</f>
        <v>664.59019123234953</v>
      </c>
      <c r="E51" s="88">
        <f t="shared" si="13"/>
        <v>-409.15138876765059</v>
      </c>
      <c r="F51" s="86">
        <f>(+'KU-ALL PLANS'!$Y$45)/1000</f>
        <v>1843.2059899999999</v>
      </c>
      <c r="G51" s="87">
        <f>(+'KU-ALL PLANS'!$Y$50)/1000</f>
        <v>1140.8486399999999</v>
      </c>
      <c r="H51" s="88">
        <f t="shared" si="14"/>
        <v>-702.35735</v>
      </c>
      <c r="I51" s="86">
        <f>(+'KU-ALL PLANS'!$Y$62)/1000</f>
        <v>2739.9662999999996</v>
      </c>
      <c r="J51" s="87">
        <f>(+'KU-ALL PLANS'!$Y$67)/1000</f>
        <v>1695.89663</v>
      </c>
      <c r="K51" s="88">
        <f t="shared" si="15"/>
        <v>-1044.0696699999996</v>
      </c>
      <c r="L51" s="86">
        <f>(+'KU-ALL PLANS'!$Y$79)/1000</f>
        <v>3282.1852799999997</v>
      </c>
      <c r="M51" s="87">
        <f>(+'KU-ALL PLANS'!$Y$84)/1000</f>
        <v>2031.50198</v>
      </c>
      <c r="N51" s="88">
        <f t="shared" si="16"/>
        <v>-1250.6832999999997</v>
      </c>
      <c r="O51" s="86">
        <f>(+'KU-ALL PLANS'!$Y$96)/1000</f>
        <v>3375.2727100000002</v>
      </c>
      <c r="P51" s="87">
        <f>(+'KU-ALL PLANS'!$Y$101)/1000</f>
        <v>2089.11825</v>
      </c>
      <c r="Q51" s="88">
        <f t="shared" si="17"/>
        <v>-1286.1544600000002</v>
      </c>
    </row>
    <row r="52" spans="2:17">
      <c r="B52" s="5" t="s">
        <v>148</v>
      </c>
      <c r="C52" s="41">
        <f t="shared" ref="C52:Q52" si="18">SUM(C46:C51)</f>
        <v>61813.858720000004</v>
      </c>
      <c r="D52" s="42">
        <f t="shared" si="18"/>
        <v>61813.8587061422</v>
      </c>
      <c r="E52" s="43">
        <f t="shared" si="18"/>
        <v>-1.3857804333383683E-5</v>
      </c>
      <c r="F52" s="41">
        <f t="shared" si="18"/>
        <v>106110.88974000001</v>
      </c>
      <c r="G52" s="42">
        <f t="shared" si="18"/>
        <v>106110.88974</v>
      </c>
      <c r="H52" s="43">
        <f t="shared" si="18"/>
        <v>8.4128259913995862E-12</v>
      </c>
      <c r="I52" s="41">
        <f t="shared" si="18"/>
        <v>157736.17457999999</v>
      </c>
      <c r="J52" s="42">
        <f t="shared" si="18"/>
        <v>157736.17457999999</v>
      </c>
      <c r="K52" s="43">
        <f t="shared" si="18"/>
        <v>-1.7053025658242404E-11</v>
      </c>
      <c r="L52" s="41">
        <f t="shared" si="18"/>
        <v>188950.99249999999</v>
      </c>
      <c r="M52" s="42">
        <f t="shared" si="18"/>
        <v>188950.99250999998</v>
      </c>
      <c r="N52" s="43">
        <f t="shared" si="18"/>
        <v>1.0000007932831068E-5</v>
      </c>
      <c r="O52" s="41">
        <f t="shared" si="18"/>
        <v>194309.91050999999</v>
      </c>
      <c r="P52" s="42">
        <f t="shared" si="18"/>
        <v>194309.91051000002</v>
      </c>
      <c r="Q52" s="43">
        <f t="shared" si="18"/>
        <v>0</v>
      </c>
    </row>
    <row r="53" spans="2:17">
      <c r="C53" s="44"/>
      <c r="D53" s="45"/>
      <c r="E53" s="46"/>
      <c r="F53" s="44"/>
      <c r="G53" s="45"/>
      <c r="H53" s="46"/>
      <c r="I53" s="44"/>
      <c r="J53" s="45"/>
      <c r="K53" s="46"/>
      <c r="L53" s="44"/>
      <c r="M53" s="45"/>
      <c r="N53" s="46"/>
      <c r="O53" s="44"/>
      <c r="P53" s="45"/>
      <c r="Q53" s="46"/>
    </row>
  </sheetData>
  <mergeCells count="20">
    <mergeCell ref="C44:E44"/>
    <mergeCell ref="F44:H44"/>
    <mergeCell ref="I44:K44"/>
    <mergeCell ref="L44:N44"/>
    <mergeCell ref="O44:Q44"/>
    <mergeCell ref="C32:E32"/>
    <mergeCell ref="F32:H32"/>
    <mergeCell ref="I32:K32"/>
    <mergeCell ref="L32:N32"/>
    <mergeCell ref="O32:Q32"/>
    <mergeCell ref="O18:Q18"/>
    <mergeCell ref="F6:H6"/>
    <mergeCell ref="I6:K6"/>
    <mergeCell ref="L6:N6"/>
    <mergeCell ref="O6:Q6"/>
    <mergeCell ref="C6:E6"/>
    <mergeCell ref="C18:E18"/>
    <mergeCell ref="F18:H18"/>
    <mergeCell ref="I18:K18"/>
    <mergeCell ref="L18:N18"/>
  </mergeCells>
  <pageMargins left="0.7" right="0.7" top="0.5" bottom="0.75" header="0.3" footer="0.3"/>
  <pageSetup scale="61" fitToWidth="2" fitToHeight="6" pageOrder="overThenDown" orientation="landscape" r:id="rId1"/>
  <headerFooter>
    <oddHeader>&amp;C&amp;"-,Bold"&amp;16Comparison of Allocation of Jurisdictional ECR Revenue Requirement Methodologies</oddHeader>
    <oddFooter>&amp;L&amp;Z&amp;F_x000D_&amp;1#&amp;"Aptos"&amp;14&amp;K000000 Business Use</oddFooter>
  </headerFooter>
  <colBreaks count="1" manualBreakCount="1">
    <brk id="1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C10" sqref="C10"/>
    </sheetView>
  </sheetViews>
  <sheetFormatPr defaultRowHeight="15"/>
  <sheetData/>
  <pageMargins left="0.7" right="0.7" top="0.75" bottom="0.75" header="0.3" footer="0.3"/>
  <headerFooter>
    <oddFooter>&amp;L_x000D_&amp;1#&amp;"Aptos"&amp;14&amp;K000000 Business Use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H45"/>
  <sheetViews>
    <sheetView zoomScale="80" zoomScaleNormal="80" workbookViewId="0">
      <selection activeCell="D10" sqref="D10"/>
    </sheetView>
  </sheetViews>
  <sheetFormatPr defaultRowHeight="15"/>
  <cols>
    <col min="2" max="2" width="36.7109375" customWidth="1"/>
    <col min="3" max="3" width="2" customWidth="1"/>
    <col min="4" max="8" width="12" customWidth="1"/>
  </cols>
  <sheetData>
    <row r="1" spans="2:8" ht="15.75">
      <c r="B1" s="107" t="s">
        <v>241</v>
      </c>
    </row>
    <row r="5" spans="2:8">
      <c r="B5" s="5" t="s">
        <v>234</v>
      </c>
      <c r="D5" s="37">
        <v>2013</v>
      </c>
      <c r="E5" s="37">
        <v>2014</v>
      </c>
      <c r="F5" s="37">
        <v>2015</v>
      </c>
      <c r="G5" s="37">
        <v>2016</v>
      </c>
      <c r="H5" s="37">
        <v>2017</v>
      </c>
    </row>
    <row r="6" spans="2:8">
      <c r="B6" s="37" t="s">
        <v>9</v>
      </c>
    </row>
    <row r="7" spans="2:8">
      <c r="B7" s="207" t="s">
        <v>233</v>
      </c>
    </row>
    <row r="8" spans="2:8">
      <c r="B8" s="206" t="s">
        <v>227</v>
      </c>
      <c r="D8" s="205">
        <f>+'Annual ECR RevReq'!C15/1000</f>
        <v>61813.8587061422</v>
      </c>
      <c r="E8" s="205">
        <f>+'Annual ECR RevReq'!D15/1000</f>
        <v>106110.889733577</v>
      </c>
      <c r="F8" s="205">
        <f>+'Annual ECR RevReq'!E15/1000</f>
        <v>157736.17457884501</v>
      </c>
      <c r="G8" s="205">
        <f>+'Annual ECR RevReq'!F15/1000</f>
        <v>188950.99250590499</v>
      </c>
      <c r="H8" s="205">
        <f>+'Annual ECR RevReq'!G15/1000</f>
        <v>194309.91050711201</v>
      </c>
    </row>
    <row r="9" spans="2:8">
      <c r="B9" s="206"/>
      <c r="D9" s="205"/>
      <c r="E9" s="205"/>
      <c r="F9" s="205"/>
      <c r="G9" s="205"/>
      <c r="H9" s="205"/>
    </row>
    <row r="10" spans="2:8">
      <c r="B10" s="206" t="s">
        <v>228</v>
      </c>
      <c r="D10" s="2">
        <f>+'KU-ALL PLANS'!M6</f>
        <v>4.4532306340355765E-2</v>
      </c>
      <c r="E10" s="2">
        <f>+'KU-ALL PLANS'!M7</f>
        <v>7.4853053503555325E-2</v>
      </c>
      <c r="F10" s="2">
        <f>+'KU-ALL PLANS'!M8</f>
        <v>0.1045779928157539</v>
      </c>
      <c r="G10" s="2">
        <f>+'KU-ALL PLANS'!M9</f>
        <v>0.12212462877838441</v>
      </c>
      <c r="H10" s="2">
        <f>+'KU-ALL PLANS'!M10</f>
        <v>0.1163600133666703</v>
      </c>
    </row>
    <row r="11" spans="2:8">
      <c r="B11" s="206" t="s">
        <v>229</v>
      </c>
      <c r="D11" s="2">
        <f>+'KU-ALL PLANS'!N6</f>
        <v>7.9178054760725758E-2</v>
      </c>
      <c r="E11" s="2">
        <f>+'KU-ALL PLANS'!N7</f>
        <v>0.13471656194734444</v>
      </c>
      <c r="F11" s="2">
        <f>+'KU-ALL PLANS'!N8</f>
        <v>0.1858216765595522</v>
      </c>
      <c r="G11" s="2">
        <f>+'KU-ALL PLANS'!N9</f>
        <v>0.22145242325111544</v>
      </c>
      <c r="H11" s="2">
        <f>+'KU-ALL PLANS'!N10</f>
        <v>0.21027403328995986</v>
      </c>
    </row>
    <row r="12" spans="2:8">
      <c r="B12" s="206"/>
      <c r="D12" s="2"/>
      <c r="E12" s="2"/>
      <c r="F12" s="2"/>
      <c r="G12" s="2"/>
      <c r="H12" s="2"/>
    </row>
    <row r="13" spans="2:8">
      <c r="B13" s="206" t="s">
        <v>239</v>
      </c>
      <c r="D13" s="2"/>
      <c r="E13" s="2"/>
      <c r="F13" s="2"/>
      <c r="G13" s="2"/>
      <c r="H13" s="2"/>
    </row>
    <row r="14" spans="2:8">
      <c r="B14" s="208" t="s">
        <v>240</v>
      </c>
      <c r="D14" s="1">
        <f>+'KU-ALL PLANS'!O6</f>
        <v>4.04</v>
      </c>
      <c r="E14" s="1">
        <f>+'KU-ALL PLANS'!O7</f>
        <v>6.79</v>
      </c>
      <c r="F14" s="1">
        <f>+'KU-ALL PLANS'!O8</f>
        <v>9.49</v>
      </c>
      <c r="G14" s="1">
        <f>+'KU-ALL PLANS'!O9</f>
        <v>11.08</v>
      </c>
      <c r="H14" s="1">
        <f>+'KU-ALL PLANS'!O10</f>
        <v>10.56</v>
      </c>
    </row>
    <row r="16" spans="2:8">
      <c r="B16" s="207" t="s">
        <v>232</v>
      </c>
    </row>
    <row r="17" spans="2:8">
      <c r="B17" s="206" t="s">
        <v>227</v>
      </c>
      <c r="D17" s="205">
        <f>+'Annual ECR RevReq (Rollin)'!C15/1000</f>
        <v>61813.8587061422</v>
      </c>
      <c r="E17" s="205">
        <f>+'Annual ECR RevReq (Rollin)'!D15/1000</f>
        <v>60290.239154336909</v>
      </c>
      <c r="F17" s="205">
        <f>+'Annual ECR RevReq (Rollin)'!E15/1000</f>
        <v>111709.55439012725</v>
      </c>
      <c r="G17" s="205">
        <f>+'Annual ECR RevReq (Rollin)'!F15/1000</f>
        <v>142693.24151406772</v>
      </c>
      <c r="H17" s="205">
        <f>+'Annual ECR RevReq (Rollin)'!G15/1000</f>
        <v>147889.8484001444</v>
      </c>
    </row>
    <row r="18" spans="2:8">
      <c r="B18" s="206"/>
      <c r="D18" s="205"/>
      <c r="E18" s="205"/>
      <c r="F18" s="205"/>
      <c r="G18" s="205"/>
      <c r="H18" s="205"/>
    </row>
    <row r="19" spans="2:8">
      <c r="B19" s="206" t="s">
        <v>228</v>
      </c>
      <c r="D19" s="2">
        <f>+'KU-ALL PLANS (Rollin)'!M6</f>
        <v>4.4532306340355765E-2</v>
      </c>
      <c r="E19" s="2">
        <f>+'KU-ALL PLANS (Rollin)'!M7</f>
        <v>4.2530116446058711E-2</v>
      </c>
      <c r="F19" s="2">
        <f>+'KU-ALL PLANS (Rollin)'!M8</f>
        <v>7.4062661962580462E-2</v>
      </c>
      <c r="G19" s="2">
        <f>+'KU-ALL PLANS (Rollin)'!M9</f>
        <v>9.2226872777339791E-2</v>
      </c>
      <c r="H19" s="2">
        <f>+'KU-ALL PLANS (Rollin)'!M10</f>
        <v>8.8561950809273024E-2</v>
      </c>
    </row>
    <row r="20" spans="2:8">
      <c r="B20" s="206" t="s">
        <v>229</v>
      </c>
      <c r="D20" s="2">
        <f>+'KU-ALL PLANS (Rollin)'!N6</f>
        <v>7.9178054760725758E-2</v>
      </c>
      <c r="E20" s="2">
        <f>+'KU-ALL PLANS (Rollin)'!N7</f>
        <v>7.654345146146993E-2</v>
      </c>
      <c r="F20" s="2">
        <f>+'KU-ALL PLANS (Rollin)'!N8</f>
        <v>0.13159984854405063</v>
      </c>
      <c r="G20" s="2">
        <f>+'KU-ALL PLANS (Rollin)'!N9</f>
        <v>0.16723788372722848</v>
      </c>
      <c r="H20" s="2">
        <f>+'KU-ALL PLANS (Rollin)'!N10</f>
        <v>0.16004018953320895</v>
      </c>
    </row>
    <row r="21" spans="2:8">
      <c r="B21" s="206"/>
      <c r="D21" s="2"/>
      <c r="E21" s="2"/>
      <c r="F21" s="2"/>
      <c r="G21" s="2"/>
      <c r="H21" s="2"/>
    </row>
    <row r="22" spans="2:8">
      <c r="B22" s="206" t="s">
        <v>239</v>
      </c>
      <c r="D22" s="2"/>
      <c r="E22" s="2"/>
      <c r="F22" s="2"/>
      <c r="G22" s="2"/>
      <c r="H22" s="2"/>
    </row>
    <row r="23" spans="2:8">
      <c r="B23" s="208" t="s">
        <v>240</v>
      </c>
      <c r="D23" s="1">
        <f>+'KU-ALL PLANS (Rollin)'!O6</f>
        <v>4.04</v>
      </c>
      <c r="E23" s="1">
        <f>+'KU-ALL PLANS (Rollin)'!O7</f>
        <v>3.86</v>
      </c>
      <c r="F23" s="1">
        <f>+'KU-ALL PLANS (Rollin)'!O8</f>
        <v>6.72</v>
      </c>
      <c r="G23" s="1">
        <f>+'KU-ALL PLANS (Rollin)'!O9</f>
        <v>8.3699999999999992</v>
      </c>
      <c r="H23" s="1">
        <f>+'KU-ALL PLANS (Rollin)'!O10</f>
        <v>8.0299999999999994</v>
      </c>
    </row>
    <row r="27" spans="2:8">
      <c r="D27" s="37">
        <v>2013</v>
      </c>
      <c r="E27" s="37">
        <v>2014</v>
      </c>
      <c r="F27" s="37">
        <v>2015</v>
      </c>
      <c r="G27" s="37">
        <v>2016</v>
      </c>
      <c r="H27" s="37">
        <v>2017</v>
      </c>
    </row>
    <row r="28" spans="2:8">
      <c r="B28" s="37" t="s">
        <v>15</v>
      </c>
    </row>
    <row r="29" spans="2:8">
      <c r="B29" s="207" t="s">
        <v>233</v>
      </c>
    </row>
    <row r="30" spans="2:8">
      <c r="B30" s="206" t="s">
        <v>227</v>
      </c>
      <c r="D30" s="205">
        <f>+'Annual ECR RevReq'!C32/1000</f>
        <v>22090.352326513701</v>
      </c>
      <c r="E30" s="205">
        <f>+'Annual ECR RevReq'!D32/1000</f>
        <v>55825.038844943003</v>
      </c>
      <c r="F30" s="205">
        <f>+'Annual ECR RevReq'!E32/1000</f>
        <v>99727.886005497305</v>
      </c>
      <c r="G30" s="205">
        <f>+'Annual ECR RevReq'!F32/1000</f>
        <v>155631.086714793</v>
      </c>
      <c r="H30" s="205">
        <f>+'Annual ECR RevReq'!G32/1000</f>
        <v>155129.876632536</v>
      </c>
    </row>
    <row r="31" spans="2:8">
      <c r="B31" s="206"/>
      <c r="D31" s="205"/>
      <c r="E31" s="205"/>
      <c r="F31" s="205"/>
      <c r="G31" s="205"/>
      <c r="H31" s="205"/>
    </row>
    <row r="32" spans="2:8">
      <c r="B32" s="206" t="s">
        <v>228</v>
      </c>
      <c r="D32" s="2">
        <f>+'LGE-ALL PLANS'!N7</f>
        <v>2.243989128195769E-2</v>
      </c>
      <c r="E32" s="2">
        <f>+'LGE-ALL PLANS'!N8</f>
        <v>5.445371972484149E-2</v>
      </c>
      <c r="F32" s="2">
        <f>+'LGE-ALL PLANS'!N9</f>
        <v>9.1239925406870426E-2</v>
      </c>
      <c r="G32" s="2">
        <f>+'LGE-ALL PLANS'!N10</f>
        <v>0.13784678832753156</v>
      </c>
      <c r="H32" s="2">
        <f>+'LGE-ALL PLANS'!N11</f>
        <v>0.13337641154447577</v>
      </c>
    </row>
    <row r="33" spans="2:8">
      <c r="B33" s="206" t="s">
        <v>229</v>
      </c>
      <c r="D33" s="2">
        <f>+'LGE-ALL PLANS'!O7</f>
        <v>3.6134883998008738E-2</v>
      </c>
      <c r="E33" s="2">
        <f>+'LGE-ALL PLANS'!O8</f>
        <v>8.6383531464258673E-2</v>
      </c>
      <c r="F33" s="2">
        <f>+'LGE-ALL PLANS'!O9</f>
        <v>0.14684583680296612</v>
      </c>
      <c r="G33" s="2">
        <f>+'LGE-ALL PLANS'!O10</f>
        <v>0.22753929985115368</v>
      </c>
      <c r="H33" s="2">
        <f>+'LGE-ALL PLANS'!O11</f>
        <v>0.21798954357239086</v>
      </c>
    </row>
    <row r="34" spans="2:8">
      <c r="B34" s="206"/>
      <c r="D34" s="2"/>
      <c r="E34" s="2"/>
      <c r="F34" s="2"/>
      <c r="G34" s="2"/>
      <c r="H34" s="2"/>
    </row>
    <row r="35" spans="2:8">
      <c r="B35" s="206" t="s">
        <v>239</v>
      </c>
      <c r="D35" s="2"/>
      <c r="E35" s="2"/>
      <c r="F35" s="2"/>
      <c r="G35" s="2"/>
      <c r="H35" s="2"/>
    </row>
    <row r="36" spans="2:8">
      <c r="B36" s="208" t="s">
        <v>240</v>
      </c>
      <c r="D36" s="1">
        <f>+'LGE-ALL PLANS'!P7</f>
        <v>2.25</v>
      </c>
      <c r="E36" s="1">
        <f>+'LGE-ALL PLANS'!P8</f>
        <v>5.47</v>
      </c>
      <c r="F36" s="1">
        <f>+'LGE-ALL PLANS'!P9</f>
        <v>9.16</v>
      </c>
      <c r="G36" s="1">
        <f>+'LGE-ALL PLANS'!P10</f>
        <v>13.84</v>
      </c>
      <c r="H36" s="1">
        <f>+'LGE-ALL PLANS'!P11</f>
        <v>13.39</v>
      </c>
    </row>
    <row r="38" spans="2:8">
      <c r="B38" s="207" t="s">
        <v>232</v>
      </c>
    </row>
    <row r="39" spans="2:8">
      <c r="B39" s="206" t="s">
        <v>227</v>
      </c>
      <c r="D39" s="205">
        <f>+'Annual ECR RevReq (Rollin)'!C32/1000</f>
        <v>22090.352326513701</v>
      </c>
      <c r="E39" s="205">
        <f>+'Annual ECR RevReq (Rollin)'!D32/1000</f>
        <v>42736.101682466549</v>
      </c>
      <c r="F39" s="205">
        <f>+'Annual ECR RevReq (Rollin)'!E32/1000</f>
        <v>86542.870998548096</v>
      </c>
      <c r="G39" s="205">
        <f>+'Annual ECR RevReq (Rollin)'!F32/1000</f>
        <v>142358.37064075848</v>
      </c>
      <c r="H39" s="205">
        <f>+'Annual ECR RevReq (Rollin)'!G32/1000</f>
        <v>141781.8857143429</v>
      </c>
    </row>
    <row r="40" spans="2:8">
      <c r="B40" s="206"/>
      <c r="D40" s="205"/>
      <c r="E40" s="205"/>
      <c r="F40" s="205"/>
      <c r="G40" s="205"/>
      <c r="H40" s="205"/>
    </row>
    <row r="41" spans="2:8">
      <c r="B41" s="206" t="s">
        <v>228</v>
      </c>
      <c r="D41" s="2">
        <f>+'LGE-ALL PLANS (Rollin)'!N7</f>
        <v>2.243989128195769E-2</v>
      </c>
      <c r="E41" s="2">
        <f>+'LGE-ALL PLANS (Rollin)'!N8</f>
        <v>4.1686306923896313E-2</v>
      </c>
      <c r="F41" s="2">
        <f>+'LGE-ALL PLANS (Rollin)'!N9</f>
        <v>7.9177102926016166E-2</v>
      </c>
      <c r="G41" s="2">
        <f>+'LGE-ALL PLANS (Rollin)'!N10</f>
        <v>0.12609077402002794</v>
      </c>
      <c r="H41" s="2">
        <f>+'LGE-ALL PLANS (Rollin)'!N11</f>
        <v>0.12190017517887992</v>
      </c>
    </row>
    <row r="42" spans="2:8">
      <c r="B42" s="206" t="s">
        <v>229</v>
      </c>
      <c r="D42" s="2">
        <f>+'LGE-ALL PLANS (Rollin)'!O7</f>
        <v>3.6134883998008738E-2</v>
      </c>
      <c r="E42" s="2">
        <f>+'LGE-ALL PLANS (Rollin)'!O8</f>
        <v>6.6129741433785416E-2</v>
      </c>
      <c r="F42" s="2">
        <f>+'LGE-ALL PLANS (Rollin)'!O9</f>
        <v>0.12743136167964508</v>
      </c>
      <c r="G42" s="2">
        <f>+'LGE-ALL PLANS (Rollin)'!O10</f>
        <v>0.20813402172607393</v>
      </c>
      <c r="H42" s="2">
        <f>+'LGE-ALL PLANS (Rollin)'!O11</f>
        <v>0.19923285716853498</v>
      </c>
    </row>
    <row r="44" spans="2:8">
      <c r="B44" s="206" t="s">
        <v>239</v>
      </c>
    </row>
    <row r="45" spans="2:8">
      <c r="B45" s="208" t="s">
        <v>240</v>
      </c>
      <c r="D45" s="1">
        <f>+'LGE-ALL PLANS (Rollin)'!P7</f>
        <v>2.25</v>
      </c>
      <c r="E45" s="1">
        <f>+'LGE-ALL PLANS (Rollin)'!P8</f>
        <v>4.18</v>
      </c>
      <c r="F45" s="1">
        <f>+'LGE-ALL PLANS (Rollin)'!P9</f>
        <v>7.95</v>
      </c>
      <c r="G45" s="1">
        <f>+'LGE-ALL PLANS (Rollin)'!P10</f>
        <v>12.66</v>
      </c>
      <c r="H45" s="1">
        <f>+'LGE-ALL PLANS (Rollin)'!P11</f>
        <v>12.24</v>
      </c>
    </row>
  </sheetData>
  <pageMargins left="0.7" right="0.7" top="0.75" bottom="0.75" header="0.3" footer="0.3"/>
  <pageSetup scale="91" orientation="portrait" r:id="rId1"/>
  <headerFooter>
    <oddFooter>&amp;L_x000D_&amp;1#&amp;"Aptos"&amp;14&amp;K000000 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pageSetUpPr fitToPage="1"/>
  </sheetPr>
  <dimension ref="A1:AD109"/>
  <sheetViews>
    <sheetView zoomScale="80" zoomScaleNormal="80" workbookViewId="0">
      <pane xSplit="2" ySplit="23" topLeftCell="C24" activePane="bottomRight" state="frozen"/>
      <selection activeCell="M23" sqref="M23"/>
      <selection pane="topRight" activeCell="M23" sqref="M23"/>
      <selection pane="bottomLeft" activeCell="M23" sqref="M23"/>
      <selection pane="bottomRight" activeCell="E92" sqref="E92"/>
    </sheetView>
  </sheetViews>
  <sheetFormatPr defaultRowHeight="15"/>
  <cols>
    <col min="1" max="1" width="34.85546875" customWidth="1"/>
    <col min="2" max="2" width="1.42578125" customWidth="1"/>
    <col min="3" max="3" width="17.7109375" bestFit="1" customWidth="1"/>
    <col min="4" max="4" width="17.28515625" bestFit="1" customWidth="1"/>
    <col min="5" max="8" width="16.140625" customWidth="1"/>
    <col min="9" max="9" width="18.140625" bestFit="1" customWidth="1"/>
    <col min="10" max="11" width="17.28515625" bestFit="1" customWidth="1"/>
    <col min="12" max="12" width="14.5703125" bestFit="1" customWidth="1"/>
    <col min="13" max="13" width="10.28515625" customWidth="1"/>
    <col min="14" max="14" width="10.42578125" customWidth="1"/>
    <col min="15" max="15" width="10.5703125" customWidth="1"/>
    <col min="17" max="17" width="4.28515625" customWidth="1"/>
    <col min="18" max="18" width="17.7109375" bestFit="1" customWidth="1"/>
    <col min="19" max="19" width="17.28515625" bestFit="1" customWidth="1"/>
    <col min="20" max="23" width="16.140625" customWidth="1"/>
    <col min="24" max="24" width="18.140625" bestFit="1" customWidth="1"/>
    <col min="25" max="26" width="17.28515625" bestFit="1" customWidth="1"/>
    <col min="27" max="27" width="14.5703125" bestFit="1" customWidth="1"/>
    <col min="28" max="28" width="4.42578125" customWidth="1"/>
    <col min="29" max="29" width="7.140625" bestFit="1" customWidth="1"/>
    <col min="30" max="30" width="7.28515625" bestFit="1" customWidth="1"/>
    <col min="31" max="31" width="3.85546875" customWidth="1"/>
  </cols>
  <sheetData>
    <row r="1" spans="1:30">
      <c r="A1" s="334" t="s">
        <v>20</v>
      </c>
      <c r="B1" s="334"/>
      <c r="C1" s="334"/>
      <c r="D1" s="334"/>
      <c r="E1" s="334"/>
      <c r="F1" s="334"/>
      <c r="G1" s="334"/>
      <c r="H1" s="334"/>
      <c r="I1" s="334"/>
    </row>
    <row r="2" spans="1:30">
      <c r="A2" s="333" t="s">
        <v>169</v>
      </c>
      <c r="B2" s="334"/>
      <c r="C2" s="334"/>
      <c r="D2" s="334"/>
      <c r="E2" s="334"/>
      <c r="F2" s="334"/>
      <c r="G2" s="334"/>
      <c r="H2" s="334"/>
      <c r="I2" s="334"/>
      <c r="O2" s="334"/>
      <c r="P2" s="334"/>
      <c r="Q2" s="334"/>
      <c r="R2" s="334"/>
      <c r="S2" s="334"/>
      <c r="T2" s="334"/>
      <c r="U2" s="334"/>
      <c r="V2" s="334"/>
      <c r="W2" s="334"/>
      <c r="X2" s="334"/>
    </row>
    <row r="3" spans="1:30">
      <c r="A3" s="333" t="s">
        <v>170</v>
      </c>
      <c r="B3" s="334"/>
      <c r="C3" s="334"/>
      <c r="D3" s="334"/>
      <c r="E3" s="334"/>
      <c r="F3" s="334"/>
      <c r="G3" s="334"/>
      <c r="H3" s="334"/>
      <c r="I3" s="334"/>
      <c r="O3" s="334"/>
      <c r="P3" s="334"/>
      <c r="Q3" s="334"/>
      <c r="R3" s="334"/>
      <c r="S3" s="334"/>
      <c r="T3" s="334"/>
      <c r="U3" s="334"/>
      <c r="V3" s="334"/>
      <c r="W3" s="334"/>
      <c r="X3" s="334"/>
    </row>
    <row r="4" spans="1:30">
      <c r="A4" s="333"/>
      <c r="B4" s="334"/>
      <c r="C4" s="338" t="s">
        <v>145</v>
      </c>
      <c r="D4" s="338"/>
      <c r="E4" s="338"/>
      <c r="F4" s="338"/>
      <c r="G4" s="338"/>
      <c r="H4" s="334"/>
      <c r="I4" s="334"/>
      <c r="O4" s="334"/>
      <c r="P4" s="334"/>
      <c r="Q4" s="334"/>
      <c r="R4" s="338" t="s">
        <v>146</v>
      </c>
      <c r="S4" s="338"/>
      <c r="T4" s="338"/>
      <c r="U4" s="338"/>
      <c r="V4" s="334"/>
      <c r="W4" s="334"/>
      <c r="X4" s="334"/>
    </row>
    <row r="5" spans="1:30" ht="45.75" customHeight="1">
      <c r="A5" s="334"/>
      <c r="B5" s="334"/>
      <c r="C5" s="339" t="s">
        <v>0</v>
      </c>
      <c r="D5" s="340" t="s">
        <v>73</v>
      </c>
      <c r="E5" s="339" t="s">
        <v>74</v>
      </c>
      <c r="F5" s="339" t="s">
        <v>75</v>
      </c>
      <c r="G5" s="339" t="s">
        <v>76</v>
      </c>
      <c r="H5" s="339" t="s">
        <v>57</v>
      </c>
      <c r="I5" s="339" t="s">
        <v>77</v>
      </c>
      <c r="J5" s="3" t="s">
        <v>65</v>
      </c>
      <c r="K5" s="3" t="s">
        <v>59</v>
      </c>
      <c r="M5" s="334"/>
      <c r="N5" s="334"/>
      <c r="O5" s="334"/>
      <c r="P5" s="334"/>
      <c r="Q5" s="334"/>
      <c r="R5" s="339" t="s">
        <v>0</v>
      </c>
      <c r="S5" s="340" t="s">
        <v>73</v>
      </c>
      <c r="T5" s="339" t="s">
        <v>74</v>
      </c>
      <c r="U5" s="339" t="s">
        <v>75</v>
      </c>
      <c r="V5" s="339" t="s">
        <v>76</v>
      </c>
      <c r="W5" s="339" t="s">
        <v>57</v>
      </c>
      <c r="X5" s="339" t="s">
        <v>77</v>
      </c>
      <c r="Y5" s="3" t="s">
        <v>65</v>
      </c>
      <c r="Z5" s="3" t="s">
        <v>59</v>
      </c>
    </row>
    <row r="6" spans="1:30">
      <c r="M6" s="334"/>
      <c r="N6" s="341" t="s">
        <v>213</v>
      </c>
      <c r="O6" s="341" t="s">
        <v>214</v>
      </c>
      <c r="P6" s="342" t="s">
        <v>237</v>
      </c>
    </row>
    <row r="7" spans="1:30">
      <c r="M7" s="334">
        <v>2013</v>
      </c>
      <c r="N7" s="343">
        <f>+N37</f>
        <v>2.243989128195769E-2</v>
      </c>
      <c r="O7" s="343">
        <f>+O35</f>
        <v>3.6134883998008738E-2</v>
      </c>
      <c r="P7" s="344">
        <f>ROUND(+$O$18*N7,2)</f>
        <v>2.25</v>
      </c>
    </row>
    <row r="8" spans="1:30">
      <c r="M8" s="334">
        <v>2014</v>
      </c>
      <c r="N8" s="343">
        <f>+N54</f>
        <v>5.445371972484149E-2</v>
      </c>
      <c r="O8" s="343">
        <f>+O52</f>
        <v>8.6383531464258673E-2</v>
      </c>
      <c r="P8" s="344">
        <f t="shared" ref="P8:P11" si="0">ROUND(+$O$18*N8,2)</f>
        <v>5.47</v>
      </c>
    </row>
    <row r="9" spans="1:30">
      <c r="A9" s="12" t="s">
        <v>142</v>
      </c>
      <c r="B9" s="13"/>
      <c r="C9" s="14">
        <f>SUM(D9:K9)</f>
        <v>956966447.08000004</v>
      </c>
      <c r="D9" s="14">
        <f>+'LGE-12-mo Revenues'!C582+'LGE-12-mo Revenues'!C584+'LGE-12-mo Revenues'!C586+'LGE-12-mo Revenues'!C588+'LGE-12-mo Revenues'!C617+'LGE-12-mo Revenues'!C619+'LGE-12-mo Revenues'!C621-'LGE-12-mo Revenues'!N582-'LGE-12-mo Revenues'!N617</f>
        <v>399737767.42000002</v>
      </c>
      <c r="E9" s="14">
        <f>+'LGE-12-mo Revenues'!C590+'LGE-12-mo Revenues'!C592-'LGE-12-mo Revenues'!N590</f>
        <v>141544435.50000006</v>
      </c>
      <c r="F9" s="14">
        <f>+'LGE-12-mo Revenues'!C597-'LGE-12-mo Revenues'!N597</f>
        <v>193999697.15999994</v>
      </c>
      <c r="G9" s="14">
        <f>+'LGE-12-mo Revenues'!C604</f>
        <v>165923060.07999998</v>
      </c>
      <c r="H9" s="14">
        <f>+'LGE-12-mo Revenues'!C606</f>
        <v>40793818.039999999</v>
      </c>
      <c r="I9" s="14">
        <f>+'LGE-12-mo Revenues'!C613</f>
        <v>0</v>
      </c>
      <c r="J9" s="14">
        <f>+'LGE-12-mo Revenues'!C615</f>
        <v>14967668.879999999</v>
      </c>
      <c r="K9" s="14">
        <f>+'LGE-12-mo Revenues'!C608</f>
        <v>0</v>
      </c>
      <c r="M9" s="334">
        <v>2015</v>
      </c>
      <c r="N9" s="343">
        <f>+N71</f>
        <v>9.1239925406870426E-2</v>
      </c>
      <c r="O9" s="343">
        <f>+O69</f>
        <v>0.14684583680296612</v>
      </c>
      <c r="P9" s="344">
        <f t="shared" si="0"/>
        <v>9.16</v>
      </c>
      <c r="R9" s="14">
        <f>SUM(S9:Z9)</f>
        <v>956966447.08000004</v>
      </c>
      <c r="S9" s="14">
        <f>+'LGE-12-mo Revenues'!C582+'LGE-12-mo Revenues'!C584+'LGE-12-mo Revenues'!C586+'LGE-12-mo Revenues'!C588+'LGE-12-mo Revenues'!C617+'LGE-12-mo Revenues'!C619+'LGE-12-mo Revenues'!C621-'LGE-12-mo Revenues'!N582-'LGE-12-mo Revenues'!N617</f>
        <v>399737767.42000002</v>
      </c>
      <c r="T9" s="14">
        <f>+'LGE-12-mo Revenues'!C590+'LGE-12-mo Revenues'!C592-'LGE-12-mo Revenues'!N590</f>
        <v>141544435.50000006</v>
      </c>
      <c r="U9" s="14">
        <f>+'LGE-12-mo Revenues'!C597-'LGE-12-mo Revenues'!N597</f>
        <v>193999697.15999994</v>
      </c>
      <c r="V9" s="14">
        <f>+'LGE-12-mo Revenues'!C604</f>
        <v>165923060.07999998</v>
      </c>
      <c r="W9" s="14">
        <f>+'LGE-12-mo Revenues'!C606</f>
        <v>40793818.039999999</v>
      </c>
      <c r="X9" s="14">
        <f>+'LGE-12-mo Revenues'!C613</f>
        <v>0</v>
      </c>
      <c r="Y9" s="14">
        <f>+'LGE-12-mo Revenues'!C615</f>
        <v>14967668.879999999</v>
      </c>
      <c r="Z9" s="14">
        <f>+'LGE-12-mo Revenues'!C608</f>
        <v>0</v>
      </c>
    </row>
    <row r="10" spans="1:30">
      <c r="A10" s="13" t="s">
        <v>7</v>
      </c>
      <c r="B10" s="13"/>
      <c r="C10" s="28">
        <f>SUM(D10:K10)</f>
        <v>6414848.0899999999</v>
      </c>
      <c r="D10" s="28">
        <f>+'LGE-12-mo Revenues'!M582+'LGE-12-mo Revenues'!M584+'LGE-12-mo Revenues'!N586+'LGE-12-mo Revenues'!M588+'LGE-12-mo Revenues'!M617+'LGE-12-mo Revenues'!M619+'LGE-12-mo Revenues'!M621</f>
        <v>2694777.73</v>
      </c>
      <c r="E10" s="28">
        <f>+'LGE-12-mo Revenues'!M590+'LGE-12-mo Revenues'!M592</f>
        <v>1084575.5199999996</v>
      </c>
      <c r="F10" s="28">
        <f>+'LGE-12-mo Revenues'!M597</f>
        <v>1329217.4499999997</v>
      </c>
      <c r="G10" s="28">
        <f>+'LGE-12-mo Revenues'!M604</f>
        <v>1005159.2899999999</v>
      </c>
      <c r="H10" s="28">
        <f>+'LGE-12-mo Revenues'!M606</f>
        <v>222399.56999999998</v>
      </c>
      <c r="I10" s="28">
        <f>+'LGE-12-mo Revenues'!M613</f>
        <v>0</v>
      </c>
      <c r="J10" s="28">
        <f>+'LGE-12-mo Revenues'!M615</f>
        <v>78718.53</v>
      </c>
      <c r="K10" s="28">
        <f>+'LGE-12-mo Revenues'!M608</f>
        <v>0</v>
      </c>
      <c r="M10" s="334">
        <v>2016</v>
      </c>
      <c r="N10" s="343">
        <f>+N88</f>
        <v>0.13784678832753156</v>
      </c>
      <c r="O10" s="343">
        <f>+O86</f>
        <v>0.22753929985115368</v>
      </c>
      <c r="P10" s="344">
        <f t="shared" si="0"/>
        <v>13.84</v>
      </c>
      <c r="R10" s="28">
        <f>SUM(S10:Z10)</f>
        <v>6414848.0899999999</v>
      </c>
      <c r="S10" s="28">
        <f>+'LGE-12-mo Revenues'!M582+'LGE-12-mo Revenues'!M584+'LGE-12-mo Revenues'!N586+'LGE-12-mo Revenues'!M588+'LGE-12-mo Revenues'!M617+'LGE-12-mo Revenues'!M619+'LGE-12-mo Revenues'!M621</f>
        <v>2694777.73</v>
      </c>
      <c r="T10" s="28">
        <f>+'LGE-12-mo Revenues'!M590+'LGE-12-mo Revenues'!M592</f>
        <v>1084575.5199999996</v>
      </c>
      <c r="U10" s="28">
        <f>+'LGE-12-mo Revenues'!M597</f>
        <v>1329217.4499999997</v>
      </c>
      <c r="V10" s="28">
        <f>+'LGE-12-mo Revenues'!M604</f>
        <v>1005159.2899999999</v>
      </c>
      <c r="W10" s="28">
        <f>+'LGE-12-mo Revenues'!M606</f>
        <v>222399.56999999998</v>
      </c>
      <c r="X10" s="28">
        <f>+'LGE-12-mo Revenues'!M613</f>
        <v>0</v>
      </c>
      <c r="Y10" s="28">
        <f>+'LGE-12-mo Revenues'!M615</f>
        <v>78718.53</v>
      </c>
      <c r="Z10" s="28">
        <f>+'LGE-12-mo Revenues'!M608</f>
        <v>0</v>
      </c>
    </row>
    <row r="11" spans="1:30">
      <c r="A11" s="13"/>
      <c r="B11" s="13"/>
      <c r="C11" s="14">
        <f>+C9-C10</f>
        <v>950551598.99000001</v>
      </c>
      <c r="D11" s="14"/>
      <c r="E11" s="14"/>
      <c r="F11" s="14"/>
      <c r="G11" s="14"/>
      <c r="H11" s="14"/>
      <c r="I11" s="14"/>
      <c r="J11" s="14"/>
      <c r="K11" s="14"/>
      <c r="M11" s="334">
        <v>2017</v>
      </c>
      <c r="N11" s="343">
        <f>+N105</f>
        <v>0.13337641154447577</v>
      </c>
      <c r="O11" s="343">
        <f>+O103</f>
        <v>0.21798954357239086</v>
      </c>
      <c r="P11" s="344">
        <f t="shared" si="0"/>
        <v>13.39</v>
      </c>
      <c r="R11" s="14">
        <f>+R9-R10</f>
        <v>950551598.99000001</v>
      </c>
      <c r="S11" s="14"/>
      <c r="T11" s="14"/>
      <c r="U11" s="14"/>
      <c r="V11" s="14"/>
      <c r="W11" s="14"/>
      <c r="X11" s="14"/>
      <c r="Y11" s="14"/>
      <c r="Z11" s="14"/>
    </row>
    <row r="12" spans="1:30">
      <c r="A12" s="13" t="s">
        <v>18</v>
      </c>
      <c r="B12" s="13"/>
      <c r="C12" s="14">
        <f>SUM(D12:K12)</f>
        <v>950551598.99000001</v>
      </c>
      <c r="D12" s="14">
        <f t="shared" ref="D12:K12" si="1">+D9-D10</f>
        <v>397042989.69</v>
      </c>
      <c r="E12" s="14">
        <f t="shared" si="1"/>
        <v>140459859.98000005</v>
      </c>
      <c r="F12" s="14">
        <f t="shared" si="1"/>
        <v>192670479.70999995</v>
      </c>
      <c r="G12" s="14">
        <f t="shared" si="1"/>
        <v>164917900.78999999</v>
      </c>
      <c r="H12" s="14">
        <f t="shared" si="1"/>
        <v>40571418.469999999</v>
      </c>
      <c r="I12" s="14">
        <f t="shared" si="1"/>
        <v>0</v>
      </c>
      <c r="J12" s="14">
        <f t="shared" si="1"/>
        <v>14888950.35</v>
      </c>
      <c r="K12" s="14">
        <f t="shared" si="1"/>
        <v>0</v>
      </c>
      <c r="M12" s="334"/>
      <c r="N12" s="334"/>
      <c r="O12" s="334"/>
      <c r="P12" s="334"/>
      <c r="R12" s="14">
        <f>SUM(S12:Z12)</f>
        <v>950551598.99000001</v>
      </c>
      <c r="S12" s="14">
        <f t="shared" ref="S12:Z12" si="2">+S9-S10</f>
        <v>397042989.69</v>
      </c>
      <c r="T12" s="14">
        <f t="shared" si="2"/>
        <v>140459859.98000005</v>
      </c>
      <c r="U12" s="14">
        <f t="shared" si="2"/>
        <v>192670479.70999995</v>
      </c>
      <c r="V12" s="14">
        <f t="shared" si="2"/>
        <v>164917900.78999999</v>
      </c>
      <c r="W12" s="14">
        <f t="shared" si="2"/>
        <v>40571418.469999999</v>
      </c>
      <c r="X12" s="14">
        <f t="shared" si="2"/>
        <v>0</v>
      </c>
      <c r="Y12" s="14">
        <f t="shared" si="2"/>
        <v>14888950.35</v>
      </c>
      <c r="Z12" s="14">
        <f t="shared" si="2"/>
        <v>0</v>
      </c>
    </row>
    <row r="13" spans="1:30">
      <c r="A13" s="13"/>
      <c r="B13" s="13"/>
      <c r="C13" s="13"/>
      <c r="D13" s="13"/>
      <c r="E13" s="13"/>
      <c r="F13" s="13"/>
      <c r="G13" s="13"/>
      <c r="H13" s="13"/>
      <c r="I13" s="13"/>
      <c r="J13" s="13"/>
      <c r="K13" s="13"/>
      <c r="M13" s="334"/>
      <c r="N13" s="334"/>
      <c r="O13" s="334"/>
      <c r="P13" s="334"/>
      <c r="R13" s="13"/>
      <c r="S13" s="13"/>
      <c r="T13" s="13"/>
      <c r="U13" s="13"/>
      <c r="V13" s="13"/>
      <c r="W13" s="13"/>
      <c r="X13" s="13"/>
      <c r="Y13" s="13"/>
      <c r="Z13" s="13"/>
    </row>
    <row r="14" spans="1:30">
      <c r="A14" s="12" t="s">
        <v>2</v>
      </c>
      <c r="B14" s="13"/>
      <c r="C14" s="15">
        <f>SUM(D14:K14)</f>
        <v>1</v>
      </c>
      <c r="D14" s="16">
        <f>+D12/$C$12</f>
        <v>0.41769746125499596</v>
      </c>
      <c r="E14" s="16">
        <f t="shared" ref="E14:J14" si="3">+E12/$C$12</f>
        <v>0.14776668634216639</v>
      </c>
      <c r="F14" s="16">
        <f t="shared" si="3"/>
        <v>0.2026933413343581</v>
      </c>
      <c r="G14" s="16">
        <f t="shared" si="3"/>
        <v>0.17349705262211121</v>
      </c>
      <c r="H14" s="16">
        <f t="shared" si="3"/>
        <v>4.2681973827732013E-2</v>
      </c>
      <c r="I14" s="16">
        <f t="shared" si="3"/>
        <v>0</v>
      </c>
      <c r="J14" s="16">
        <f t="shared" si="3"/>
        <v>1.5663484618636293E-2</v>
      </c>
      <c r="K14" s="16">
        <f>+'LGE-12-mo Revenues'!Q608</f>
        <v>0</v>
      </c>
      <c r="M14" s="345" t="s">
        <v>86</v>
      </c>
      <c r="N14" s="345"/>
      <c r="O14" s="346">
        <v>10.75</v>
      </c>
      <c r="P14" s="343"/>
      <c r="R14" s="15">
        <f>SUM(S14:Z14)</f>
        <v>1</v>
      </c>
      <c r="S14" s="16">
        <f t="shared" ref="S14:Y14" si="4">+S12/$R$12</f>
        <v>0.41769746125499596</v>
      </c>
      <c r="T14" s="32">
        <f t="shared" si="4"/>
        <v>0.14776668634216639</v>
      </c>
      <c r="U14" s="32">
        <f t="shared" si="4"/>
        <v>0.2026933413343581</v>
      </c>
      <c r="V14" s="32">
        <f t="shared" si="4"/>
        <v>0.17349705262211121</v>
      </c>
      <c r="W14" s="32">
        <f t="shared" si="4"/>
        <v>4.2681973827732013E-2</v>
      </c>
      <c r="X14" s="32">
        <f t="shared" si="4"/>
        <v>0</v>
      </c>
      <c r="Y14" s="32">
        <f t="shared" si="4"/>
        <v>1.5663484618636293E-2</v>
      </c>
      <c r="Z14" s="32">
        <f>+'LGE-12-mo Revenues'!Q608</f>
        <v>0</v>
      </c>
      <c r="AD14" s="2"/>
    </row>
    <row r="15" spans="1:30">
      <c r="A15" s="13"/>
      <c r="B15" s="13"/>
      <c r="C15" s="13"/>
      <c r="D15" s="13"/>
      <c r="E15" s="13"/>
      <c r="F15" s="13"/>
      <c r="G15" s="13"/>
      <c r="H15" s="13"/>
      <c r="I15" s="13"/>
      <c r="J15" s="13"/>
      <c r="K15" s="80">
        <f>SUM(E14:K14)</f>
        <v>0.58230253874500404</v>
      </c>
      <c r="M15" s="345" t="s">
        <v>235</v>
      </c>
      <c r="N15" s="345"/>
      <c r="O15" s="346">
        <v>7.9490000000000005E-2</v>
      </c>
      <c r="P15" s="334"/>
      <c r="R15" s="13"/>
      <c r="S15" s="13"/>
      <c r="T15" s="13"/>
      <c r="U15" s="13"/>
      <c r="V15" s="13"/>
      <c r="W15" s="13"/>
      <c r="X15" s="13"/>
      <c r="Y15" s="13"/>
      <c r="Z15" s="80">
        <f>SUM(S14:Z14)</f>
        <v>1</v>
      </c>
    </row>
    <row r="16" spans="1:30">
      <c r="A16" s="17" t="s">
        <v>3</v>
      </c>
      <c r="B16" s="17"/>
      <c r="C16" s="20">
        <f>SUM(D16:J16)</f>
        <v>58787232.520000003</v>
      </c>
      <c r="D16" s="20">
        <f>(+'LGE-12-mo Revenues'!K582+'LGE-12-mo Revenues'!K584+'LGE-12-mo Revenues'!K586+'LGE-12-mo Revenues'!K588+'LGE-12-mo Revenues'!K617+'LGE-12-mo Revenues'!K619+'LGE-12-mo Revenues'!K621)</f>
        <v>21598024.210000005</v>
      </c>
      <c r="E16" s="20">
        <f>+'LGE-12-mo Revenues'!K590+'LGE-12-mo Revenues'!K592</f>
        <v>7112268.9000000004</v>
      </c>
      <c r="F16" s="20">
        <f>+'LGE-12-mo Revenues'!K597</f>
        <v>12312994.880000001</v>
      </c>
      <c r="G16" s="20">
        <f>+'LGE-12-mo Revenues'!K604</f>
        <v>12827132.869999999</v>
      </c>
      <c r="H16" s="20">
        <f>+'LGE-12-mo Revenues'!K606</f>
        <v>3686248.4400000004</v>
      </c>
      <c r="I16" s="20">
        <f>+'LGE-12-mo Revenues'!K613</f>
        <v>0</v>
      </c>
      <c r="J16" s="20">
        <f>+'LGE-12-mo Revenues'!K615</f>
        <v>1250563.22</v>
      </c>
      <c r="K16" s="20">
        <f>+'LGE-12-mo Revenues'!K608</f>
        <v>0</v>
      </c>
      <c r="M16" s="345" t="s">
        <v>236</v>
      </c>
      <c r="N16" s="345"/>
      <c r="O16" s="346">
        <v>6.5599999999999999E-3</v>
      </c>
      <c r="P16" s="334"/>
      <c r="R16" s="20">
        <f>SUM(S16:Y16)</f>
        <v>58787232.520000003</v>
      </c>
      <c r="S16" s="20">
        <f>(+'LGE-12-mo Revenues'!K582+'LGE-12-mo Revenues'!K584+'LGE-12-mo Revenues'!K586+'LGE-12-mo Revenues'!K588+'LGE-12-mo Revenues'!K617+'LGE-12-mo Revenues'!K619+'LGE-12-mo Revenues'!K621)</f>
        <v>21598024.210000005</v>
      </c>
      <c r="T16" s="20">
        <f>+'LGE-12-mo Revenues'!K590+'LGE-12-mo Revenues'!K592</f>
        <v>7112268.9000000004</v>
      </c>
      <c r="U16" s="20">
        <f>+'LGE-12-mo Revenues'!K597</f>
        <v>12312994.880000001</v>
      </c>
      <c r="V16" s="20">
        <f>+'LGE-12-mo Revenues'!K604</f>
        <v>12827132.869999999</v>
      </c>
      <c r="W16" s="20">
        <f>+'LGE-12-mo Revenues'!K606</f>
        <v>3686248.4400000004</v>
      </c>
      <c r="X16" s="20">
        <f>+'LGE-12-mo Revenues'!K613</f>
        <v>0</v>
      </c>
      <c r="Y16" s="20">
        <f>+'LGE-12-mo Revenues'!K615</f>
        <v>1250563.22</v>
      </c>
      <c r="Z16" s="20">
        <f>+'LGE-12-mo Revenues'!K608</f>
        <v>0</v>
      </c>
    </row>
    <row r="17" spans="1:29">
      <c r="A17" s="17" t="s">
        <v>6</v>
      </c>
      <c r="B17" s="17"/>
      <c r="C17" s="29">
        <f>SUM(D17:J17)</f>
        <v>260123244.69999999</v>
      </c>
      <c r="D17" s="29">
        <f>+'LGE-12-mo Revenues'!J582+'LGE-12-mo Revenues'!J584+'LGE-12-mo Revenues'!J586+'LGE-12-mo Revenues'!J588+'LGE-12-mo Revenues'!J617+'LGE-12-mo Revenues'!J619+'LGE-12-mo Revenues'!J621</f>
        <v>94402703.019999996</v>
      </c>
      <c r="E17" s="29">
        <f>+'LGE-12-mo Revenues'!J590+'LGE-12-mo Revenues'!J592</f>
        <v>31670231.199999977</v>
      </c>
      <c r="F17" s="29">
        <f>+'LGE-12-mo Revenues'!J597</f>
        <v>54764183.240000002</v>
      </c>
      <c r="G17" s="29">
        <f>+'LGE-12-mo Revenues'!J604</f>
        <v>57275652.870000005</v>
      </c>
      <c r="H17" s="29">
        <f>+'LGE-12-mo Revenues'!J606</f>
        <v>16299787.949999999</v>
      </c>
      <c r="I17" s="29">
        <f>+'LGE-12-mo Revenues'!J613</f>
        <v>0</v>
      </c>
      <c r="J17" s="29">
        <f>+'LGE-12-mo Revenues'!J615</f>
        <v>5710686.4200000018</v>
      </c>
      <c r="K17" s="29">
        <f>+'LGE-12-mo Revenues'!J608</f>
        <v>0</v>
      </c>
      <c r="M17" s="345" t="s">
        <v>191</v>
      </c>
      <c r="N17" s="345"/>
      <c r="O17" s="346">
        <v>3.5799999999999998E-3</v>
      </c>
      <c r="P17" s="334"/>
      <c r="R17" s="29">
        <f>SUM(S17:Y17)</f>
        <v>260123244.69999999</v>
      </c>
      <c r="S17" s="29">
        <f>+'LGE-12-mo Revenues'!J582+'LGE-12-mo Revenues'!J584+'LGE-12-mo Revenues'!J586+'LGE-12-mo Revenues'!J588+'LGE-12-mo Revenues'!J617+'LGE-12-mo Revenues'!J619+'LGE-12-mo Revenues'!J621</f>
        <v>94402703.019999996</v>
      </c>
      <c r="T17" s="29">
        <f>+'LGE-12-mo Revenues'!J590+'LGE-12-mo Revenues'!J592</f>
        <v>31670231.199999977</v>
      </c>
      <c r="U17" s="29">
        <f>+'LGE-12-mo Revenues'!J597</f>
        <v>54764183.240000002</v>
      </c>
      <c r="V17" s="29">
        <f>+'LGE-12-mo Revenues'!J604</f>
        <v>57275652.870000005</v>
      </c>
      <c r="W17" s="29">
        <f>+'LGE-12-mo Revenues'!J606</f>
        <v>16299787.949999999</v>
      </c>
      <c r="X17" s="29">
        <f>+'LGE-12-mo Revenues'!J613</f>
        <v>0</v>
      </c>
      <c r="Y17" s="29">
        <f>+'LGE-12-mo Revenues'!J615</f>
        <v>5710686.4200000018</v>
      </c>
      <c r="Z17" s="29">
        <f>+'LGE-12-mo Revenues'!J608</f>
        <v>0</v>
      </c>
    </row>
    <row r="18" spans="1:29">
      <c r="A18" s="17"/>
      <c r="B18" s="17"/>
      <c r="C18" s="20"/>
      <c r="D18" s="20"/>
      <c r="E18" s="20"/>
      <c r="F18" s="20"/>
      <c r="G18" s="20"/>
      <c r="H18" s="20"/>
      <c r="I18" s="20"/>
      <c r="J18" s="20"/>
      <c r="K18" s="20"/>
      <c r="M18" s="334">
        <v>1000</v>
      </c>
      <c r="N18" s="345" t="s">
        <v>238</v>
      </c>
      <c r="O18" s="346">
        <f>(SUM(O15:O17)*M18)+O14</f>
        <v>100.38</v>
      </c>
      <c r="P18" s="334"/>
      <c r="R18" s="20"/>
      <c r="S18" s="20"/>
      <c r="T18" s="20"/>
      <c r="U18" s="20"/>
      <c r="V18" s="20"/>
      <c r="W18" s="20"/>
      <c r="X18" s="20"/>
      <c r="Y18" s="20"/>
      <c r="Z18" s="20"/>
    </row>
    <row r="19" spans="1:29">
      <c r="A19" s="19" t="s">
        <v>8</v>
      </c>
      <c r="B19" s="17"/>
      <c r="C19" s="20">
        <f>SUM(D19:K19)</f>
        <v>631641121.76999998</v>
      </c>
      <c r="D19" s="20">
        <f>+D12-SUM(D16:D17)</f>
        <v>281042262.45999998</v>
      </c>
      <c r="E19" s="20">
        <f t="shared" ref="E19:J19" si="5">+E12-SUM(E16:E17)</f>
        <v>101677359.88000007</v>
      </c>
      <c r="F19" s="20">
        <f t="shared" si="5"/>
        <v>125593301.58999994</v>
      </c>
      <c r="G19" s="20">
        <f t="shared" si="5"/>
        <v>94815115.049999982</v>
      </c>
      <c r="H19" s="20">
        <f t="shared" si="5"/>
        <v>20585382.079999998</v>
      </c>
      <c r="I19" s="20">
        <f t="shared" si="5"/>
        <v>0</v>
      </c>
      <c r="J19" s="20">
        <f t="shared" si="5"/>
        <v>7927700.7099999981</v>
      </c>
      <c r="K19" s="20">
        <f>+K9-SUM(K16:K17)</f>
        <v>0</v>
      </c>
      <c r="M19" s="334"/>
      <c r="N19" s="334"/>
      <c r="O19" s="334"/>
      <c r="P19" s="334"/>
      <c r="R19" s="20">
        <f>SUM(S19:Z19)</f>
        <v>631641121.76999998</v>
      </c>
      <c r="S19" s="20">
        <f t="shared" ref="S19:Y19" si="6">+S12-SUM(S16:S17)</f>
        <v>281042262.45999998</v>
      </c>
      <c r="T19" s="20">
        <f t="shared" si="6"/>
        <v>101677359.88000007</v>
      </c>
      <c r="U19" s="20">
        <f t="shared" si="6"/>
        <v>125593301.58999994</v>
      </c>
      <c r="V19" s="20">
        <f t="shared" si="6"/>
        <v>94815115.049999982</v>
      </c>
      <c r="W19" s="20">
        <f t="shared" si="6"/>
        <v>20585382.079999998</v>
      </c>
      <c r="X19" s="20">
        <f t="shared" si="6"/>
        <v>0</v>
      </c>
      <c r="Y19" s="20">
        <f t="shared" si="6"/>
        <v>7927700.7099999981</v>
      </c>
      <c r="Z19" s="20">
        <f>+Z9-SUM(Z16:Z17)</f>
        <v>0</v>
      </c>
    </row>
    <row r="20" spans="1:29">
      <c r="A20" s="17"/>
      <c r="B20" s="17"/>
      <c r="C20" s="20"/>
      <c r="D20" s="65">
        <f>+D19/$C$19</f>
        <v>0.44493978110933718</v>
      </c>
      <c r="E20" s="65">
        <f t="shared" ref="E20:K20" si="7">+E19/$C$19</f>
        <v>0.16097330647991587</v>
      </c>
      <c r="F20" s="65">
        <f t="shared" si="7"/>
        <v>0.19883648682983046</v>
      </c>
      <c r="G20" s="65">
        <f t="shared" si="7"/>
        <v>0.15010915499660121</v>
      </c>
      <c r="H20" s="65">
        <f t="shared" si="7"/>
        <v>3.2590313344886643E-2</v>
      </c>
      <c r="I20" s="65">
        <f t="shared" si="7"/>
        <v>0</v>
      </c>
      <c r="J20" s="65">
        <f t="shared" si="7"/>
        <v>1.2550957239428624E-2</v>
      </c>
      <c r="K20" s="65">
        <f t="shared" si="7"/>
        <v>0</v>
      </c>
      <c r="N20" s="6"/>
      <c r="R20" s="20"/>
      <c r="S20" s="65">
        <f t="shared" ref="S20:Z20" si="8">+S19/$R$19</f>
        <v>0.44493978110933718</v>
      </c>
      <c r="T20" s="65">
        <f t="shared" si="8"/>
        <v>0.16097330647991587</v>
      </c>
      <c r="U20" s="65">
        <f t="shared" si="8"/>
        <v>0.19883648682983046</v>
      </c>
      <c r="V20" s="65">
        <f t="shared" si="8"/>
        <v>0.15010915499660121</v>
      </c>
      <c r="W20" s="65">
        <f t="shared" si="8"/>
        <v>3.2590313344886643E-2</v>
      </c>
      <c r="X20" s="65">
        <f t="shared" si="8"/>
        <v>0</v>
      </c>
      <c r="Y20" s="65">
        <f t="shared" si="8"/>
        <v>1.2550957239428624E-2</v>
      </c>
      <c r="Z20" s="65">
        <f t="shared" si="8"/>
        <v>0</v>
      </c>
      <c r="AC20" s="6"/>
    </row>
    <row r="21" spans="1:29">
      <c r="A21" s="23" t="s">
        <v>4</v>
      </c>
      <c r="B21" s="24"/>
      <c r="C21" s="30">
        <f>SUM(D21:K21)</f>
        <v>350598859.30999994</v>
      </c>
      <c r="D21" s="30"/>
      <c r="E21" s="30">
        <f t="shared" ref="E21:K21" si="9">+E19</f>
        <v>101677359.88000007</v>
      </c>
      <c r="F21" s="30">
        <f t="shared" si="9"/>
        <v>125593301.58999994</v>
      </c>
      <c r="G21" s="30">
        <f t="shared" si="9"/>
        <v>94815115.049999982</v>
      </c>
      <c r="H21" s="30">
        <f t="shared" si="9"/>
        <v>20585382.079999998</v>
      </c>
      <c r="I21" s="30">
        <f t="shared" si="9"/>
        <v>0</v>
      </c>
      <c r="J21" s="30">
        <f t="shared" si="9"/>
        <v>7927700.7099999981</v>
      </c>
      <c r="K21" s="30">
        <f t="shared" si="9"/>
        <v>0</v>
      </c>
      <c r="R21" s="30">
        <f>SUM(S21:Z21)</f>
        <v>631641121.76999998</v>
      </c>
      <c r="S21" s="30">
        <f t="shared" ref="S21:Z21" si="10">+S19</f>
        <v>281042262.45999998</v>
      </c>
      <c r="T21" s="30">
        <f t="shared" si="10"/>
        <v>101677359.88000007</v>
      </c>
      <c r="U21" s="30">
        <f t="shared" si="10"/>
        <v>125593301.58999994</v>
      </c>
      <c r="V21" s="30">
        <f t="shared" si="10"/>
        <v>94815115.049999982</v>
      </c>
      <c r="W21" s="30">
        <f t="shared" si="10"/>
        <v>20585382.079999998</v>
      </c>
      <c r="X21" s="30">
        <f t="shared" si="10"/>
        <v>0</v>
      </c>
      <c r="Y21" s="30">
        <f t="shared" si="10"/>
        <v>7927700.7099999981</v>
      </c>
      <c r="Z21" s="30">
        <f t="shared" si="10"/>
        <v>0</v>
      </c>
    </row>
    <row r="22" spans="1:29">
      <c r="A22" s="24"/>
      <c r="B22" s="24"/>
      <c r="C22" s="24"/>
      <c r="D22" s="24"/>
      <c r="E22" s="24"/>
      <c r="F22" s="24"/>
      <c r="G22" s="24"/>
      <c r="H22" s="24"/>
      <c r="I22" s="24"/>
      <c r="J22" s="24"/>
      <c r="K22" s="24"/>
      <c r="R22" s="24"/>
      <c r="S22" s="24"/>
      <c r="T22" s="24"/>
      <c r="U22" s="24"/>
      <c r="V22" s="24"/>
      <c r="W22" s="24"/>
      <c r="X22" s="24"/>
      <c r="Y22" s="24"/>
      <c r="Z22" s="24"/>
    </row>
    <row r="23" spans="1:29">
      <c r="A23" s="23" t="s">
        <v>5</v>
      </c>
      <c r="B23" s="24"/>
      <c r="C23" s="26">
        <f>SUM(D23:K23)</f>
        <v>1.0000000000000002</v>
      </c>
      <c r="D23" s="25"/>
      <c r="E23" s="27">
        <f t="shared" ref="E23:K23" si="11">+E21/$C$21</f>
        <v>0.29001052678867051</v>
      </c>
      <c r="F23" s="27">
        <f t="shared" si="11"/>
        <v>0.35822507191602182</v>
      </c>
      <c r="G23" s="27">
        <f t="shared" si="11"/>
        <v>0.27043760278228496</v>
      </c>
      <c r="H23" s="27">
        <f t="shared" si="11"/>
        <v>5.8714914590747076E-2</v>
      </c>
      <c r="I23" s="27">
        <f t="shared" si="11"/>
        <v>0</v>
      </c>
      <c r="J23" s="27">
        <f t="shared" si="11"/>
        <v>2.2611883922275731E-2</v>
      </c>
      <c r="K23" s="27">
        <f t="shared" si="11"/>
        <v>0</v>
      </c>
      <c r="R23" s="26">
        <f>SUM(S23:Z23)</f>
        <v>1</v>
      </c>
      <c r="S23" s="27">
        <f t="shared" ref="S23:Z23" si="12">+S21/$R$21</f>
        <v>0.44493978110933718</v>
      </c>
      <c r="T23" s="27">
        <f t="shared" si="12"/>
        <v>0.16097330647991587</v>
      </c>
      <c r="U23" s="27">
        <f t="shared" si="12"/>
        <v>0.19883648682983046</v>
      </c>
      <c r="V23" s="27">
        <f t="shared" si="12"/>
        <v>0.15010915499660121</v>
      </c>
      <c r="W23" s="27">
        <f t="shared" si="12"/>
        <v>3.2590313344886643E-2</v>
      </c>
      <c r="X23" s="27">
        <f t="shared" si="12"/>
        <v>0</v>
      </c>
      <c r="Y23" s="27">
        <f t="shared" si="12"/>
        <v>1.2550957239428624E-2</v>
      </c>
      <c r="Z23" s="27">
        <f t="shared" si="12"/>
        <v>0</v>
      </c>
    </row>
    <row r="25" spans="1:29">
      <c r="A25" s="333" t="s">
        <v>222</v>
      </c>
      <c r="B25" s="334"/>
      <c r="C25" s="334"/>
      <c r="D25" s="335">
        <f>+D12*N37</f>
        <v>8909601.5229070485</v>
      </c>
      <c r="E25" s="335">
        <f>+E21*$O$35</f>
        <v>3674099.60448759</v>
      </c>
      <c r="F25" s="335">
        <f t="shared" ref="F25:H25" si="13">+F21*$O$35</f>
        <v>4538299.3838815745</v>
      </c>
      <c r="G25" s="335">
        <f t="shared" si="13"/>
        <v>3426133.1835896019</v>
      </c>
      <c r="H25" s="335">
        <f t="shared" si="13"/>
        <v>743850.39351548778</v>
      </c>
      <c r="I25" s="335"/>
      <c r="J25" s="335">
        <f t="shared" ref="J25" si="14">+J21*$O$35</f>
        <v>286466.54552678147</v>
      </c>
    </row>
    <row r="26" spans="1:29">
      <c r="A26" s="333" t="s">
        <v>223</v>
      </c>
      <c r="B26" s="334"/>
      <c r="C26" s="336"/>
      <c r="D26" s="337">
        <f>+D25/D12</f>
        <v>2.243989128195769E-2</v>
      </c>
      <c r="E26" s="337">
        <f t="shared" ref="E26:H26" si="15">+E25/E12</f>
        <v>2.6157648206475086E-2</v>
      </c>
      <c r="F26" s="337">
        <f t="shared" si="15"/>
        <v>2.3554720944861118E-2</v>
      </c>
      <c r="G26" s="337">
        <f t="shared" si="15"/>
        <v>2.0774780464567676E-2</v>
      </c>
      <c r="H26" s="337">
        <f t="shared" si="15"/>
        <v>1.8334345250105518E-2</v>
      </c>
      <c r="I26" s="337"/>
      <c r="J26" s="337">
        <f t="shared" ref="J26" si="16">+J25/J12</f>
        <v>1.9240210947898115E-2</v>
      </c>
    </row>
    <row r="27" spans="1:29">
      <c r="A27" s="38">
        <v>2013</v>
      </c>
    </row>
    <row r="28" spans="1:29">
      <c r="A28" s="66"/>
    </row>
    <row r="29" spans="1:29">
      <c r="A29" s="9" t="s">
        <v>143</v>
      </c>
      <c r="C29" s="56">
        <f>+'Revenue Forecast-2011 ECR Plan'!$C$13</f>
        <v>984423322.46332264</v>
      </c>
      <c r="D29" s="56">
        <f>+'Revenue Forecast-2011 ECR Plan'!$C$23</f>
        <v>431509156.11121637</v>
      </c>
      <c r="E29" s="56">
        <f>+'Revenue Forecast-2011 ECR Plan'!$C$31</f>
        <v>552914166.35210621</v>
      </c>
      <c r="F29" s="56">
        <f>+'Revenue Forecast-2011 ECR Plan'!$C$31</f>
        <v>552914166.35210621</v>
      </c>
      <c r="G29" s="56">
        <f>+'Revenue Forecast-2011 ECR Plan'!$C$31</f>
        <v>552914166.35210621</v>
      </c>
      <c r="H29" s="56">
        <f>+'Revenue Forecast-2011 ECR Plan'!$C$31</f>
        <v>552914166.35210621</v>
      </c>
      <c r="I29" s="56">
        <f>+'Revenue Forecast-2011 ECR Plan'!$C$31</f>
        <v>552914166.35210621</v>
      </c>
      <c r="J29" s="56">
        <f>+'Revenue Forecast-2011 ECR Plan'!$C$31</f>
        <v>552914166.35210621</v>
      </c>
      <c r="K29" s="56">
        <f>+'Revenue Forecast-2011 ECR Plan'!$C$31</f>
        <v>552914166.35210621</v>
      </c>
      <c r="R29" s="56">
        <f>+'Revenue Forecast-2011 ECR Plan'!$C$13</f>
        <v>984423322.46332264</v>
      </c>
      <c r="S29" s="56">
        <f>+'Revenue Forecast-2011 ECR Plan'!$C$23</f>
        <v>431509156.11121637</v>
      </c>
      <c r="T29" s="56">
        <f>+'Revenue Forecast-2011 ECR Plan'!$C$31</f>
        <v>552914166.35210621</v>
      </c>
      <c r="U29" s="56">
        <f>+'Revenue Forecast-2011 ECR Plan'!$C$31</f>
        <v>552914166.35210621</v>
      </c>
      <c r="V29" s="56">
        <f>+'Revenue Forecast-2011 ECR Plan'!$C$31</f>
        <v>552914166.35210621</v>
      </c>
      <c r="W29" s="56">
        <f>+'Revenue Forecast-2011 ECR Plan'!$C$31</f>
        <v>552914166.35210621</v>
      </c>
      <c r="X29" s="56">
        <f>+'Revenue Forecast-2011 ECR Plan'!$C$31</f>
        <v>552914166.35210621</v>
      </c>
      <c r="Y29" s="56">
        <f>+'Revenue Forecast-2011 ECR Plan'!$C$31</f>
        <v>552914166.35210621</v>
      </c>
      <c r="Z29" s="56">
        <f>+'Revenue Forecast-2011 ECR Plan'!$C$31</f>
        <v>552914166.35210621</v>
      </c>
    </row>
    <row r="30" spans="1:29">
      <c r="A30" s="12" t="s">
        <v>17</v>
      </c>
      <c r="B30" s="13"/>
      <c r="C30" s="14">
        <f>SUM(D30:K30)</f>
        <v>22090352.32</v>
      </c>
      <c r="D30" s="14">
        <f>ROUND(+$L30*D$14,2)</f>
        <v>9227084.0899999999</v>
      </c>
      <c r="E30" s="14">
        <f t="shared" ref="E30:K30" si="17">ROUND(+$L30*E$14,2)</f>
        <v>3264218.16</v>
      </c>
      <c r="F30" s="14">
        <f t="shared" si="17"/>
        <v>4477567.32</v>
      </c>
      <c r="G30" s="14">
        <f t="shared" si="17"/>
        <v>3832611.02</v>
      </c>
      <c r="H30" s="14">
        <f t="shared" si="17"/>
        <v>942859.84</v>
      </c>
      <c r="I30" s="14">
        <f t="shared" si="17"/>
        <v>0</v>
      </c>
      <c r="J30" s="14">
        <f t="shared" si="17"/>
        <v>346011.89</v>
      </c>
      <c r="K30" s="14">
        <f t="shared" si="17"/>
        <v>0</v>
      </c>
      <c r="L30" s="14">
        <f>+'Annual ECR RevReq'!C$32</f>
        <v>22090352.3265137</v>
      </c>
      <c r="M30" s="1"/>
      <c r="R30" s="14">
        <f>SUM(S30:Z30)</f>
        <v>22090352.32</v>
      </c>
      <c r="S30" s="14">
        <f t="shared" ref="S30:Z30" si="18">ROUND(+$AA30*S$14,2)</f>
        <v>9227084.0899999999</v>
      </c>
      <c r="T30" s="14">
        <f t="shared" si="18"/>
        <v>3264218.16</v>
      </c>
      <c r="U30" s="14">
        <f t="shared" si="18"/>
        <v>4477567.32</v>
      </c>
      <c r="V30" s="14">
        <f t="shared" si="18"/>
        <v>3832611.02</v>
      </c>
      <c r="W30" s="14">
        <f t="shared" si="18"/>
        <v>942859.84</v>
      </c>
      <c r="X30" s="14">
        <f t="shared" si="18"/>
        <v>0</v>
      </c>
      <c r="Y30" s="14">
        <f t="shared" si="18"/>
        <v>346011.89</v>
      </c>
      <c r="Z30" s="14">
        <f t="shared" si="18"/>
        <v>0</v>
      </c>
      <c r="AA30" s="14">
        <f>+'Annual ECR RevReq'!C$32</f>
        <v>22090352.3265137</v>
      </c>
      <c r="AB30" s="1"/>
    </row>
    <row r="31" spans="1:29">
      <c r="A31" s="12"/>
      <c r="B31" s="13"/>
      <c r="C31" s="14"/>
      <c r="D31" s="16">
        <f t="shared" ref="D31:K31" si="19">+D30/$C30</f>
        <v>0.41769746160390797</v>
      </c>
      <c r="E31" s="16">
        <f t="shared" si="19"/>
        <v>0.14776668623092382</v>
      </c>
      <c r="F31" s="16">
        <f t="shared" si="19"/>
        <v>0.20269334119882432</v>
      </c>
      <c r="G31" s="16">
        <f t="shared" si="19"/>
        <v>0.17349705267172488</v>
      </c>
      <c r="H31" s="16">
        <f t="shared" si="19"/>
        <v>4.26819738473053E-2</v>
      </c>
      <c r="I31" s="16">
        <f t="shared" si="19"/>
        <v>0</v>
      </c>
      <c r="J31" s="16">
        <f t="shared" si="19"/>
        <v>1.5663484447313695E-2</v>
      </c>
      <c r="K31" s="16">
        <f t="shared" si="19"/>
        <v>0</v>
      </c>
      <c r="L31" s="14"/>
      <c r="M31" s="1"/>
      <c r="R31" s="14"/>
      <c r="S31" s="16">
        <f t="shared" ref="S31:Z31" si="20">+S30/$R30</f>
        <v>0.41769746160390797</v>
      </c>
      <c r="T31" s="16">
        <f t="shared" si="20"/>
        <v>0.14776668623092382</v>
      </c>
      <c r="U31" s="16">
        <f t="shared" si="20"/>
        <v>0.20269334119882432</v>
      </c>
      <c r="V31" s="16">
        <f t="shared" si="20"/>
        <v>0.17349705267172488</v>
      </c>
      <c r="W31" s="16">
        <f t="shared" si="20"/>
        <v>4.26819738473053E-2</v>
      </c>
      <c r="X31" s="16">
        <f t="shared" si="20"/>
        <v>0</v>
      </c>
      <c r="Y31" s="16">
        <f t="shared" si="20"/>
        <v>1.5663484447313695E-2</v>
      </c>
      <c r="Z31" s="16">
        <f t="shared" si="20"/>
        <v>0</v>
      </c>
      <c r="AA31" s="14"/>
      <c r="AB31" s="1"/>
    </row>
    <row r="34" spans="1:30">
      <c r="A34" s="5" t="s">
        <v>144</v>
      </c>
      <c r="C34" s="54">
        <f>+'Revenue Forecast-2011 ECR Plan'!$C$8</f>
        <v>633810055</v>
      </c>
      <c r="D34" s="56">
        <f>+'Revenue Forecast-2011 ECR Plan'!$C$18</f>
        <v>277830823.34647125</v>
      </c>
      <c r="E34" s="56">
        <f>+'Revenue Forecast-2011 ECR Plan'!$C$26</f>
        <v>355979231.65352857</v>
      </c>
      <c r="F34" s="56">
        <f>+'Revenue Forecast-2011 ECR Plan'!$C$26</f>
        <v>355979231.65352857</v>
      </c>
      <c r="G34" s="56">
        <f>+'Revenue Forecast-2011 ECR Plan'!$C$26</f>
        <v>355979231.65352857</v>
      </c>
      <c r="H34" s="56">
        <f>+'Revenue Forecast-2011 ECR Plan'!$C$26</f>
        <v>355979231.65352857</v>
      </c>
      <c r="I34" s="56">
        <f>+'Revenue Forecast-2011 ECR Plan'!$C$26</f>
        <v>355979231.65352857</v>
      </c>
      <c r="J34" s="56">
        <f>+'Revenue Forecast-2011 ECR Plan'!$C$26</f>
        <v>355979231.65352857</v>
      </c>
      <c r="K34" s="56">
        <f>+'Revenue Forecast-2011 ECR Plan'!$C$26</f>
        <v>355979231.65352857</v>
      </c>
      <c r="R34" s="54">
        <f>+'Revenue Forecast-2011 ECR Plan'!$C$8</f>
        <v>633810055</v>
      </c>
      <c r="S34" s="56">
        <f>+'Revenue Forecast-2011 ECR Plan'!$C$18</f>
        <v>277830823.34647125</v>
      </c>
      <c r="T34" s="56">
        <f>+'Revenue Forecast-2011 ECR Plan'!$C$26</f>
        <v>355979231.65352857</v>
      </c>
      <c r="U34" s="56">
        <f>+'Revenue Forecast-2011 ECR Plan'!$C$26</f>
        <v>355979231.65352857</v>
      </c>
      <c r="V34" s="56">
        <f>+'Revenue Forecast-2011 ECR Plan'!$C$26</f>
        <v>355979231.65352857</v>
      </c>
      <c r="W34" s="56">
        <f>+'Revenue Forecast-2011 ECR Plan'!$C$26</f>
        <v>355979231.65352857</v>
      </c>
      <c r="X34" s="56">
        <f>+'Revenue Forecast-2011 ECR Plan'!$C$26</f>
        <v>355979231.65352857</v>
      </c>
      <c r="Y34" s="56">
        <f>+'Revenue Forecast-2011 ECR Plan'!$C$26</f>
        <v>355979231.65352857</v>
      </c>
      <c r="Z34" s="56">
        <f>+'Revenue Forecast-2011 ECR Plan'!$C$26</f>
        <v>355979231.65352857</v>
      </c>
    </row>
    <row r="35" spans="1:30" ht="30">
      <c r="A35" s="31" t="s">
        <v>21</v>
      </c>
      <c r="B35" s="21"/>
      <c r="C35" s="22">
        <f>SUM(D35:K35)</f>
        <v>12863268.241500534</v>
      </c>
      <c r="D35" s="22"/>
      <c r="E35" s="22">
        <f>+$L35*E$23</f>
        <v>3730483.1989415451</v>
      </c>
      <c r="F35" s="22">
        <f t="shared" ref="F35:K35" si="21">+$L35*F$23</f>
        <v>4607945.1908866083</v>
      </c>
      <c r="G35" s="22">
        <f t="shared" si="21"/>
        <v>3478711.4271769025</v>
      </c>
      <c r="H35" s="22">
        <f t="shared" si="21"/>
        <v>755265.69615757314</v>
      </c>
      <c r="I35" s="22">
        <f t="shared" si="21"/>
        <v>0</v>
      </c>
      <c r="J35" s="22">
        <f t="shared" si="21"/>
        <v>290862.72833790595</v>
      </c>
      <c r="K35" s="22">
        <f t="shared" si="21"/>
        <v>0</v>
      </c>
      <c r="L35" s="22">
        <f>+L30*$K$15</f>
        <v>12863268.241500534</v>
      </c>
      <c r="M35" t="str">
        <f>IF(L35=C35,"","error")</f>
        <v/>
      </c>
      <c r="O35" s="50">
        <f>+L35/$K34</f>
        <v>3.6134883998008738E-2</v>
      </c>
      <c r="R35" s="22">
        <f>SUM(S35:Z35)</f>
        <v>22090352.326513704</v>
      </c>
      <c r="S35" s="22">
        <f t="shared" ref="S35:Z35" si="22">+$AA35*S$23</f>
        <v>9828876.5287871435</v>
      </c>
      <c r="T35" s="22">
        <f t="shared" si="22"/>
        <v>3555957.0553052123</v>
      </c>
      <c r="U35" s="22">
        <f t="shared" si="22"/>
        <v>4392368.0494371559</v>
      </c>
      <c r="V35" s="22">
        <f t="shared" si="22"/>
        <v>3315964.1213101754</v>
      </c>
      <c r="W35" s="22">
        <f t="shared" si="22"/>
        <v>719931.50422002713</v>
      </c>
      <c r="X35" s="22">
        <f t="shared" si="22"/>
        <v>0</v>
      </c>
      <c r="Y35" s="22">
        <f t="shared" si="22"/>
        <v>277255.06745398609</v>
      </c>
      <c r="Z35" s="22">
        <f t="shared" si="22"/>
        <v>0</v>
      </c>
      <c r="AA35" s="22">
        <f>+AA30*$Z$15</f>
        <v>22090352.3265137</v>
      </c>
      <c r="AB35" t="str">
        <f>IF(AA35=R35,"","error")</f>
        <v/>
      </c>
      <c r="AD35" s="50">
        <f>+AA35/$R34</f>
        <v>3.4853268975850657E-2</v>
      </c>
    </row>
    <row r="37" spans="1:30">
      <c r="A37" t="str">
        <f>+A30</f>
        <v>Annual Juris Revenue Requirement</v>
      </c>
      <c r="C37" s="6">
        <f>SUM(D37:K37)</f>
        <v>22090352.331500538</v>
      </c>
      <c r="D37" s="6">
        <f>+D30</f>
        <v>9227084.0899999999</v>
      </c>
      <c r="E37" s="6">
        <f t="shared" ref="E37:K37" si="23">+E35</f>
        <v>3730483.1989415451</v>
      </c>
      <c r="F37" s="6">
        <f t="shared" si="23"/>
        <v>4607945.1908866083</v>
      </c>
      <c r="G37" s="6">
        <f t="shared" si="23"/>
        <v>3478711.4271769025</v>
      </c>
      <c r="H37" s="6">
        <f t="shared" si="23"/>
        <v>755265.69615757314</v>
      </c>
      <c r="I37" s="6">
        <f t="shared" si="23"/>
        <v>0</v>
      </c>
      <c r="J37" s="6">
        <f t="shared" si="23"/>
        <v>290862.72833790595</v>
      </c>
      <c r="K37" s="6">
        <f t="shared" si="23"/>
        <v>0</v>
      </c>
      <c r="L37" s="6">
        <f>+L30</f>
        <v>22090352.3265137</v>
      </c>
      <c r="N37" s="50">
        <f>+C37/$C29</f>
        <v>2.243989128195769E-2</v>
      </c>
      <c r="R37" s="6">
        <f>SUM(S37:Z37)</f>
        <v>22090352.326513704</v>
      </c>
      <c r="S37" s="6">
        <f t="shared" ref="S37:Z37" si="24">+S35</f>
        <v>9828876.5287871435</v>
      </c>
      <c r="T37" s="6">
        <f t="shared" si="24"/>
        <v>3555957.0553052123</v>
      </c>
      <c r="U37" s="6">
        <f t="shared" si="24"/>
        <v>4392368.0494371559</v>
      </c>
      <c r="V37" s="6">
        <f t="shared" si="24"/>
        <v>3315964.1213101754</v>
      </c>
      <c r="W37" s="6">
        <f t="shared" si="24"/>
        <v>719931.50422002713</v>
      </c>
      <c r="X37" s="6">
        <f t="shared" si="24"/>
        <v>0</v>
      </c>
      <c r="Y37" s="6">
        <f t="shared" si="24"/>
        <v>277255.06745398609</v>
      </c>
      <c r="Z37" s="6">
        <f t="shared" si="24"/>
        <v>0</v>
      </c>
      <c r="AA37" s="6">
        <f>+AA30</f>
        <v>22090352.3265137</v>
      </c>
      <c r="AC37" s="50">
        <f>+R37/$R29</f>
        <v>2.243989127689195E-2</v>
      </c>
    </row>
    <row r="38" spans="1:30">
      <c r="C38" s="6"/>
      <c r="D38" s="33">
        <f t="shared" ref="D38:K38" si="25">+D37/$C37</f>
        <v>0.41769746138644903</v>
      </c>
      <c r="E38" s="33">
        <f t="shared" si="25"/>
        <v>0.16887386597369602</v>
      </c>
      <c r="F38" s="33">
        <f t="shared" si="25"/>
        <v>0.2085953687717213</v>
      </c>
      <c r="G38" s="33">
        <f t="shared" si="25"/>
        <v>0.15747650263668761</v>
      </c>
      <c r="H38" s="33">
        <f t="shared" si="25"/>
        <v>3.4189843820669835E-2</v>
      </c>
      <c r="I38" s="33">
        <f t="shared" si="25"/>
        <v>0</v>
      </c>
      <c r="J38" s="33">
        <f t="shared" si="25"/>
        <v>1.3166957410776094E-2</v>
      </c>
      <c r="K38" s="33">
        <f t="shared" si="25"/>
        <v>0</v>
      </c>
      <c r="L38" s="6"/>
      <c r="R38" s="6"/>
      <c r="S38" s="33">
        <f t="shared" ref="S38:Z38" si="26">+S37/$R37</f>
        <v>0.44493978110933713</v>
      </c>
      <c r="T38" s="33">
        <f t="shared" si="26"/>
        <v>0.16097330647991584</v>
      </c>
      <c r="U38" s="33">
        <f t="shared" si="26"/>
        <v>0.19883648682983043</v>
      </c>
      <c r="V38" s="33">
        <f t="shared" si="26"/>
        <v>0.15010915499660119</v>
      </c>
      <c r="W38" s="33">
        <f t="shared" si="26"/>
        <v>3.2590313344886636E-2</v>
      </c>
      <c r="X38" s="33">
        <f t="shared" si="26"/>
        <v>0</v>
      </c>
      <c r="Y38" s="33">
        <f t="shared" si="26"/>
        <v>1.2550957239428622E-2</v>
      </c>
      <c r="Z38" s="33">
        <f t="shared" si="26"/>
        <v>0</v>
      </c>
      <c r="AA38" s="6"/>
    </row>
    <row r="40" spans="1:30">
      <c r="A40" t="s">
        <v>22</v>
      </c>
      <c r="D40" s="6">
        <f t="shared" ref="D40:K40" si="27">+D37-D30</f>
        <v>0</v>
      </c>
      <c r="E40" s="6">
        <f t="shared" si="27"/>
        <v>466265.03894154495</v>
      </c>
      <c r="F40" s="6">
        <f t="shared" si="27"/>
        <v>130377.87088660803</v>
      </c>
      <c r="G40" s="6">
        <f t="shared" si="27"/>
        <v>-353899.59282309748</v>
      </c>
      <c r="H40" s="6">
        <f t="shared" si="27"/>
        <v>-187594.14384242683</v>
      </c>
      <c r="I40" s="6">
        <f t="shared" si="27"/>
        <v>0</v>
      </c>
      <c r="J40" s="6">
        <f t="shared" si="27"/>
        <v>-55149.161662094062</v>
      </c>
      <c r="K40" s="6">
        <f t="shared" si="27"/>
        <v>0</v>
      </c>
      <c r="S40" s="6">
        <f t="shared" ref="S40:Z40" si="28">+S37-S30</f>
        <v>601792.43878714368</v>
      </c>
      <c r="T40" s="6">
        <f t="shared" si="28"/>
        <v>291738.89530521212</v>
      </c>
      <c r="U40" s="6">
        <f t="shared" si="28"/>
        <v>-85199.270562844351</v>
      </c>
      <c r="V40" s="6">
        <f t="shared" si="28"/>
        <v>-516646.89868982462</v>
      </c>
      <c r="W40" s="6">
        <f t="shared" si="28"/>
        <v>-222928.33577997284</v>
      </c>
      <c r="X40" s="6">
        <f t="shared" si="28"/>
        <v>0</v>
      </c>
      <c r="Y40" s="6">
        <f t="shared" si="28"/>
        <v>-68756.822546013922</v>
      </c>
      <c r="Z40" s="6">
        <f t="shared" si="28"/>
        <v>0</v>
      </c>
    </row>
    <row r="41" spans="1:30">
      <c r="E41" s="33">
        <f t="shared" ref="E41:K41" si="29">+E40/$C30</f>
        <v>2.1107179830690222E-2</v>
      </c>
      <c r="F41" s="33">
        <f t="shared" si="29"/>
        <v>5.9020276814945802E-3</v>
      </c>
      <c r="G41" s="33">
        <f t="shared" si="29"/>
        <v>-1.6020549953052875E-2</v>
      </c>
      <c r="H41" s="33">
        <f t="shared" si="29"/>
        <v>-8.4921300088357677E-3</v>
      </c>
      <c r="I41" s="33">
        <f t="shared" si="29"/>
        <v>0</v>
      </c>
      <c r="J41" s="33">
        <f t="shared" si="29"/>
        <v>-2.4965270296827056E-3</v>
      </c>
      <c r="K41" s="33">
        <f t="shared" si="29"/>
        <v>0</v>
      </c>
      <c r="S41" s="33">
        <f t="shared" ref="S41:Z41" si="30">+S40/$R30</f>
        <v>2.724231963662695E-2</v>
      </c>
      <c r="T41" s="33">
        <f t="shared" si="30"/>
        <v>1.320662029645764E-2</v>
      </c>
      <c r="U41" s="33">
        <f t="shared" si="30"/>
        <v>-3.8568543103636812E-3</v>
      </c>
      <c r="V41" s="33">
        <f t="shared" si="30"/>
        <v>-2.3387897630861534E-2</v>
      </c>
      <c r="W41" s="33">
        <f t="shared" si="30"/>
        <v>-1.0091660492808874E-2</v>
      </c>
      <c r="X41" s="33">
        <f t="shared" si="30"/>
        <v>0</v>
      </c>
      <c r="Y41" s="33">
        <f t="shared" si="30"/>
        <v>-3.1125272041842163E-3</v>
      </c>
      <c r="Z41" s="33">
        <f t="shared" si="30"/>
        <v>0</v>
      </c>
    </row>
    <row r="44" spans="1:30">
      <c r="A44" s="38">
        <v>2014</v>
      </c>
    </row>
    <row r="45" spans="1:30">
      <c r="A45" s="66"/>
    </row>
    <row r="46" spans="1:30">
      <c r="A46" s="9" t="s">
        <v>143</v>
      </c>
      <c r="C46" s="56">
        <f>+'Revenue Forecast-2011 ECR Plan'!$D$13</f>
        <v>1025183203.7744466</v>
      </c>
      <c r="D46" s="56">
        <f>+'Revenue Forecast-2011 ECR Plan'!$D$23</f>
        <v>449375719.80024529</v>
      </c>
      <c r="E46" s="56">
        <f>+'Revenue Forecast-2011 ECR Plan'!$D$31</f>
        <v>575807483.9742012</v>
      </c>
      <c r="F46" s="56">
        <f>+'Revenue Forecast-2011 ECR Plan'!$D$31</f>
        <v>575807483.9742012</v>
      </c>
      <c r="G46" s="56">
        <f>+'Revenue Forecast-2011 ECR Plan'!$D$31</f>
        <v>575807483.9742012</v>
      </c>
      <c r="H46" s="56">
        <f>+'Revenue Forecast-2011 ECR Plan'!$D$31</f>
        <v>575807483.9742012</v>
      </c>
      <c r="I46" s="56">
        <f>+'Revenue Forecast-2011 ECR Plan'!$D$31</f>
        <v>575807483.9742012</v>
      </c>
      <c r="J46" s="56">
        <f>+'Revenue Forecast-2011 ECR Plan'!$D$31</f>
        <v>575807483.9742012</v>
      </c>
      <c r="K46" s="56">
        <f>+'Revenue Forecast-2011 ECR Plan'!$D$31</f>
        <v>575807483.9742012</v>
      </c>
      <c r="R46" s="56">
        <f>+'Revenue Forecast-2011 ECR Plan'!$D$13</f>
        <v>1025183203.7744466</v>
      </c>
      <c r="S46" s="56">
        <f>+'Revenue Forecast-2011 ECR Plan'!$D$23</f>
        <v>449375719.80024529</v>
      </c>
      <c r="T46" s="56">
        <f>+'Revenue Forecast-2011 ECR Plan'!$D$31</f>
        <v>575807483.9742012</v>
      </c>
      <c r="U46" s="56">
        <f>+'Revenue Forecast-2011 ECR Plan'!$D$31</f>
        <v>575807483.9742012</v>
      </c>
      <c r="V46" s="56">
        <f>+'Revenue Forecast-2011 ECR Plan'!$D$31</f>
        <v>575807483.9742012</v>
      </c>
      <c r="W46" s="56">
        <f>+'Revenue Forecast-2011 ECR Plan'!$D$31</f>
        <v>575807483.9742012</v>
      </c>
      <c r="X46" s="56">
        <f>+'Revenue Forecast-2011 ECR Plan'!$D$31</f>
        <v>575807483.9742012</v>
      </c>
      <c r="Y46" s="56">
        <f>+'Revenue Forecast-2011 ECR Plan'!$D$31</f>
        <v>575807483.9742012</v>
      </c>
      <c r="Z46" s="56">
        <f>+'Revenue Forecast-2011 ECR Plan'!$D$31</f>
        <v>575807483.9742012</v>
      </c>
    </row>
    <row r="47" spans="1:30">
      <c r="A47" s="12" t="s">
        <v>17</v>
      </c>
      <c r="B47" s="13"/>
      <c r="C47" s="14">
        <f>SUM(D47:K47)</f>
        <v>55825038.850000001</v>
      </c>
      <c r="D47" s="14">
        <f>ROUND(+$L47*D$14,2)</f>
        <v>23317977</v>
      </c>
      <c r="E47" s="14">
        <f t="shared" ref="E47:K47" si="31">ROUND(+$L47*E$14,2)</f>
        <v>8249081.0099999998</v>
      </c>
      <c r="F47" s="14">
        <f t="shared" si="31"/>
        <v>11315363.65</v>
      </c>
      <c r="G47" s="14">
        <f t="shared" si="31"/>
        <v>9685479.6999999993</v>
      </c>
      <c r="H47" s="14">
        <f t="shared" si="31"/>
        <v>2382722.85</v>
      </c>
      <c r="I47" s="14">
        <f t="shared" si="31"/>
        <v>0</v>
      </c>
      <c r="J47" s="14">
        <f t="shared" si="31"/>
        <v>874414.64</v>
      </c>
      <c r="K47" s="14">
        <f t="shared" si="31"/>
        <v>0</v>
      </c>
      <c r="L47" s="14">
        <f>+'Annual ECR RevReq'!D$32</f>
        <v>55825038.844943002</v>
      </c>
      <c r="R47" s="14">
        <f>SUM(S47:Z47)</f>
        <v>55825038.850000001</v>
      </c>
      <c r="S47" s="14">
        <f t="shared" ref="S47:Z47" si="32">ROUND(+$AA47*S$14,2)</f>
        <v>23317977</v>
      </c>
      <c r="T47" s="14">
        <f t="shared" si="32"/>
        <v>8249081.0099999998</v>
      </c>
      <c r="U47" s="14">
        <f t="shared" si="32"/>
        <v>11315363.65</v>
      </c>
      <c r="V47" s="14">
        <f t="shared" si="32"/>
        <v>9685479.6999999993</v>
      </c>
      <c r="W47" s="14">
        <f t="shared" si="32"/>
        <v>2382722.85</v>
      </c>
      <c r="X47" s="14">
        <f t="shared" si="32"/>
        <v>0</v>
      </c>
      <c r="Y47" s="14">
        <f t="shared" si="32"/>
        <v>874414.64</v>
      </c>
      <c r="Z47" s="14">
        <f t="shared" si="32"/>
        <v>0</v>
      </c>
      <c r="AA47" s="14">
        <f>+'Annual ECR RevReq'!D$32</f>
        <v>55825038.844943002</v>
      </c>
    </row>
    <row r="48" spans="1:30">
      <c r="A48" s="12"/>
      <c r="B48" s="13"/>
      <c r="C48" s="14"/>
      <c r="D48" s="16">
        <f t="shared" ref="D48:K48" si="33">+D47/$C47</f>
        <v>0.41769746121726165</v>
      </c>
      <c r="E48" s="16">
        <f t="shared" si="33"/>
        <v>0.14776668641763066</v>
      </c>
      <c r="F48" s="16">
        <f t="shared" si="33"/>
        <v>0.20269334125147681</v>
      </c>
      <c r="G48" s="16">
        <f t="shared" si="33"/>
        <v>0.17349705256855363</v>
      </c>
      <c r="H48" s="16">
        <f t="shared" si="33"/>
        <v>4.2681973879181635E-2</v>
      </c>
      <c r="I48" s="16">
        <f t="shared" si="33"/>
        <v>0</v>
      </c>
      <c r="J48" s="16">
        <f t="shared" si="33"/>
        <v>1.566348466589558E-2</v>
      </c>
      <c r="K48" s="16">
        <f t="shared" si="33"/>
        <v>0</v>
      </c>
      <c r="L48" s="14"/>
      <c r="R48" s="14"/>
      <c r="S48" s="16">
        <f t="shared" ref="S48:Z48" si="34">+S47/$R47</f>
        <v>0.41769746121726165</v>
      </c>
      <c r="T48" s="16">
        <f t="shared" si="34"/>
        <v>0.14776668641763066</v>
      </c>
      <c r="U48" s="16">
        <f t="shared" si="34"/>
        <v>0.20269334125147681</v>
      </c>
      <c r="V48" s="16">
        <f t="shared" si="34"/>
        <v>0.17349705256855363</v>
      </c>
      <c r="W48" s="16">
        <f t="shared" si="34"/>
        <v>4.2681973879181635E-2</v>
      </c>
      <c r="X48" s="16">
        <f t="shared" si="34"/>
        <v>0</v>
      </c>
      <c r="Y48" s="16">
        <f t="shared" si="34"/>
        <v>1.566348466589558E-2</v>
      </c>
      <c r="Z48" s="16">
        <f t="shared" si="34"/>
        <v>0</v>
      </c>
      <c r="AA48" s="14"/>
    </row>
    <row r="51" spans="1:30">
      <c r="A51" s="5" t="s">
        <v>144</v>
      </c>
      <c r="C51" s="54">
        <f>+'Revenue Forecast-2011 ECR Plan'!$D$8</f>
        <v>670009910</v>
      </c>
      <c r="D51" s="56">
        <f>+'Revenue Forecast-2011 ECR Plan'!$D$18</f>
        <v>293699040.39404219</v>
      </c>
      <c r="E51" s="56">
        <f>+'Revenue Forecast-2011 ECR Plan'!$D$26</f>
        <v>376310869.60595757</v>
      </c>
      <c r="F51" s="56">
        <f>+'Revenue Forecast-2011 ECR Plan'!$D$26</f>
        <v>376310869.60595757</v>
      </c>
      <c r="G51" s="56">
        <f>+'Revenue Forecast-2011 ECR Plan'!$D$26</f>
        <v>376310869.60595757</v>
      </c>
      <c r="H51" s="56">
        <f>+'Revenue Forecast-2011 ECR Plan'!$D$26</f>
        <v>376310869.60595757</v>
      </c>
      <c r="I51" s="56">
        <f>+'Revenue Forecast-2011 ECR Plan'!$D$26</f>
        <v>376310869.60595757</v>
      </c>
      <c r="J51" s="56">
        <f>+'Revenue Forecast-2011 ECR Plan'!$D$26</f>
        <v>376310869.60595757</v>
      </c>
      <c r="K51" s="56">
        <f>+'Revenue Forecast-2011 ECR Plan'!$D$26</f>
        <v>376310869.60595757</v>
      </c>
      <c r="R51" s="54">
        <f>+'Revenue Forecast-2011 ECR Plan'!$D$8</f>
        <v>670009910</v>
      </c>
      <c r="S51" s="56">
        <f>+'Revenue Forecast-2011 ECR Plan'!$D$18</f>
        <v>293699040.39404219</v>
      </c>
      <c r="T51" s="56">
        <f>+'Revenue Forecast-2011 ECR Plan'!$D$26</f>
        <v>376310869.60595757</v>
      </c>
      <c r="U51" s="56">
        <f>+'Revenue Forecast-2011 ECR Plan'!$D$26</f>
        <v>376310869.60595757</v>
      </c>
      <c r="V51" s="56">
        <f>+'Revenue Forecast-2011 ECR Plan'!$D$26</f>
        <v>376310869.60595757</v>
      </c>
      <c r="W51" s="56">
        <f>+'Revenue Forecast-2011 ECR Plan'!$D$26</f>
        <v>376310869.60595757</v>
      </c>
      <c r="X51" s="56">
        <f>+'Revenue Forecast-2011 ECR Plan'!$D$26</f>
        <v>376310869.60595757</v>
      </c>
      <c r="Y51" s="56">
        <f>+'Revenue Forecast-2011 ECR Plan'!$D$26</f>
        <v>376310869.60595757</v>
      </c>
      <c r="Z51" s="56">
        <f>+'Revenue Forecast-2011 ECR Plan'!$D$26</f>
        <v>376310869.60595757</v>
      </c>
    </row>
    <row r="52" spans="1:30" ht="30">
      <c r="A52" s="31" t="s">
        <v>21</v>
      </c>
      <c r="B52" s="21"/>
      <c r="C52" s="22">
        <f>SUM(D52:K52)</f>
        <v>32507061.844948776</v>
      </c>
      <c r="D52" s="21"/>
      <c r="E52" s="22">
        <f>+$L52*E$23</f>
        <v>9427390.1300054863</v>
      </c>
      <c r="F52" s="22">
        <f t="shared" ref="F52:K52" si="35">+$L52*F$23</f>
        <v>11644844.567185344</v>
      </c>
      <c r="G52" s="22">
        <f t="shared" si="35"/>
        <v>8791131.8788434286</v>
      </c>
      <c r="H52" s="22">
        <f t="shared" si="35"/>
        <v>1908649.3598223005</v>
      </c>
      <c r="I52" s="22">
        <f t="shared" si="35"/>
        <v>0</v>
      </c>
      <c r="J52" s="22">
        <f t="shared" si="35"/>
        <v>735045.90909222013</v>
      </c>
      <c r="K52" s="22">
        <f t="shared" si="35"/>
        <v>0</v>
      </c>
      <c r="L52" s="22">
        <f>+L47*$K$15</f>
        <v>32507061.844948776</v>
      </c>
      <c r="M52" t="str">
        <f>IF(L52=C52,"","error")</f>
        <v/>
      </c>
      <c r="O52" s="50">
        <f>+L52/$K51</f>
        <v>8.6383531464258673E-2</v>
      </c>
      <c r="R52" s="22">
        <f>SUM(S52:Z52)</f>
        <v>55825038.844943009</v>
      </c>
      <c r="S52" s="22">
        <f t="shared" ref="S52:Z52" si="36">+$AA52*S$23</f>
        <v>24838780.564089186</v>
      </c>
      <c r="T52" s="22">
        <f t="shared" si="36"/>
        <v>8986341.0872402191</v>
      </c>
      <c r="U52" s="22">
        <f t="shared" si="36"/>
        <v>11100054.601067282</v>
      </c>
      <c r="V52" s="22">
        <f t="shared" si="36"/>
        <v>8379849.4086668324</v>
      </c>
      <c r="W52" s="22">
        <f t="shared" si="36"/>
        <v>1819355.5084471612</v>
      </c>
      <c r="X52" s="22">
        <f t="shared" si="36"/>
        <v>0</v>
      </c>
      <c r="Y52" s="22">
        <f t="shared" si="36"/>
        <v>700657.6754323215</v>
      </c>
      <c r="Z52" s="22">
        <f t="shared" si="36"/>
        <v>0</v>
      </c>
      <c r="AA52" s="22">
        <f>+AA47*$Z$15</f>
        <v>55825038.844943002</v>
      </c>
      <c r="AB52" t="str">
        <f>IF(AA52=R52,"","error")</f>
        <v/>
      </c>
      <c r="AD52" s="50">
        <f>+AA52/$R51</f>
        <v>8.3319721114189199E-2</v>
      </c>
    </row>
    <row r="54" spans="1:30">
      <c r="A54" t="str">
        <f>+A47</f>
        <v>Annual Juris Revenue Requirement</v>
      </c>
      <c r="C54" s="6">
        <f>SUM(D54:K54)</f>
        <v>55825038.844948776</v>
      </c>
      <c r="D54" s="6">
        <f>+D47</f>
        <v>23317977</v>
      </c>
      <c r="E54" s="6">
        <f t="shared" ref="E54:K54" si="37">+E52</f>
        <v>9427390.1300054863</v>
      </c>
      <c r="F54" s="6">
        <f t="shared" si="37"/>
        <v>11644844.567185344</v>
      </c>
      <c r="G54" s="6">
        <f t="shared" si="37"/>
        <v>8791131.8788434286</v>
      </c>
      <c r="H54" s="6">
        <f t="shared" si="37"/>
        <v>1908649.3598223005</v>
      </c>
      <c r="I54" s="6">
        <f t="shared" si="37"/>
        <v>0</v>
      </c>
      <c r="J54" s="6">
        <f t="shared" si="37"/>
        <v>735045.90909222013</v>
      </c>
      <c r="K54" s="6">
        <f t="shared" si="37"/>
        <v>0</v>
      </c>
      <c r="L54" s="6">
        <f>+L47</f>
        <v>55825038.844943002</v>
      </c>
      <c r="N54" s="50">
        <f>+C54/$C46</f>
        <v>5.445371972484149E-2</v>
      </c>
      <c r="R54" s="6">
        <f>SUM(S54:Z54)</f>
        <v>55825038.844943009</v>
      </c>
      <c r="S54" s="6">
        <f t="shared" ref="S54:Z54" si="38">+S52</f>
        <v>24838780.564089186</v>
      </c>
      <c r="T54" s="6">
        <f t="shared" si="38"/>
        <v>8986341.0872402191</v>
      </c>
      <c r="U54" s="6">
        <f t="shared" si="38"/>
        <v>11100054.601067282</v>
      </c>
      <c r="V54" s="6">
        <f t="shared" si="38"/>
        <v>8379849.4086668324</v>
      </c>
      <c r="W54" s="6">
        <f t="shared" si="38"/>
        <v>1819355.5084471612</v>
      </c>
      <c r="X54" s="6">
        <f t="shared" si="38"/>
        <v>0</v>
      </c>
      <c r="Y54" s="6">
        <f t="shared" si="38"/>
        <v>700657.6754323215</v>
      </c>
      <c r="Z54" s="6">
        <f t="shared" si="38"/>
        <v>0</v>
      </c>
      <c r="AA54" s="6">
        <f>+AA47</f>
        <v>55825038.844943002</v>
      </c>
      <c r="AC54" s="50">
        <f>+R54/$R46</f>
        <v>5.4453719724835863E-2</v>
      </c>
    </row>
    <row r="55" spans="1:30">
      <c r="C55" s="6"/>
      <c r="D55" s="33">
        <f t="shared" ref="D55:K55" si="39">+D54/$C54</f>
        <v>0.41769746125505625</v>
      </c>
      <c r="E55" s="33">
        <f t="shared" si="39"/>
        <v>0.16887386601180138</v>
      </c>
      <c r="F55" s="33">
        <f t="shared" si="39"/>
        <v>0.20859536881878957</v>
      </c>
      <c r="G55" s="33">
        <f t="shared" si="39"/>
        <v>0.15747650267222121</v>
      </c>
      <c r="H55" s="33">
        <f t="shared" si="39"/>
        <v>3.4189843828384567E-2</v>
      </c>
      <c r="I55" s="33">
        <f t="shared" si="39"/>
        <v>0</v>
      </c>
      <c r="J55" s="33">
        <f t="shared" si="39"/>
        <v>1.3166957413747135E-2</v>
      </c>
      <c r="K55" s="33">
        <f t="shared" si="39"/>
        <v>0</v>
      </c>
      <c r="L55" s="6"/>
      <c r="R55" s="6"/>
      <c r="S55" s="33">
        <f t="shared" ref="S55:Z55" si="40">+S54/$R54</f>
        <v>0.44493978110933713</v>
      </c>
      <c r="T55" s="33">
        <f t="shared" si="40"/>
        <v>0.16097330647991587</v>
      </c>
      <c r="U55" s="33">
        <f t="shared" si="40"/>
        <v>0.19883648682983043</v>
      </c>
      <c r="V55" s="33">
        <f t="shared" si="40"/>
        <v>0.15010915499660119</v>
      </c>
      <c r="W55" s="33">
        <f t="shared" si="40"/>
        <v>3.2590313344886643E-2</v>
      </c>
      <c r="X55" s="33">
        <f t="shared" si="40"/>
        <v>0</v>
      </c>
      <c r="Y55" s="33">
        <f t="shared" si="40"/>
        <v>1.2550957239428622E-2</v>
      </c>
      <c r="Z55" s="33">
        <f t="shared" si="40"/>
        <v>0</v>
      </c>
      <c r="AA55" s="6"/>
    </row>
    <row r="57" spans="1:30">
      <c r="A57" t="s">
        <v>22</v>
      </c>
      <c r="D57" s="6">
        <f t="shared" ref="D57:K57" si="41">+D54-D47</f>
        <v>0</v>
      </c>
      <c r="E57" s="6">
        <f t="shared" si="41"/>
        <v>1178309.1200054865</v>
      </c>
      <c r="F57" s="6">
        <f t="shared" si="41"/>
        <v>329480.9171853438</v>
      </c>
      <c r="G57" s="6">
        <f t="shared" si="41"/>
        <v>-894347.82115657069</v>
      </c>
      <c r="H57" s="6">
        <f t="shared" si="41"/>
        <v>-474073.4901776996</v>
      </c>
      <c r="I57" s="6">
        <f t="shared" si="41"/>
        <v>0</v>
      </c>
      <c r="J57" s="6">
        <f t="shared" si="41"/>
        <v>-139368.73090777989</v>
      </c>
      <c r="K57" s="6">
        <f t="shared" si="41"/>
        <v>0</v>
      </c>
      <c r="S57" s="6">
        <f t="shared" ref="S57:Z57" si="42">+S54-S47</f>
        <v>1520803.5640891865</v>
      </c>
      <c r="T57" s="6">
        <f t="shared" si="42"/>
        <v>737260.07724021934</v>
      </c>
      <c r="U57" s="6">
        <f t="shared" si="42"/>
        <v>-215309.04893271811</v>
      </c>
      <c r="V57" s="6">
        <f t="shared" si="42"/>
        <v>-1305630.2913331669</v>
      </c>
      <c r="W57" s="6">
        <f t="shared" si="42"/>
        <v>-563367.34155283892</v>
      </c>
      <c r="X57" s="6">
        <f t="shared" si="42"/>
        <v>0</v>
      </c>
      <c r="Y57" s="6">
        <f t="shared" si="42"/>
        <v>-173756.96456767851</v>
      </c>
      <c r="Z57" s="6">
        <f t="shared" si="42"/>
        <v>0</v>
      </c>
    </row>
    <row r="58" spans="1:30">
      <c r="E58" s="33">
        <f t="shared" ref="E58:K58" si="43">+E57/$C47</f>
        <v>2.110717957889046E-2</v>
      </c>
      <c r="F58" s="33">
        <f t="shared" si="43"/>
        <v>5.9020275484383978E-3</v>
      </c>
      <c r="G58" s="33">
        <f t="shared" si="43"/>
        <v>-1.60205499105814E-2</v>
      </c>
      <c r="H58" s="33">
        <f t="shared" si="43"/>
        <v>-8.4921300538906754E-3</v>
      </c>
      <c r="I58" s="33">
        <f t="shared" si="43"/>
        <v>0</v>
      </c>
      <c r="J58" s="33">
        <f t="shared" si="43"/>
        <v>-2.4965272533398314E-3</v>
      </c>
      <c r="K58" s="33">
        <f t="shared" si="43"/>
        <v>0</v>
      </c>
      <c r="S58" s="33">
        <f t="shared" ref="S58:Z58" si="44">+S57/$R47</f>
        <v>2.7242319851769999E-2</v>
      </c>
      <c r="T58" s="33">
        <f t="shared" si="44"/>
        <v>1.3206620047703187E-2</v>
      </c>
      <c r="U58" s="33">
        <f t="shared" si="44"/>
        <v>-3.8568544396582736E-3</v>
      </c>
      <c r="V58" s="33">
        <f t="shared" si="44"/>
        <v>-2.3387897585550304E-2</v>
      </c>
      <c r="W58" s="33">
        <f t="shared" si="44"/>
        <v>-1.0091660537247237E-2</v>
      </c>
      <c r="X58" s="33">
        <f t="shared" si="44"/>
        <v>0</v>
      </c>
      <c r="Y58" s="33">
        <f t="shared" si="44"/>
        <v>-3.112527427603904E-3</v>
      </c>
      <c r="Z58" s="33">
        <f t="shared" si="44"/>
        <v>0</v>
      </c>
    </row>
    <row r="61" spans="1:30">
      <c r="A61" s="38">
        <v>2015</v>
      </c>
    </row>
    <row r="62" spans="1:30">
      <c r="A62" s="66"/>
    </row>
    <row r="63" spans="1:30">
      <c r="A63" s="9" t="s">
        <v>143</v>
      </c>
      <c r="C63" s="56">
        <f>+'Revenue Forecast-2011 ECR Plan'!$E$13</f>
        <v>1093029017.285495</v>
      </c>
      <c r="D63" s="56">
        <f>+'Revenue Forecast-2011 ECR Plan'!$E$23</f>
        <v>479115049.48269725</v>
      </c>
      <c r="E63" s="56">
        <f>+'Revenue Forecast-2011 ECR Plan'!$E$31</f>
        <v>613913967.80279768</v>
      </c>
      <c r="F63" s="56">
        <f>+'Revenue Forecast-2011 ECR Plan'!$E$31</f>
        <v>613913967.80279768</v>
      </c>
      <c r="G63" s="56">
        <f>+'Revenue Forecast-2011 ECR Plan'!$E$31</f>
        <v>613913967.80279768</v>
      </c>
      <c r="H63" s="56">
        <f>+'Revenue Forecast-2011 ECR Plan'!$E$31</f>
        <v>613913967.80279768</v>
      </c>
      <c r="I63" s="56">
        <f>+'Revenue Forecast-2011 ECR Plan'!$E$31</f>
        <v>613913967.80279768</v>
      </c>
      <c r="J63" s="56">
        <f>+'Revenue Forecast-2011 ECR Plan'!$E$31</f>
        <v>613913967.80279768</v>
      </c>
      <c r="K63" s="56">
        <f>+'Revenue Forecast-2011 ECR Plan'!$E$31</f>
        <v>613913967.80279768</v>
      </c>
      <c r="R63" s="56">
        <f>+'Revenue Forecast-2011 ECR Plan'!$E$13</f>
        <v>1093029017.285495</v>
      </c>
      <c r="S63" s="56">
        <f>+'Revenue Forecast-2011 ECR Plan'!$E$23</f>
        <v>479115049.48269725</v>
      </c>
      <c r="T63" s="56">
        <f>+'Revenue Forecast-2011 ECR Plan'!$E$31</f>
        <v>613913967.80279768</v>
      </c>
      <c r="U63" s="56">
        <f>+'Revenue Forecast-2011 ECR Plan'!$E$31</f>
        <v>613913967.80279768</v>
      </c>
      <c r="V63" s="56">
        <f>+'Revenue Forecast-2011 ECR Plan'!$E$31</f>
        <v>613913967.80279768</v>
      </c>
      <c r="W63" s="56">
        <f>+'Revenue Forecast-2011 ECR Plan'!$E$31</f>
        <v>613913967.80279768</v>
      </c>
      <c r="X63" s="56">
        <f>+'Revenue Forecast-2011 ECR Plan'!$E$31</f>
        <v>613913967.80279768</v>
      </c>
      <c r="Y63" s="56">
        <f>+'Revenue Forecast-2011 ECR Plan'!$E$31</f>
        <v>613913967.80279768</v>
      </c>
      <c r="Z63" s="56">
        <f>+'Revenue Forecast-2011 ECR Plan'!$E$31</f>
        <v>613913967.80279768</v>
      </c>
    </row>
    <row r="64" spans="1:30">
      <c r="A64" s="12" t="s">
        <v>17</v>
      </c>
      <c r="B64" s="13"/>
      <c r="C64" s="14">
        <f>SUM(D64:K64)</f>
        <v>99727886.00999999</v>
      </c>
      <c r="D64" s="14">
        <f>ROUND(+$L64*D$14,2)</f>
        <v>41656084.799999997</v>
      </c>
      <c r="E64" s="14">
        <f t="shared" ref="E64:K64" si="45">ROUND(+$L64*E$14,2)</f>
        <v>14736459.25</v>
      </c>
      <c r="F64" s="14">
        <f t="shared" si="45"/>
        <v>20214178.440000001</v>
      </c>
      <c r="G64" s="14">
        <f t="shared" si="45"/>
        <v>17302494.289999999</v>
      </c>
      <c r="H64" s="14">
        <f t="shared" si="45"/>
        <v>4256583.0199999996</v>
      </c>
      <c r="I64" s="14">
        <f t="shared" si="45"/>
        <v>0</v>
      </c>
      <c r="J64" s="14">
        <f t="shared" si="45"/>
        <v>1562086.21</v>
      </c>
      <c r="K64" s="14">
        <f t="shared" si="45"/>
        <v>0</v>
      </c>
      <c r="L64" s="14">
        <f>+'Annual ECR RevReq'!E$32</f>
        <v>99727886.005497307</v>
      </c>
      <c r="R64" s="14">
        <f>SUM(S64:Z64)</f>
        <v>99727886.00999999</v>
      </c>
      <c r="S64" s="14">
        <f t="shared" ref="S64:Z64" si="46">ROUND(+$AA64*S$14,2)</f>
        <v>41656084.799999997</v>
      </c>
      <c r="T64" s="14">
        <f t="shared" si="46"/>
        <v>14736459.25</v>
      </c>
      <c r="U64" s="14">
        <f t="shared" si="46"/>
        <v>20214178.440000001</v>
      </c>
      <c r="V64" s="14">
        <f t="shared" si="46"/>
        <v>17302494.289999999</v>
      </c>
      <c r="W64" s="14">
        <f t="shared" si="46"/>
        <v>4256583.0199999996</v>
      </c>
      <c r="X64" s="14">
        <f t="shared" si="46"/>
        <v>0</v>
      </c>
      <c r="Y64" s="14">
        <f t="shared" si="46"/>
        <v>1562086.21</v>
      </c>
      <c r="Z64" s="14">
        <f t="shared" si="46"/>
        <v>0</v>
      </c>
      <c r="AA64" s="14">
        <f>+'Annual ECR RevReq'!E$32</f>
        <v>99727886.005497307</v>
      </c>
    </row>
    <row r="65" spans="1:30">
      <c r="A65" s="12"/>
      <c r="B65" s="13"/>
      <c r="C65" s="14"/>
      <c r="D65" s="16">
        <f t="shared" ref="D65:K65" si="47">+D64/$C64</f>
        <v>0.41769746122787588</v>
      </c>
      <c r="E65" s="16">
        <f t="shared" si="47"/>
        <v>0.14776668632605261</v>
      </c>
      <c r="F65" s="16">
        <f t="shared" si="47"/>
        <v>0.20269334133858077</v>
      </c>
      <c r="G65" s="16">
        <f t="shared" si="47"/>
        <v>0.17349705265250515</v>
      </c>
      <c r="H65" s="16">
        <f t="shared" si="47"/>
        <v>4.2681973821977741E-2</v>
      </c>
      <c r="I65" s="16">
        <f t="shared" si="47"/>
        <v>0</v>
      </c>
      <c r="J65" s="16">
        <f t="shared" si="47"/>
        <v>1.5663484633007915E-2</v>
      </c>
      <c r="K65" s="16">
        <f t="shared" si="47"/>
        <v>0</v>
      </c>
      <c r="L65" s="14"/>
      <c r="R65" s="14"/>
      <c r="S65" s="16">
        <f t="shared" ref="S65:Z65" si="48">+S64/$R64</f>
        <v>0.41769746122787588</v>
      </c>
      <c r="T65" s="16">
        <f t="shared" si="48"/>
        <v>0.14776668632605261</v>
      </c>
      <c r="U65" s="16">
        <f t="shared" si="48"/>
        <v>0.20269334133858077</v>
      </c>
      <c r="V65" s="16">
        <f t="shared" si="48"/>
        <v>0.17349705265250515</v>
      </c>
      <c r="W65" s="16">
        <f t="shared" si="48"/>
        <v>4.2681973821977741E-2</v>
      </c>
      <c r="X65" s="16">
        <f t="shared" si="48"/>
        <v>0</v>
      </c>
      <c r="Y65" s="16">
        <f t="shared" si="48"/>
        <v>1.5663484633007915E-2</v>
      </c>
      <c r="Z65" s="16">
        <f t="shared" si="48"/>
        <v>0</v>
      </c>
      <c r="AA65" s="14"/>
    </row>
    <row r="68" spans="1:30">
      <c r="A68" s="5" t="s">
        <v>144</v>
      </c>
      <c r="C68" s="54">
        <f>+'Revenue Forecast-2011 ECR Plan'!$E$8</f>
        <v>704106124</v>
      </c>
      <c r="D68" s="56">
        <f>+'Revenue Forecast-2011 ECR Plan'!$E$18</f>
        <v>308645125.79279387</v>
      </c>
      <c r="E68" s="56">
        <f>+'Revenue Forecast-2011 ECR Plan'!$E$26</f>
        <v>395460998.20720595</v>
      </c>
      <c r="F68" s="56">
        <f>+'Revenue Forecast-2011 ECR Plan'!$E$26</f>
        <v>395460998.20720595</v>
      </c>
      <c r="G68" s="56">
        <f>+'Revenue Forecast-2011 ECR Plan'!$E$26</f>
        <v>395460998.20720595</v>
      </c>
      <c r="H68" s="56">
        <f>+'Revenue Forecast-2011 ECR Plan'!$E$26</f>
        <v>395460998.20720595</v>
      </c>
      <c r="I68" s="56">
        <f>+'Revenue Forecast-2011 ECR Plan'!$E$26</f>
        <v>395460998.20720595</v>
      </c>
      <c r="J68" s="56">
        <f>+'Revenue Forecast-2011 ECR Plan'!$E$26</f>
        <v>395460998.20720595</v>
      </c>
      <c r="K68" s="56">
        <f>+'Revenue Forecast-2011 ECR Plan'!$E$26</f>
        <v>395460998.20720595</v>
      </c>
      <c r="R68" s="54">
        <f>+'Revenue Forecast-2011 ECR Plan'!$E$8</f>
        <v>704106124</v>
      </c>
      <c r="S68" s="56">
        <f>+'Revenue Forecast-2011 ECR Plan'!$E$18</f>
        <v>308645125.79279387</v>
      </c>
      <c r="T68" s="56">
        <f>+'Revenue Forecast-2011 ECR Plan'!$E$26</f>
        <v>395460998.20720595</v>
      </c>
      <c r="U68" s="56">
        <f>+'Revenue Forecast-2011 ECR Plan'!$E$26</f>
        <v>395460998.20720595</v>
      </c>
      <c r="V68" s="56">
        <f>+'Revenue Forecast-2011 ECR Plan'!$E$26</f>
        <v>395460998.20720595</v>
      </c>
      <c r="W68" s="56">
        <f>+'Revenue Forecast-2011 ECR Plan'!$E$26</f>
        <v>395460998.20720595</v>
      </c>
      <c r="X68" s="56">
        <f>+'Revenue Forecast-2011 ECR Plan'!$E$26</f>
        <v>395460998.20720595</v>
      </c>
      <c r="Y68" s="56">
        <f>+'Revenue Forecast-2011 ECR Plan'!$E$26</f>
        <v>395460998.20720595</v>
      </c>
      <c r="Z68" s="56">
        <f>+'Revenue Forecast-2011 ECR Plan'!$E$26</f>
        <v>395460998.20720595</v>
      </c>
    </row>
    <row r="69" spans="1:30" ht="30">
      <c r="A69" s="31" t="s">
        <v>21</v>
      </c>
      <c r="B69" s="21"/>
      <c r="C69" s="22">
        <f>SUM(D69:K69)</f>
        <v>58071801.204673447</v>
      </c>
      <c r="D69" s="21"/>
      <c r="E69" s="22">
        <f>+$L69*E$23</f>
        <v>16841433.658934295</v>
      </c>
      <c r="F69" s="22">
        <f t="shared" ref="F69:K69" si="49">+$L69*F$23</f>
        <v>20802775.162837066</v>
      </c>
      <c r="G69" s="22">
        <f t="shared" si="49"/>
        <v>15704798.707041293</v>
      </c>
      <c r="H69" s="22">
        <f t="shared" si="49"/>
        <v>3409680.8478632444</v>
      </c>
      <c r="I69" s="22">
        <f t="shared" si="49"/>
        <v>0</v>
      </c>
      <c r="J69" s="22">
        <f t="shared" si="49"/>
        <v>1313112.8279975478</v>
      </c>
      <c r="K69" s="22">
        <f t="shared" si="49"/>
        <v>0</v>
      </c>
      <c r="L69" s="22">
        <f>+L64*$K$15</f>
        <v>58071801.204673439</v>
      </c>
      <c r="M69" t="str">
        <f>IF(L69=C69,"","error")</f>
        <v/>
      </c>
      <c r="O69" s="50">
        <f>+L69/$K68</f>
        <v>0.14684583680296612</v>
      </c>
      <c r="R69" s="22">
        <f>SUM(S69:Z69)</f>
        <v>99727886.005497321</v>
      </c>
      <c r="S69" s="22">
        <f t="shared" ref="S69:Z69" si="50">+$AA69*S$23</f>
        <v>44372903.769782901</v>
      </c>
      <c r="T69" s="22">
        <f t="shared" si="50"/>
        <v>16053527.55855703</v>
      </c>
      <c r="U69" s="22">
        <f t="shared" si="50"/>
        <v>19829542.492298897</v>
      </c>
      <c r="V69" s="22">
        <f t="shared" si="50"/>
        <v>14970068.697882572</v>
      </c>
      <c r="W69" s="22">
        <f t="shared" si="50"/>
        <v>3250163.0541422926</v>
      </c>
      <c r="X69" s="22">
        <f t="shared" si="50"/>
        <v>0</v>
      </c>
      <c r="Y69" s="22">
        <f t="shared" si="50"/>
        <v>1251680.4328336089</v>
      </c>
      <c r="Z69" s="22">
        <f t="shared" si="50"/>
        <v>0</v>
      </c>
      <c r="AA69" s="22">
        <f>+AA64*$Z$15</f>
        <v>99727886.005497307</v>
      </c>
      <c r="AB69" t="str">
        <f>IF(AA69=R69,"","error")</f>
        <v/>
      </c>
      <c r="AD69" s="50">
        <f>+AA69/$R68</f>
        <v>0.14163757792496817</v>
      </c>
    </row>
    <row r="71" spans="1:30">
      <c r="A71" t="str">
        <f>+A64</f>
        <v>Annual Juris Revenue Requirement</v>
      </c>
      <c r="C71" s="6">
        <f>SUM(D71:K71)</f>
        <v>99727886.004673451</v>
      </c>
      <c r="D71" s="6">
        <f>+D64</f>
        <v>41656084.799999997</v>
      </c>
      <c r="E71" s="6">
        <f t="shared" ref="E71:K71" si="51">+E69</f>
        <v>16841433.658934295</v>
      </c>
      <c r="F71" s="6">
        <f t="shared" si="51"/>
        <v>20802775.162837066</v>
      </c>
      <c r="G71" s="6">
        <f t="shared" si="51"/>
        <v>15704798.707041293</v>
      </c>
      <c r="H71" s="6">
        <f t="shared" si="51"/>
        <v>3409680.8478632444</v>
      </c>
      <c r="I71" s="6">
        <f t="shared" si="51"/>
        <v>0</v>
      </c>
      <c r="J71" s="6">
        <f t="shared" si="51"/>
        <v>1313112.8279975478</v>
      </c>
      <c r="K71" s="6">
        <f t="shared" si="51"/>
        <v>0</v>
      </c>
      <c r="L71" s="6">
        <f>+L64</f>
        <v>99727886.005497307</v>
      </c>
      <c r="N71" s="50">
        <f>+C71/$C63</f>
        <v>9.1239925406870426E-2</v>
      </c>
      <c r="R71" s="6">
        <f>SUM(S71:Z71)</f>
        <v>99727886.005497321</v>
      </c>
      <c r="S71" s="6">
        <f t="shared" ref="S71:Z71" si="52">+S69</f>
        <v>44372903.769782901</v>
      </c>
      <c r="T71" s="6">
        <f t="shared" si="52"/>
        <v>16053527.55855703</v>
      </c>
      <c r="U71" s="6">
        <f t="shared" si="52"/>
        <v>19829542.492298897</v>
      </c>
      <c r="V71" s="6">
        <f t="shared" si="52"/>
        <v>14970068.697882572</v>
      </c>
      <c r="W71" s="6">
        <f t="shared" si="52"/>
        <v>3250163.0541422926</v>
      </c>
      <c r="X71" s="6">
        <f t="shared" si="52"/>
        <v>0</v>
      </c>
      <c r="Y71" s="6">
        <f t="shared" si="52"/>
        <v>1251680.4328336089</v>
      </c>
      <c r="Z71" s="6">
        <f t="shared" si="52"/>
        <v>0</v>
      </c>
      <c r="AA71" s="6">
        <f>+AA64</f>
        <v>99727886.005497307</v>
      </c>
      <c r="AC71" s="50">
        <f>+R71/$R63</f>
        <v>9.123992540762417E-2</v>
      </c>
    </row>
    <row r="72" spans="1:30">
      <c r="C72" s="6"/>
      <c r="D72" s="33">
        <f t="shared" ref="D72:K72" si="53">+D71/$C71</f>
        <v>0.41769746125018542</v>
      </c>
      <c r="E72" s="33">
        <f t="shared" si="53"/>
        <v>0.16887386601321391</v>
      </c>
      <c r="F72" s="33">
        <f t="shared" si="53"/>
        <v>0.20859536882053437</v>
      </c>
      <c r="G72" s="33">
        <f t="shared" si="53"/>
        <v>0.15747650267353841</v>
      </c>
      <c r="H72" s="33">
        <f t="shared" si="53"/>
        <v>3.4189843828670546E-2</v>
      </c>
      <c r="I72" s="33">
        <f t="shared" si="53"/>
        <v>0</v>
      </c>
      <c r="J72" s="33">
        <f t="shared" si="53"/>
        <v>1.316695741385727E-2</v>
      </c>
      <c r="K72" s="33">
        <f t="shared" si="53"/>
        <v>0</v>
      </c>
      <c r="L72" s="6"/>
      <c r="R72" s="6"/>
      <c r="S72" s="33">
        <f t="shared" ref="S72:Z72" si="54">+S71/$R71</f>
        <v>0.44493978110933707</v>
      </c>
      <c r="T72" s="33">
        <f t="shared" si="54"/>
        <v>0.16097330647991584</v>
      </c>
      <c r="U72" s="33">
        <f t="shared" si="54"/>
        <v>0.19883648682983041</v>
      </c>
      <c r="V72" s="33">
        <f t="shared" si="54"/>
        <v>0.15010915499660119</v>
      </c>
      <c r="W72" s="33">
        <f t="shared" si="54"/>
        <v>3.2590313344886636E-2</v>
      </c>
      <c r="X72" s="33">
        <f t="shared" si="54"/>
        <v>0</v>
      </c>
      <c r="Y72" s="33">
        <f t="shared" si="54"/>
        <v>1.2550957239428622E-2</v>
      </c>
      <c r="Z72" s="33">
        <f t="shared" si="54"/>
        <v>0</v>
      </c>
      <c r="AA72" s="6"/>
    </row>
    <row r="74" spans="1:30">
      <c r="A74" t="s">
        <v>22</v>
      </c>
      <c r="D74" s="6">
        <f t="shared" ref="D74:K74" si="55">+D71-D64</f>
        <v>0</v>
      </c>
      <c r="E74" s="6">
        <f t="shared" si="55"/>
        <v>2104974.4089342952</v>
      </c>
      <c r="F74" s="6">
        <f t="shared" si="55"/>
        <v>588596.72283706442</v>
      </c>
      <c r="G74" s="6">
        <f t="shared" si="55"/>
        <v>-1597695.5829587057</v>
      </c>
      <c r="H74" s="6">
        <f t="shared" si="55"/>
        <v>-846902.17213675519</v>
      </c>
      <c r="I74" s="6">
        <f t="shared" si="55"/>
        <v>0</v>
      </c>
      <c r="J74" s="6">
        <f t="shared" si="55"/>
        <v>-248973.38200245216</v>
      </c>
      <c r="K74" s="6">
        <f t="shared" si="55"/>
        <v>0</v>
      </c>
      <c r="S74" s="6">
        <f t="shared" ref="S74:Z74" si="56">+S71-S64</f>
        <v>2716818.9697829038</v>
      </c>
      <c r="T74" s="6">
        <f t="shared" si="56"/>
        <v>1317068.3085570298</v>
      </c>
      <c r="U74" s="6">
        <f t="shared" si="56"/>
        <v>-384635.94770110399</v>
      </c>
      <c r="V74" s="6">
        <f t="shared" si="56"/>
        <v>-2332425.5921174269</v>
      </c>
      <c r="W74" s="6">
        <f t="shared" si="56"/>
        <v>-1006419.965857707</v>
      </c>
      <c r="X74" s="6">
        <f t="shared" si="56"/>
        <v>0</v>
      </c>
      <c r="Y74" s="6">
        <f t="shared" si="56"/>
        <v>-310405.77716639102</v>
      </c>
      <c r="Z74" s="6">
        <f t="shared" si="56"/>
        <v>0</v>
      </c>
    </row>
    <row r="75" spans="1:30">
      <c r="E75" s="33">
        <f t="shared" ref="E75:K75" si="57">+E74/$C64</f>
        <v>2.1107179678141613E-2</v>
      </c>
      <c r="F75" s="33">
        <f t="shared" si="57"/>
        <v>5.9020274708123681E-3</v>
      </c>
      <c r="G75" s="33">
        <f t="shared" si="57"/>
        <v>-1.6020549987377657E-2</v>
      </c>
      <c r="H75" s="33">
        <f t="shared" si="57"/>
        <v>-8.4921299951332962E-3</v>
      </c>
      <c r="I75" s="33">
        <f t="shared" si="57"/>
        <v>0</v>
      </c>
      <c r="J75" s="33">
        <f t="shared" si="57"/>
        <v>-2.4965272198539021E-3</v>
      </c>
      <c r="K75" s="33">
        <f t="shared" si="57"/>
        <v>0</v>
      </c>
      <c r="S75" s="33">
        <f t="shared" ref="S75:Z75" si="58">+S74/$R64</f>
        <v>2.7242319861372384E-2</v>
      </c>
      <c r="T75" s="33">
        <f t="shared" si="58"/>
        <v>1.3206620146595344E-2</v>
      </c>
      <c r="U75" s="33">
        <f t="shared" si="58"/>
        <v>-3.8568545177277242E-3</v>
      </c>
      <c r="V75" s="33">
        <f t="shared" si="58"/>
        <v>-2.338789766268131E-2</v>
      </c>
      <c r="W75" s="33">
        <f t="shared" si="58"/>
        <v>-1.0091660478562541E-2</v>
      </c>
      <c r="X75" s="33">
        <f t="shared" si="58"/>
        <v>0</v>
      </c>
      <c r="Y75" s="33">
        <f t="shared" si="58"/>
        <v>-3.112527394145964E-3</v>
      </c>
      <c r="Z75" s="33">
        <f t="shared" si="58"/>
        <v>0</v>
      </c>
    </row>
    <row r="78" spans="1:30">
      <c r="A78" s="38">
        <v>2016</v>
      </c>
    </row>
    <row r="79" spans="1:30">
      <c r="A79" s="66"/>
    </row>
    <row r="80" spans="1:30">
      <c r="A80" s="9" t="s">
        <v>143</v>
      </c>
      <c r="C80" s="56">
        <f>+'Revenue Forecast-2011 ECR Plan'!$F$13</f>
        <v>1129014963.6412263</v>
      </c>
      <c r="D80" s="56">
        <f>+'Revenue Forecast-2011 ECR Plan'!$F$23</f>
        <v>494889020.89264792</v>
      </c>
      <c r="E80" s="56">
        <f>+'Revenue Forecast-2011 ECR Plan'!$F$31</f>
        <v>634125942.74857831</v>
      </c>
      <c r="F80" s="56">
        <f>+'Revenue Forecast-2011 ECR Plan'!$F$31</f>
        <v>634125942.74857831</v>
      </c>
      <c r="G80" s="56">
        <f>+'Revenue Forecast-2011 ECR Plan'!$F$31</f>
        <v>634125942.74857831</v>
      </c>
      <c r="H80" s="56">
        <f>+'Revenue Forecast-2011 ECR Plan'!$F$31</f>
        <v>634125942.74857831</v>
      </c>
      <c r="I80" s="56">
        <f>+'Revenue Forecast-2011 ECR Plan'!$F$31</f>
        <v>634125942.74857831</v>
      </c>
      <c r="J80" s="56">
        <f>+'Revenue Forecast-2011 ECR Plan'!$F$31</f>
        <v>634125942.74857831</v>
      </c>
      <c r="K80" s="56">
        <f>+'Revenue Forecast-2011 ECR Plan'!$F$31</f>
        <v>634125942.74857831</v>
      </c>
      <c r="R80" s="56">
        <f>+'Revenue Forecast-2011 ECR Plan'!$F$13</f>
        <v>1129014963.6412263</v>
      </c>
      <c r="S80" s="56">
        <f>+'Revenue Forecast-2011 ECR Plan'!$F$23</f>
        <v>494889020.89264792</v>
      </c>
      <c r="T80" s="56">
        <f>+'Revenue Forecast-2011 ECR Plan'!$F$31</f>
        <v>634125942.74857831</v>
      </c>
      <c r="U80" s="56">
        <f>+'Revenue Forecast-2011 ECR Plan'!$F$31</f>
        <v>634125942.74857831</v>
      </c>
      <c r="V80" s="56">
        <f>+'Revenue Forecast-2011 ECR Plan'!$F$31</f>
        <v>634125942.74857831</v>
      </c>
      <c r="W80" s="56">
        <f>+'Revenue Forecast-2011 ECR Plan'!$F$31</f>
        <v>634125942.74857831</v>
      </c>
      <c r="X80" s="56">
        <f>+'Revenue Forecast-2011 ECR Plan'!$F$31</f>
        <v>634125942.74857831</v>
      </c>
      <c r="Y80" s="56">
        <f>+'Revenue Forecast-2011 ECR Plan'!$F$31</f>
        <v>634125942.74857831</v>
      </c>
      <c r="Z80" s="56">
        <f>+'Revenue Forecast-2011 ECR Plan'!$F$31</f>
        <v>634125942.74857831</v>
      </c>
    </row>
    <row r="81" spans="1:30">
      <c r="A81" s="12" t="s">
        <v>17</v>
      </c>
      <c r="B81" s="13"/>
      <c r="C81" s="14">
        <f>SUM(D81:K81)</f>
        <v>155631086.71000001</v>
      </c>
      <c r="D81" s="14">
        <f>ROUND(+$L81*D$14,2)</f>
        <v>65006709.810000002</v>
      </c>
      <c r="E81" s="14">
        <f t="shared" ref="E81:K81" si="59">ROUND(+$L81*E$14,2)</f>
        <v>22997089.98</v>
      </c>
      <c r="F81" s="14">
        <f t="shared" si="59"/>
        <v>31545384.98</v>
      </c>
      <c r="G81" s="14">
        <f t="shared" si="59"/>
        <v>27001534.84</v>
      </c>
      <c r="H81" s="14">
        <f t="shared" si="59"/>
        <v>6642641.9699999997</v>
      </c>
      <c r="I81" s="14">
        <f t="shared" si="59"/>
        <v>0</v>
      </c>
      <c r="J81" s="14">
        <f t="shared" si="59"/>
        <v>2437725.13</v>
      </c>
      <c r="K81" s="14">
        <f t="shared" si="59"/>
        <v>0</v>
      </c>
      <c r="L81" s="14">
        <f>+'Annual ECR RevReq'!F$32</f>
        <v>155631086.714793</v>
      </c>
      <c r="R81" s="14">
        <f>SUM(S81:Z81)</f>
        <v>155631086.71000001</v>
      </c>
      <c r="S81" s="14">
        <f t="shared" ref="S81:Z81" si="60">ROUND(+$AA81*S$14,2)</f>
        <v>65006709.810000002</v>
      </c>
      <c r="T81" s="14">
        <f t="shared" si="60"/>
        <v>22997089.98</v>
      </c>
      <c r="U81" s="14">
        <f t="shared" si="60"/>
        <v>31545384.98</v>
      </c>
      <c r="V81" s="14">
        <f t="shared" si="60"/>
        <v>27001534.84</v>
      </c>
      <c r="W81" s="14">
        <f t="shared" si="60"/>
        <v>6642641.9699999997</v>
      </c>
      <c r="X81" s="14">
        <f t="shared" si="60"/>
        <v>0</v>
      </c>
      <c r="Y81" s="14">
        <f t="shared" si="60"/>
        <v>2437725.13</v>
      </c>
      <c r="Z81" s="14">
        <f t="shared" si="60"/>
        <v>0</v>
      </c>
      <c r="AA81" s="14">
        <f>+'Annual ECR RevReq'!F$32</f>
        <v>155631086.714793</v>
      </c>
    </row>
    <row r="82" spans="1:30">
      <c r="A82" s="12"/>
      <c r="B82" s="13"/>
      <c r="C82" s="14"/>
      <c r="D82" s="16">
        <f t="shared" ref="D82:K82" si="61">+D81/$C81</f>
        <v>0.41769746124777923</v>
      </c>
      <c r="E82" s="16">
        <f t="shared" si="61"/>
        <v>0.14776668637450524</v>
      </c>
      <c r="F82" s="16">
        <f t="shared" si="61"/>
        <v>0.20269334132955755</v>
      </c>
      <c r="G82" s="16">
        <f t="shared" si="61"/>
        <v>0.17349705261850509</v>
      </c>
      <c r="H82" s="16">
        <f t="shared" si="61"/>
        <v>4.2681973829417331E-2</v>
      </c>
      <c r="I82" s="16">
        <f t="shared" si="61"/>
        <v>0</v>
      </c>
      <c r="J82" s="16">
        <f t="shared" si="61"/>
        <v>1.5663484600235495E-2</v>
      </c>
      <c r="K82" s="16">
        <f t="shared" si="61"/>
        <v>0</v>
      </c>
      <c r="L82" s="14"/>
      <c r="R82" s="14"/>
      <c r="S82" s="16">
        <f t="shared" ref="S82:Z82" si="62">+S81/$R81</f>
        <v>0.41769746124777923</v>
      </c>
      <c r="T82" s="16">
        <f t="shared" si="62"/>
        <v>0.14776668637450524</v>
      </c>
      <c r="U82" s="16">
        <f t="shared" si="62"/>
        <v>0.20269334132955755</v>
      </c>
      <c r="V82" s="16">
        <f t="shared" si="62"/>
        <v>0.17349705261850509</v>
      </c>
      <c r="W82" s="16">
        <f t="shared" si="62"/>
        <v>4.2681973829417331E-2</v>
      </c>
      <c r="X82" s="16">
        <f t="shared" si="62"/>
        <v>0</v>
      </c>
      <c r="Y82" s="16">
        <f t="shared" si="62"/>
        <v>1.5663484600235495E-2</v>
      </c>
      <c r="Z82" s="16">
        <f t="shared" si="62"/>
        <v>0</v>
      </c>
      <c r="AA82" s="14"/>
    </row>
    <row r="85" spans="1:30">
      <c r="A85" s="5" t="s">
        <v>144</v>
      </c>
      <c r="C85" s="54">
        <f>+'Revenue Forecast-2011 ECR Plan'!$F$8</f>
        <v>709125462</v>
      </c>
      <c r="D85" s="56">
        <f>+'Revenue Forecast-2011 ECR Plan'!$F$18</f>
        <v>310845354.07600439</v>
      </c>
      <c r="E85" s="56">
        <f>+'Revenue Forecast-2011 ECR Plan'!$F$26</f>
        <v>398280107.92399538</v>
      </c>
      <c r="F85" s="56">
        <f>+'Revenue Forecast-2011 ECR Plan'!$F$26</f>
        <v>398280107.92399538</v>
      </c>
      <c r="G85" s="56">
        <f>+'Revenue Forecast-2011 ECR Plan'!$F$26</f>
        <v>398280107.92399538</v>
      </c>
      <c r="H85" s="56">
        <f>+'Revenue Forecast-2011 ECR Plan'!$F$26</f>
        <v>398280107.92399538</v>
      </c>
      <c r="I85" s="56">
        <f>+'Revenue Forecast-2011 ECR Plan'!$F$26</f>
        <v>398280107.92399538</v>
      </c>
      <c r="J85" s="56">
        <f>+'Revenue Forecast-2011 ECR Plan'!$F$26</f>
        <v>398280107.92399538</v>
      </c>
      <c r="K85" s="56">
        <f>+'Revenue Forecast-2011 ECR Plan'!$F$26</f>
        <v>398280107.92399538</v>
      </c>
      <c r="R85" s="54">
        <f>+'Revenue Forecast-2011 ECR Plan'!$F$8</f>
        <v>709125462</v>
      </c>
      <c r="S85" s="56">
        <f>+'Revenue Forecast-2011 ECR Plan'!$F$18</f>
        <v>310845354.07600439</v>
      </c>
      <c r="T85" s="56">
        <f>+'Revenue Forecast-2011 ECR Plan'!$F$26</f>
        <v>398280107.92399538</v>
      </c>
      <c r="U85" s="56">
        <f>+'Revenue Forecast-2011 ECR Plan'!$F$26</f>
        <v>398280107.92399538</v>
      </c>
      <c r="V85" s="56">
        <f>+'Revenue Forecast-2011 ECR Plan'!$F$26</f>
        <v>398280107.92399538</v>
      </c>
      <c r="W85" s="56">
        <f>+'Revenue Forecast-2011 ECR Plan'!$F$26</f>
        <v>398280107.92399538</v>
      </c>
      <c r="X85" s="56">
        <f>+'Revenue Forecast-2011 ECR Plan'!$F$26</f>
        <v>398280107.92399538</v>
      </c>
      <c r="Y85" s="56">
        <f>+'Revenue Forecast-2011 ECR Plan'!$F$26</f>
        <v>398280107.92399538</v>
      </c>
      <c r="Z85" s="56">
        <f>+'Revenue Forecast-2011 ECR Plan'!$F$26</f>
        <v>398280107.92399538</v>
      </c>
    </row>
    <row r="86" spans="1:30" ht="30">
      <c r="A86" s="31" t="s">
        <v>21</v>
      </c>
      <c r="B86" s="21"/>
      <c r="C86" s="22">
        <f>SUM(D86:K86)</f>
        <v>90624376.901667848</v>
      </c>
      <c r="D86" s="21"/>
      <c r="E86" s="22">
        <f>+$L86*E$23</f>
        <v>26282023.285147712</v>
      </c>
      <c r="F86" s="22">
        <f t="shared" ref="F86:K86" si="63">+$L86*F$23</f>
        <v>32463923.932944626</v>
      </c>
      <c r="G86" s="22">
        <f t="shared" si="63"/>
        <v>24508239.242925327</v>
      </c>
      <c r="H86" s="22">
        <f t="shared" si="63"/>
        <v>5321002.5496210987</v>
      </c>
      <c r="I86" s="22">
        <f t="shared" si="63"/>
        <v>0</v>
      </c>
      <c r="J86" s="22">
        <f t="shared" si="63"/>
        <v>2049187.891029079</v>
      </c>
      <c r="K86" s="22">
        <f t="shared" si="63"/>
        <v>0</v>
      </c>
      <c r="L86" s="22">
        <f>+L81*$K$15</f>
        <v>90624376.901667833</v>
      </c>
      <c r="M86" t="str">
        <f>IF(L86=C86,"","error")</f>
        <v/>
      </c>
      <c r="O86" s="50">
        <f>+L86/$K85</f>
        <v>0.22753929985115368</v>
      </c>
      <c r="R86" s="22">
        <f>SUM(S86:Z86)</f>
        <v>155631086.714793</v>
      </c>
      <c r="S86" s="22">
        <f t="shared" ref="S86:Z86" si="64">+$AA86*S$23</f>
        <v>69246461.656688273</v>
      </c>
      <c r="T86" s="22">
        <f t="shared" si="64"/>
        <v>25052450.619542737</v>
      </c>
      <c r="U86" s="22">
        <f t="shared" si="64"/>
        <v>30945138.523878139</v>
      </c>
      <c r="V86" s="22">
        <f t="shared" si="64"/>
        <v>23361650.917960346</v>
      </c>
      <c r="W86" s="22">
        <f t="shared" si="64"/>
        <v>5072065.8822403289</v>
      </c>
      <c r="X86" s="22">
        <f t="shared" si="64"/>
        <v>0</v>
      </c>
      <c r="Y86" s="22">
        <f t="shared" si="64"/>
        <v>1953319.1144831751</v>
      </c>
      <c r="Z86" s="22">
        <f t="shared" si="64"/>
        <v>0</v>
      </c>
      <c r="AA86" s="22">
        <f>+AA81*$Z$15</f>
        <v>155631086.714793</v>
      </c>
      <c r="AB86" t="str">
        <f>IF(AA86=R86,"","error")</f>
        <v/>
      </c>
      <c r="AD86" s="50">
        <f>+AA86/$R85</f>
        <v>0.21946904328587344</v>
      </c>
    </row>
    <row r="88" spans="1:30">
      <c r="A88" t="str">
        <f>+A81</f>
        <v>Annual Juris Revenue Requirement</v>
      </c>
      <c r="C88" s="6">
        <f>SUM(D88:K88)</f>
        <v>155631086.71166787</v>
      </c>
      <c r="D88" s="6">
        <f>+D81</f>
        <v>65006709.810000002</v>
      </c>
      <c r="E88" s="6">
        <f t="shared" ref="E88:K88" si="65">+E86</f>
        <v>26282023.285147712</v>
      </c>
      <c r="F88" s="6">
        <f t="shared" si="65"/>
        <v>32463923.932944626</v>
      </c>
      <c r="G88" s="6">
        <f t="shared" si="65"/>
        <v>24508239.242925327</v>
      </c>
      <c r="H88" s="6">
        <f t="shared" si="65"/>
        <v>5321002.5496210987</v>
      </c>
      <c r="I88" s="6">
        <f t="shared" si="65"/>
        <v>0</v>
      </c>
      <c r="J88" s="6">
        <f t="shared" si="65"/>
        <v>2049187.891029079</v>
      </c>
      <c r="K88" s="6">
        <f t="shared" si="65"/>
        <v>0</v>
      </c>
      <c r="L88" s="6">
        <f>+L81</f>
        <v>155631086.714793</v>
      </c>
      <c r="N88" s="50">
        <f>+C88/$C80</f>
        <v>0.13784678832753156</v>
      </c>
      <c r="R88" s="6">
        <f>SUM(S88:Z88)</f>
        <v>155631086.714793</v>
      </c>
      <c r="S88" s="6">
        <f t="shared" ref="S88:Z88" si="66">+S86</f>
        <v>69246461.656688273</v>
      </c>
      <c r="T88" s="6">
        <f t="shared" si="66"/>
        <v>25052450.619542737</v>
      </c>
      <c r="U88" s="6">
        <f t="shared" si="66"/>
        <v>30945138.523878139</v>
      </c>
      <c r="V88" s="6">
        <f t="shared" si="66"/>
        <v>23361650.917960346</v>
      </c>
      <c r="W88" s="6">
        <f t="shared" si="66"/>
        <v>5072065.8822403289</v>
      </c>
      <c r="X88" s="6">
        <f t="shared" si="66"/>
        <v>0</v>
      </c>
      <c r="Y88" s="6">
        <f t="shared" si="66"/>
        <v>1953319.1144831751</v>
      </c>
      <c r="Z88" s="6">
        <f t="shared" si="66"/>
        <v>0</v>
      </c>
      <c r="AA88" s="6">
        <f>+AA81</f>
        <v>155631086.714793</v>
      </c>
      <c r="AC88" s="50">
        <f>+R88/$R80</f>
        <v>0.13784678833029959</v>
      </c>
    </row>
    <row r="89" spans="1:30">
      <c r="C89" s="6"/>
      <c r="D89" s="33">
        <f t="shared" ref="D89:K89" si="67">+D88/$C88</f>
        <v>0.41769746124330293</v>
      </c>
      <c r="E89" s="33">
        <f t="shared" si="67"/>
        <v>0.1688738660152099</v>
      </c>
      <c r="F89" s="33">
        <f t="shared" si="67"/>
        <v>0.20859536882299984</v>
      </c>
      <c r="G89" s="33">
        <f t="shared" si="67"/>
        <v>0.1574765026753997</v>
      </c>
      <c r="H89" s="33">
        <f t="shared" si="67"/>
        <v>3.4189843829074647E-2</v>
      </c>
      <c r="I89" s="33">
        <f t="shared" si="67"/>
        <v>0</v>
      </c>
      <c r="J89" s="33">
        <f t="shared" si="67"/>
        <v>1.3166957414012895E-2</v>
      </c>
      <c r="K89" s="33">
        <f t="shared" si="67"/>
        <v>0</v>
      </c>
      <c r="L89" s="6"/>
      <c r="R89" s="6"/>
      <c r="S89" s="33">
        <f t="shared" ref="S89:Z89" si="68">+S88/$R88</f>
        <v>0.44493978110933718</v>
      </c>
      <c r="T89" s="33">
        <f t="shared" si="68"/>
        <v>0.16097330647991587</v>
      </c>
      <c r="U89" s="33">
        <f t="shared" si="68"/>
        <v>0.19883648682983046</v>
      </c>
      <c r="V89" s="33">
        <f t="shared" si="68"/>
        <v>0.15010915499660121</v>
      </c>
      <c r="W89" s="33">
        <f t="shared" si="68"/>
        <v>3.2590313344886643E-2</v>
      </c>
      <c r="X89" s="33">
        <f t="shared" si="68"/>
        <v>0</v>
      </c>
      <c r="Y89" s="33">
        <f t="shared" si="68"/>
        <v>1.2550957239428624E-2</v>
      </c>
      <c r="Z89" s="33">
        <f t="shared" si="68"/>
        <v>0</v>
      </c>
      <c r="AA89" s="6"/>
    </row>
    <row r="91" spans="1:30">
      <c r="A91" t="s">
        <v>22</v>
      </c>
      <c r="D91" s="6">
        <f t="shared" ref="D91:K91" si="69">+D88-D81</f>
        <v>0</v>
      </c>
      <c r="E91" s="6">
        <f t="shared" si="69"/>
        <v>3284933.3051477112</v>
      </c>
      <c r="F91" s="6">
        <f t="shared" si="69"/>
        <v>918538.95294462517</v>
      </c>
      <c r="G91" s="6">
        <f t="shared" si="69"/>
        <v>-2493295.5970746726</v>
      </c>
      <c r="H91" s="6">
        <f t="shared" si="69"/>
        <v>-1321639.4203789011</v>
      </c>
      <c r="I91" s="6">
        <f t="shared" si="69"/>
        <v>0</v>
      </c>
      <c r="J91" s="6">
        <f t="shared" si="69"/>
        <v>-388537.23897092091</v>
      </c>
      <c r="K91" s="6">
        <f t="shared" si="69"/>
        <v>0</v>
      </c>
      <c r="S91" s="6">
        <f t="shared" ref="S91:Z91" si="70">+S88-S81</f>
        <v>4239751.8466882706</v>
      </c>
      <c r="T91" s="6">
        <f t="shared" si="70"/>
        <v>2055360.6395427361</v>
      </c>
      <c r="U91" s="6">
        <f t="shared" si="70"/>
        <v>-600246.45612186193</v>
      </c>
      <c r="V91" s="6">
        <f t="shared" si="70"/>
        <v>-3639883.9220396541</v>
      </c>
      <c r="W91" s="6">
        <f t="shared" si="70"/>
        <v>-1570576.0877596708</v>
      </c>
      <c r="X91" s="6">
        <f t="shared" si="70"/>
        <v>0</v>
      </c>
      <c r="Y91" s="6">
        <f t="shared" si="70"/>
        <v>-484406.01551682479</v>
      </c>
      <c r="Z91" s="6">
        <f t="shared" si="70"/>
        <v>0</v>
      </c>
    </row>
    <row r="92" spans="1:30">
      <c r="A92" s="334"/>
      <c r="B92" s="334"/>
      <c r="C92" s="334"/>
      <c r="D92" s="334"/>
      <c r="E92" s="33">
        <f t="shared" ref="E92:K92" si="71">+E91/$C81</f>
        <v>2.1107179642514438E-2</v>
      </c>
      <c r="F92" s="33">
        <f t="shared" si="71"/>
        <v>5.9020274956777313E-3</v>
      </c>
      <c r="G92" s="33">
        <f t="shared" si="71"/>
        <v>-1.6020549941417758E-2</v>
      </c>
      <c r="H92" s="33">
        <f t="shared" si="71"/>
        <v>-8.4921299999762816E-3</v>
      </c>
      <c r="I92" s="33">
        <f t="shared" si="71"/>
        <v>0</v>
      </c>
      <c r="J92" s="33">
        <f t="shared" si="71"/>
        <v>-2.4965271860814915E-3</v>
      </c>
      <c r="K92" s="33">
        <f t="shared" si="71"/>
        <v>0</v>
      </c>
      <c r="S92" s="33">
        <f t="shared" ref="S92:Z92" si="72">+S91/$R81</f>
        <v>2.7242319875260802E-2</v>
      </c>
      <c r="T92" s="33">
        <f t="shared" si="72"/>
        <v>1.3206620110368154E-2</v>
      </c>
      <c r="U92" s="33">
        <f t="shared" si="72"/>
        <v>-3.856854493603516E-3</v>
      </c>
      <c r="V92" s="33">
        <f t="shared" si="72"/>
        <v>-2.338789761728095E-2</v>
      </c>
      <c r="W92" s="33">
        <f t="shared" si="72"/>
        <v>-1.0091660483526999E-2</v>
      </c>
      <c r="X92" s="33">
        <f t="shared" si="72"/>
        <v>0</v>
      </c>
      <c r="Y92" s="33">
        <f t="shared" si="72"/>
        <v>-3.1125273604203363E-3</v>
      </c>
      <c r="Z92" s="33">
        <f t="shared" si="72"/>
        <v>0</v>
      </c>
    </row>
    <row r="93" spans="1:30">
      <c r="A93" s="333" t="s">
        <v>224</v>
      </c>
      <c r="B93" s="334"/>
      <c r="C93" s="334"/>
      <c r="D93" s="335">
        <f>+D12*N105</f>
        <v>52956169.193742491</v>
      </c>
      <c r="E93" s="335">
        <f>+E21*$O$103</f>
        <v>22164601.271886941</v>
      </c>
      <c r="F93" s="335">
        <f t="shared" ref="F93:J93" si="73">+F21*$O$103</f>
        <v>27378026.48935372</v>
      </c>
      <c r="G93" s="335">
        <f t="shared" si="73"/>
        <v>20668703.653513223</v>
      </c>
      <c r="H93" s="335">
        <f t="shared" si="73"/>
        <v>4487398.0438824734</v>
      </c>
      <c r="I93" s="335">
        <f t="shared" si="73"/>
        <v>0</v>
      </c>
      <c r="J93" s="335">
        <f t="shared" si="73"/>
        <v>1728155.8593514187</v>
      </c>
    </row>
    <row r="94" spans="1:30">
      <c r="A94" s="333" t="s">
        <v>225</v>
      </c>
      <c r="B94" s="334"/>
      <c r="C94" s="336"/>
      <c r="D94" s="337">
        <f>+D93/D12</f>
        <v>0.13337641154447577</v>
      </c>
      <c r="E94" s="337">
        <f t="shared" ref="E94:J94" si="74">+E93/E12</f>
        <v>0.15780025179466176</v>
      </c>
      <c r="F94" s="337">
        <f t="shared" si="74"/>
        <v>0.14209767127046163</v>
      </c>
      <c r="G94" s="337">
        <f t="shared" si="74"/>
        <v>0.12532722981862315</v>
      </c>
      <c r="H94" s="337">
        <f t="shared" si="74"/>
        <v>0.110604908901586</v>
      </c>
      <c r="I94" s="337"/>
      <c r="J94" s="337">
        <f t="shared" si="74"/>
        <v>0.11606969052398101</v>
      </c>
    </row>
    <row r="95" spans="1:30">
      <c r="A95" s="38">
        <v>2017</v>
      </c>
    </row>
    <row r="96" spans="1:30">
      <c r="A96" s="66"/>
    </row>
    <row r="97" spans="1:30">
      <c r="A97" s="9" t="s">
        <v>143</v>
      </c>
      <c r="C97" s="56">
        <f>+'Revenue Forecast-2011 ECR Plan'!$G$13</f>
        <v>1163098293.2710726</v>
      </c>
      <c r="D97" s="56">
        <f>+'Revenue Forecast-2011 ECR Plan'!$G$23</f>
        <v>509829005.01374066</v>
      </c>
      <c r="E97" s="56">
        <f>+'Revenue Forecast-2011 ECR Plan'!$G$31</f>
        <v>653269288.25733185</v>
      </c>
      <c r="F97" s="56">
        <f>+'Revenue Forecast-2011 ECR Plan'!$G$31</f>
        <v>653269288.25733185</v>
      </c>
      <c r="G97" s="56">
        <f>+'Revenue Forecast-2011 ECR Plan'!$G$31</f>
        <v>653269288.25733185</v>
      </c>
      <c r="H97" s="56">
        <f>+'Revenue Forecast-2011 ECR Plan'!$G$31</f>
        <v>653269288.25733185</v>
      </c>
      <c r="I97" s="56">
        <f>+'Revenue Forecast-2011 ECR Plan'!$G$31</f>
        <v>653269288.25733185</v>
      </c>
      <c r="J97" s="56">
        <f>+'Revenue Forecast-2011 ECR Plan'!$G$31</f>
        <v>653269288.25733185</v>
      </c>
      <c r="K97" s="56">
        <f>+'Revenue Forecast-2011 ECR Plan'!$G$31</f>
        <v>653269288.25733185</v>
      </c>
      <c r="R97" s="56">
        <f>+'Revenue Forecast-2011 ECR Plan'!$G$13</f>
        <v>1163098293.2710726</v>
      </c>
      <c r="S97" s="56">
        <f>+'Revenue Forecast-2011 ECR Plan'!$G$23</f>
        <v>509829005.01374066</v>
      </c>
      <c r="T97" s="56">
        <f>+'Revenue Forecast-2011 ECR Plan'!$G$31</f>
        <v>653269288.25733185</v>
      </c>
      <c r="U97" s="56">
        <f>+'Revenue Forecast-2011 ECR Plan'!$G$31</f>
        <v>653269288.25733185</v>
      </c>
      <c r="V97" s="56">
        <f>+'Revenue Forecast-2011 ECR Plan'!$G$31</f>
        <v>653269288.25733185</v>
      </c>
      <c r="W97" s="56">
        <f>+'Revenue Forecast-2011 ECR Plan'!$G$31</f>
        <v>653269288.25733185</v>
      </c>
      <c r="X97" s="56">
        <f>+'Revenue Forecast-2011 ECR Plan'!$G$31</f>
        <v>653269288.25733185</v>
      </c>
      <c r="Y97" s="56">
        <f>+'Revenue Forecast-2011 ECR Plan'!$G$31</f>
        <v>653269288.25733185</v>
      </c>
      <c r="Z97" s="56">
        <f>+'Revenue Forecast-2011 ECR Plan'!$G$31</f>
        <v>653269288.25733185</v>
      </c>
    </row>
    <row r="98" spans="1:30">
      <c r="A98" s="12" t="s">
        <v>17</v>
      </c>
      <c r="B98" s="13"/>
      <c r="C98" s="14">
        <f>SUM(D98:K98)</f>
        <v>155129876.63000003</v>
      </c>
      <c r="D98" s="14">
        <f>ROUND(+$L98*D$14,2)</f>
        <v>64797355.630000003</v>
      </c>
      <c r="E98" s="14">
        <f t="shared" ref="E98:K98" si="75">ROUND(+$L98*E$14,2)</f>
        <v>22923027.82</v>
      </c>
      <c r="F98" s="14">
        <f t="shared" si="75"/>
        <v>31443793.039999999</v>
      </c>
      <c r="G98" s="14">
        <f t="shared" si="75"/>
        <v>26914576.370000001</v>
      </c>
      <c r="H98" s="14">
        <f t="shared" si="75"/>
        <v>6621249.3300000001</v>
      </c>
      <c r="I98" s="14">
        <f t="shared" si="75"/>
        <v>0</v>
      </c>
      <c r="J98" s="14">
        <f t="shared" si="75"/>
        <v>2429874.44</v>
      </c>
      <c r="K98" s="14">
        <f t="shared" si="75"/>
        <v>0</v>
      </c>
      <c r="L98" s="14">
        <f>+'Annual ECR RevReq'!G$32</f>
        <v>155129876.63253599</v>
      </c>
      <c r="R98" s="14">
        <f>SUM(S98:Z98)</f>
        <v>155129876.63000003</v>
      </c>
      <c r="S98" s="14">
        <f t="shared" ref="S98:Z98" si="76">ROUND(+$AA98*S$14,2)</f>
        <v>64797355.630000003</v>
      </c>
      <c r="T98" s="14">
        <f t="shared" si="76"/>
        <v>22923027.82</v>
      </c>
      <c r="U98" s="14">
        <f t="shared" si="76"/>
        <v>31443793.039999999</v>
      </c>
      <c r="V98" s="14">
        <f t="shared" si="76"/>
        <v>26914576.370000001</v>
      </c>
      <c r="W98" s="14">
        <f t="shared" si="76"/>
        <v>6621249.3300000001</v>
      </c>
      <c r="X98" s="14">
        <f t="shared" si="76"/>
        <v>0</v>
      </c>
      <c r="Y98" s="14">
        <f t="shared" si="76"/>
        <v>2429874.44</v>
      </c>
      <c r="Z98" s="14">
        <f t="shared" si="76"/>
        <v>0</v>
      </c>
      <c r="AA98" s="14">
        <f>+'Annual ECR RevReq'!G$32</f>
        <v>155129876.63253599</v>
      </c>
    </row>
    <row r="99" spans="1:30">
      <c r="A99" s="12"/>
      <c r="B99" s="13"/>
      <c r="C99" s="14"/>
      <c r="D99" s="16">
        <f t="shared" ref="D99:K99" si="77">+D98/$C98</f>
        <v>0.41769746123467921</v>
      </c>
      <c r="E99" s="16">
        <f t="shared" si="77"/>
        <v>0.14776668632744208</v>
      </c>
      <c r="F99" s="16">
        <f t="shared" si="77"/>
        <v>0.20269334136709546</v>
      </c>
      <c r="G99" s="16">
        <f t="shared" si="77"/>
        <v>0.17349705262896525</v>
      </c>
      <c r="H99" s="16">
        <f t="shared" si="77"/>
        <v>4.2681973800522834E-2</v>
      </c>
      <c r="I99" s="16">
        <f t="shared" si="77"/>
        <v>0</v>
      </c>
      <c r="J99" s="16">
        <f t="shared" si="77"/>
        <v>1.566348464129504E-2</v>
      </c>
      <c r="K99" s="16">
        <f t="shared" si="77"/>
        <v>0</v>
      </c>
      <c r="L99" s="14"/>
      <c r="R99" s="14"/>
      <c r="S99" s="16">
        <f t="shared" ref="S99:Z99" si="78">+S98/$R98</f>
        <v>0.41769746123467921</v>
      </c>
      <c r="T99" s="16">
        <f t="shared" si="78"/>
        <v>0.14776668632744208</v>
      </c>
      <c r="U99" s="16">
        <f t="shared" si="78"/>
        <v>0.20269334136709546</v>
      </c>
      <c r="V99" s="16">
        <f t="shared" si="78"/>
        <v>0.17349705262896525</v>
      </c>
      <c r="W99" s="16">
        <f t="shared" si="78"/>
        <v>4.2681973800522834E-2</v>
      </c>
      <c r="X99" s="16">
        <f t="shared" si="78"/>
        <v>0</v>
      </c>
      <c r="Y99" s="16">
        <f t="shared" si="78"/>
        <v>1.566348464129504E-2</v>
      </c>
      <c r="Z99" s="16">
        <f t="shared" si="78"/>
        <v>0</v>
      </c>
      <c r="AA99" s="14"/>
    </row>
    <row r="102" spans="1:30">
      <c r="A102" s="5" t="s">
        <v>144</v>
      </c>
      <c r="C102" s="54">
        <f>+'Revenue Forecast-2011 ECR Plan'!$G$8</f>
        <v>737807273</v>
      </c>
      <c r="D102" s="56">
        <f>+'Revenue Forecast-2011 ECR Plan'!$G$18</f>
        <v>323418034.33302224</v>
      </c>
      <c r="E102" s="56">
        <f>+'Revenue Forecast-2011 ECR Plan'!$G$26</f>
        <v>414389238.66697758</v>
      </c>
      <c r="F102" s="56">
        <f>+'Revenue Forecast-2011 ECR Plan'!$G$26</f>
        <v>414389238.66697758</v>
      </c>
      <c r="G102" s="56">
        <f>+'Revenue Forecast-2011 ECR Plan'!$G$26</f>
        <v>414389238.66697758</v>
      </c>
      <c r="H102" s="56">
        <f>+'Revenue Forecast-2011 ECR Plan'!$G$26</f>
        <v>414389238.66697758</v>
      </c>
      <c r="I102" s="56">
        <f>+'Revenue Forecast-2011 ECR Plan'!$G$26</f>
        <v>414389238.66697758</v>
      </c>
      <c r="J102" s="56">
        <f>+'Revenue Forecast-2011 ECR Plan'!$G$26</f>
        <v>414389238.66697758</v>
      </c>
      <c r="K102" s="56">
        <f>+'Revenue Forecast-2011 ECR Plan'!$G$26</f>
        <v>414389238.66697758</v>
      </c>
      <c r="R102" s="54">
        <f>+'Revenue Forecast-2011 ECR Plan'!$G$8</f>
        <v>737807273</v>
      </c>
      <c r="S102" s="56">
        <f>+'Revenue Forecast-2011 ECR Plan'!$G$18</f>
        <v>323418034.33302224</v>
      </c>
      <c r="T102" s="56">
        <f>+'Revenue Forecast-2011 ECR Plan'!$G$26</f>
        <v>414389238.66697758</v>
      </c>
      <c r="U102" s="56">
        <f>+'Revenue Forecast-2011 ECR Plan'!$G$26</f>
        <v>414389238.66697758</v>
      </c>
      <c r="V102" s="56">
        <f>+'Revenue Forecast-2011 ECR Plan'!$G$26</f>
        <v>414389238.66697758</v>
      </c>
      <c r="W102" s="56">
        <f>+'Revenue Forecast-2011 ECR Plan'!$G$26</f>
        <v>414389238.66697758</v>
      </c>
      <c r="X102" s="56">
        <f>+'Revenue Forecast-2011 ECR Plan'!$G$26</f>
        <v>414389238.66697758</v>
      </c>
      <c r="Y102" s="56">
        <f>+'Revenue Forecast-2011 ECR Plan'!$G$26</f>
        <v>414389238.66697758</v>
      </c>
      <c r="Z102" s="56">
        <f>+'Revenue Forecast-2011 ECR Plan'!$G$26</f>
        <v>414389238.66697758</v>
      </c>
    </row>
    <row r="103" spans="1:30" ht="30">
      <c r="A103" s="31" t="s">
        <v>21</v>
      </c>
      <c r="B103" s="21"/>
      <c r="C103" s="22">
        <f>SUM(D103:K103)</f>
        <v>90332521</v>
      </c>
      <c r="D103" s="21"/>
      <c r="E103" s="22">
        <f t="shared" ref="E103:K103" si="79">ROUND($L103*E$23,2)</f>
        <v>26197382</v>
      </c>
      <c r="F103" s="22">
        <f t="shared" si="79"/>
        <v>32359373.829999998</v>
      </c>
      <c r="G103" s="22">
        <f t="shared" si="79"/>
        <v>24429310.43</v>
      </c>
      <c r="H103" s="22">
        <f t="shared" si="79"/>
        <v>5303866.26</v>
      </c>
      <c r="I103" s="22">
        <f t="shared" si="79"/>
        <v>0</v>
      </c>
      <c r="J103" s="22">
        <f t="shared" si="79"/>
        <v>2042588.48</v>
      </c>
      <c r="K103" s="22">
        <f t="shared" si="79"/>
        <v>0</v>
      </c>
      <c r="L103" s="22">
        <f>+L98*$K$15</f>
        <v>90332520.99832499</v>
      </c>
      <c r="O103" s="50">
        <f>+L103/$K102</f>
        <v>0.21798954357239086</v>
      </c>
      <c r="R103" s="22">
        <f>SUM(S103:Z103)</f>
        <v>155129876.63999999</v>
      </c>
      <c r="S103" s="22">
        <f t="shared" ref="S103:Z103" si="80">ROUND($AA103*S$23,2)</f>
        <v>69023453.349999994</v>
      </c>
      <c r="T103" s="22">
        <f t="shared" si="80"/>
        <v>24971769.18</v>
      </c>
      <c r="U103" s="22">
        <f t="shared" si="80"/>
        <v>30845479.670000002</v>
      </c>
      <c r="V103" s="22">
        <f t="shared" si="80"/>
        <v>23286414.699999999</v>
      </c>
      <c r="W103" s="22">
        <f t="shared" si="80"/>
        <v>5055731.29</v>
      </c>
      <c r="X103" s="22">
        <f t="shared" si="80"/>
        <v>0</v>
      </c>
      <c r="Y103" s="22">
        <f t="shared" si="80"/>
        <v>1947028.45</v>
      </c>
      <c r="Z103" s="22">
        <f t="shared" si="80"/>
        <v>0</v>
      </c>
      <c r="AA103" s="22">
        <f>+AA98*$Z$15</f>
        <v>155129876.63253599</v>
      </c>
      <c r="AD103" s="50">
        <f>+AA103/$R102</f>
        <v>0.21025799325854028</v>
      </c>
    </row>
    <row r="105" spans="1:30">
      <c r="A105" t="str">
        <f>+A98</f>
        <v>Annual Juris Revenue Requirement</v>
      </c>
      <c r="C105" s="6">
        <f>SUM(D105:K105)</f>
        <v>155129876.62999997</v>
      </c>
      <c r="D105" s="6">
        <f>+D98</f>
        <v>64797355.630000003</v>
      </c>
      <c r="E105" s="6">
        <f t="shared" ref="E105:K105" si="81">+E103</f>
        <v>26197382</v>
      </c>
      <c r="F105" s="6">
        <f t="shared" si="81"/>
        <v>32359373.829999998</v>
      </c>
      <c r="G105" s="6">
        <f t="shared" si="81"/>
        <v>24429310.43</v>
      </c>
      <c r="H105" s="6">
        <f t="shared" si="81"/>
        <v>5303866.26</v>
      </c>
      <c r="I105" s="6">
        <f t="shared" si="81"/>
        <v>0</v>
      </c>
      <c r="J105" s="6">
        <f t="shared" si="81"/>
        <v>2042588.48</v>
      </c>
      <c r="K105" s="6">
        <f t="shared" si="81"/>
        <v>0</v>
      </c>
      <c r="L105" s="6">
        <f>+L98</f>
        <v>155129876.63253599</v>
      </c>
      <c r="N105" s="50">
        <f>+C105/$C97</f>
        <v>0.13337641154447577</v>
      </c>
      <c r="R105" s="6">
        <f>SUM(S105:Z105)</f>
        <v>155129876.63999999</v>
      </c>
      <c r="S105" s="6">
        <f t="shared" ref="S105:Z105" si="82">+S103</f>
        <v>69023453.349999994</v>
      </c>
      <c r="T105" s="6">
        <f t="shared" si="82"/>
        <v>24971769.18</v>
      </c>
      <c r="U105" s="6">
        <f t="shared" si="82"/>
        <v>30845479.670000002</v>
      </c>
      <c r="V105" s="6">
        <f t="shared" si="82"/>
        <v>23286414.699999999</v>
      </c>
      <c r="W105" s="6">
        <f t="shared" si="82"/>
        <v>5055731.29</v>
      </c>
      <c r="X105" s="6">
        <f t="shared" si="82"/>
        <v>0</v>
      </c>
      <c r="Y105" s="6">
        <f t="shared" si="82"/>
        <v>1947028.45</v>
      </c>
      <c r="Z105" s="6">
        <f t="shared" si="82"/>
        <v>0</v>
      </c>
      <c r="AA105" s="6">
        <f>+AA98</f>
        <v>155129876.63253599</v>
      </c>
      <c r="AC105" s="50">
        <f>+R105/$R97</f>
        <v>0.13337641155307353</v>
      </c>
    </row>
    <row r="106" spans="1:30">
      <c r="C106" s="6"/>
      <c r="D106" s="33">
        <f t="shared" ref="D106:K106" si="83">+D105/$C105</f>
        <v>0.41769746123467938</v>
      </c>
      <c r="E106" s="33">
        <f t="shared" si="83"/>
        <v>0.16887386600895285</v>
      </c>
      <c r="F106" s="33">
        <f t="shared" si="83"/>
        <v>0.20859536881590057</v>
      </c>
      <c r="G106" s="33">
        <f t="shared" si="83"/>
        <v>0.1574765026614848</v>
      </c>
      <c r="H106" s="33">
        <f t="shared" si="83"/>
        <v>3.4189843859995087E-2</v>
      </c>
      <c r="I106" s="33">
        <f t="shared" si="83"/>
        <v>0</v>
      </c>
      <c r="J106" s="33">
        <f t="shared" si="83"/>
        <v>1.3166957418987541E-2</v>
      </c>
      <c r="K106" s="33">
        <f t="shared" si="83"/>
        <v>0</v>
      </c>
      <c r="L106" s="6"/>
      <c r="R106" s="6"/>
      <c r="S106" s="33">
        <f t="shared" ref="S106:Z106" si="84">+S105/$R105</f>
        <v>0.44493978107246435</v>
      </c>
      <c r="T106" s="33">
        <f t="shared" si="84"/>
        <v>0.16097330650207628</v>
      </c>
      <c r="U106" s="33">
        <f t="shared" si="84"/>
        <v>0.19883648680763888</v>
      </c>
      <c r="V106" s="33">
        <f t="shared" si="84"/>
        <v>0.15010915501492531</v>
      </c>
      <c r="W106" s="33">
        <f t="shared" si="84"/>
        <v>3.2590313352291983E-2</v>
      </c>
      <c r="X106" s="33">
        <f t="shared" si="84"/>
        <v>0</v>
      </c>
      <c r="Y106" s="33">
        <f t="shared" si="84"/>
        <v>1.2550957250603279E-2</v>
      </c>
      <c r="Z106" s="33">
        <f t="shared" si="84"/>
        <v>0</v>
      </c>
      <c r="AA106" s="6"/>
    </row>
    <row r="108" spans="1:30">
      <c r="A108" t="s">
        <v>22</v>
      </c>
      <c r="D108" s="6">
        <f t="shared" ref="D108:K108" si="85">+D105-D98</f>
        <v>0</v>
      </c>
      <c r="E108" s="6">
        <f t="shared" si="85"/>
        <v>3274354.1799999997</v>
      </c>
      <c r="F108" s="6">
        <f t="shared" si="85"/>
        <v>915580.78999999911</v>
      </c>
      <c r="G108" s="6">
        <f t="shared" si="85"/>
        <v>-2485265.9400000013</v>
      </c>
      <c r="H108" s="6">
        <f t="shared" si="85"/>
        <v>-1317383.0700000003</v>
      </c>
      <c r="I108" s="6">
        <f t="shared" si="85"/>
        <v>0</v>
      </c>
      <c r="J108" s="6">
        <f t="shared" si="85"/>
        <v>-387285.95999999996</v>
      </c>
      <c r="K108" s="6">
        <f t="shared" si="85"/>
        <v>0</v>
      </c>
      <c r="S108" s="6">
        <f t="shared" ref="S108:Z108" si="86">+S105-S98</f>
        <v>4226097.7199999914</v>
      </c>
      <c r="T108" s="6">
        <f t="shared" si="86"/>
        <v>2048741.3599999994</v>
      </c>
      <c r="U108" s="6">
        <f t="shared" si="86"/>
        <v>-598313.36999999732</v>
      </c>
      <c r="V108" s="6">
        <f t="shared" si="86"/>
        <v>-3628161.6700000018</v>
      </c>
      <c r="W108" s="6">
        <f t="shared" si="86"/>
        <v>-1565518.04</v>
      </c>
      <c r="X108" s="6">
        <f t="shared" si="86"/>
        <v>0</v>
      </c>
      <c r="Y108" s="6">
        <f t="shared" si="86"/>
        <v>-482845.99</v>
      </c>
      <c r="Z108" s="6">
        <f t="shared" si="86"/>
        <v>0</v>
      </c>
    </row>
    <row r="109" spans="1:30">
      <c r="E109" s="33">
        <f t="shared" ref="E109:K109" si="87">+E108/$C98</f>
        <v>2.1107179681510709E-2</v>
      </c>
      <c r="F109" s="33">
        <f t="shared" si="87"/>
        <v>5.9020274488050363E-3</v>
      </c>
      <c r="G109" s="33">
        <f t="shared" si="87"/>
        <v>-1.6020549967480504E-2</v>
      </c>
      <c r="H109" s="33">
        <f t="shared" si="87"/>
        <v>-8.4921299405277557E-3</v>
      </c>
      <c r="I109" s="33">
        <f t="shared" si="87"/>
        <v>0</v>
      </c>
      <c r="J109" s="33">
        <f t="shared" si="87"/>
        <v>-2.4965272223075054E-3</v>
      </c>
      <c r="K109" s="33">
        <f t="shared" si="87"/>
        <v>0</v>
      </c>
      <c r="S109" s="33">
        <f t="shared" ref="S109:Z109" si="88">+S108/$R98</f>
        <v>2.7242319866466788E-2</v>
      </c>
      <c r="T109" s="33">
        <f t="shared" si="88"/>
        <v>1.3206620185010839E-2</v>
      </c>
      <c r="U109" s="33">
        <f t="shared" si="88"/>
        <v>-3.8568545466392229E-3</v>
      </c>
      <c r="V109" s="33">
        <f t="shared" si="88"/>
        <v>-2.3387897604363623E-2</v>
      </c>
      <c r="W109" s="33">
        <f t="shared" si="88"/>
        <v>-1.0091660446130014E-2</v>
      </c>
      <c r="X109" s="33">
        <f t="shared" si="88"/>
        <v>0</v>
      </c>
      <c r="Y109" s="33">
        <f t="shared" si="88"/>
        <v>-3.112527389882705E-3</v>
      </c>
      <c r="Z109" s="33">
        <f t="shared" si="88"/>
        <v>0</v>
      </c>
    </row>
  </sheetData>
  <pageMargins left="0.45" right="0.45" top="0.75" bottom="0.75" header="0.3" footer="0.3"/>
  <pageSetup scale="68" orientation="landscape" r:id="rId1"/>
  <headerFooter>
    <oddFooter>&amp;L_x000D_&amp;1#&amp;"Aptos"&amp;14&amp;K000000 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AD107"/>
  <sheetViews>
    <sheetView zoomScale="80" zoomScaleNormal="80" workbookViewId="0">
      <pane xSplit="2" ySplit="21" topLeftCell="C90" activePane="bottomRight" state="frozen"/>
      <selection activeCell="M23" sqref="M23"/>
      <selection pane="topRight" activeCell="M23" sqref="M23"/>
      <selection pane="bottomLeft" activeCell="M23" sqref="M23"/>
      <selection pane="bottomRight" activeCell="A91" sqref="A91:I92"/>
    </sheetView>
  </sheetViews>
  <sheetFormatPr defaultRowHeight="15"/>
  <cols>
    <col min="1" max="1" width="36.28515625" bestFit="1" customWidth="1"/>
    <col min="2" max="2" width="2" customWidth="1"/>
    <col min="3" max="3" width="16.42578125" bestFit="1" customWidth="1"/>
    <col min="4" max="4" width="15" customWidth="1"/>
    <col min="5" max="8" width="14.85546875" bestFit="1" customWidth="1"/>
    <col min="9" max="9" width="15" bestFit="1" customWidth="1"/>
    <col min="10" max="10" width="13.85546875" bestFit="1" customWidth="1"/>
    <col min="11" max="11" width="16.42578125" bestFit="1" customWidth="1"/>
    <col min="17" max="17" width="7.28515625" customWidth="1"/>
    <col min="18" max="18" width="3.85546875" customWidth="1"/>
    <col min="19" max="19" width="16.42578125" bestFit="1" customWidth="1"/>
    <col min="20" max="20" width="17.7109375" customWidth="1"/>
    <col min="21" max="24" width="14.85546875" bestFit="1" customWidth="1"/>
    <col min="25" max="25" width="15" bestFit="1" customWidth="1"/>
    <col min="26" max="26" width="13.85546875" bestFit="1" customWidth="1"/>
    <col min="27" max="27" width="16.42578125" bestFit="1" customWidth="1"/>
  </cols>
  <sheetData>
    <row r="1" spans="1:26">
      <c r="A1" s="347" t="s">
        <v>19</v>
      </c>
      <c r="B1" s="334"/>
      <c r="C1" s="334"/>
      <c r="D1" s="334"/>
      <c r="E1" s="334"/>
      <c r="F1" s="334"/>
      <c r="G1" s="334"/>
      <c r="H1" s="334"/>
      <c r="I1" s="334"/>
    </row>
    <row r="2" spans="1:26">
      <c r="A2" s="333" t="s">
        <v>169</v>
      </c>
      <c r="B2" s="334"/>
      <c r="C2" s="334"/>
      <c r="D2" s="334"/>
      <c r="E2" s="334"/>
      <c r="F2" s="334"/>
      <c r="G2" s="334"/>
      <c r="H2" s="334"/>
      <c r="I2" s="334"/>
      <c r="S2" s="334"/>
      <c r="T2" s="334"/>
      <c r="U2" s="334"/>
      <c r="V2" s="334"/>
      <c r="W2" s="334"/>
      <c r="X2" s="334"/>
    </row>
    <row r="3" spans="1:26">
      <c r="A3" s="333" t="s">
        <v>170</v>
      </c>
      <c r="B3" s="334"/>
      <c r="C3" s="334"/>
      <c r="D3" s="334"/>
      <c r="E3" s="334"/>
      <c r="F3" s="334"/>
      <c r="G3" s="334"/>
      <c r="H3" s="334"/>
      <c r="I3" s="334"/>
      <c r="S3" s="334"/>
      <c r="T3" s="334"/>
      <c r="U3" s="334"/>
      <c r="V3" s="334"/>
      <c r="W3" s="334"/>
      <c r="X3" s="334"/>
    </row>
    <row r="4" spans="1:26">
      <c r="A4" s="333"/>
      <c r="B4" s="334"/>
      <c r="C4" s="338" t="s">
        <v>145</v>
      </c>
      <c r="D4" s="338"/>
      <c r="E4" s="338"/>
      <c r="F4" s="338"/>
      <c r="G4" s="338"/>
      <c r="H4" s="334"/>
      <c r="I4" s="334"/>
      <c r="L4" s="334"/>
      <c r="M4" s="334"/>
      <c r="N4" s="334"/>
      <c r="O4" s="334"/>
      <c r="P4" s="334"/>
      <c r="Q4" s="334"/>
      <c r="S4" s="338" t="s">
        <v>146</v>
      </c>
      <c r="T4" s="334"/>
      <c r="U4" s="334"/>
      <c r="V4" s="334"/>
      <c r="W4" s="334"/>
      <c r="X4" s="334"/>
    </row>
    <row r="5" spans="1:26" ht="30">
      <c r="A5" s="334"/>
      <c r="B5" s="334"/>
      <c r="C5" s="339" t="s">
        <v>0</v>
      </c>
      <c r="D5" s="340" t="s">
        <v>118</v>
      </c>
      <c r="E5" s="339" t="s">
        <v>36</v>
      </c>
      <c r="F5" s="339" t="s">
        <v>75</v>
      </c>
      <c r="G5" s="339" t="s">
        <v>119</v>
      </c>
      <c r="H5" s="339" t="s">
        <v>57</v>
      </c>
      <c r="I5" s="339" t="s">
        <v>77</v>
      </c>
      <c r="J5" s="3" t="s">
        <v>59</v>
      </c>
      <c r="L5" s="334"/>
      <c r="M5" s="341" t="s">
        <v>213</v>
      </c>
      <c r="N5" s="341" t="s">
        <v>214</v>
      </c>
      <c r="O5" s="342" t="s">
        <v>237</v>
      </c>
      <c r="P5" s="334"/>
      <c r="Q5" s="334"/>
      <c r="S5" s="339" t="s">
        <v>0</v>
      </c>
      <c r="T5" s="340" t="s">
        <v>118</v>
      </c>
      <c r="U5" s="339" t="s">
        <v>36</v>
      </c>
      <c r="V5" s="339" t="s">
        <v>75</v>
      </c>
      <c r="W5" s="339" t="s">
        <v>119</v>
      </c>
      <c r="X5" s="339" t="s">
        <v>57</v>
      </c>
      <c r="Y5" s="3" t="s">
        <v>77</v>
      </c>
      <c r="Z5" s="3" t="s">
        <v>59</v>
      </c>
    </row>
    <row r="6" spans="1:26">
      <c r="L6" s="334">
        <v>2013</v>
      </c>
      <c r="M6" s="343">
        <f>+M35</f>
        <v>4.4532306340355765E-2</v>
      </c>
      <c r="N6" s="343">
        <f>+N33</f>
        <v>7.9178054760725758E-2</v>
      </c>
      <c r="O6" s="344">
        <f>ROUND(+$N$17*M6,2)</f>
        <v>4.04</v>
      </c>
      <c r="P6" s="334"/>
      <c r="Q6" s="334"/>
    </row>
    <row r="7" spans="1:26">
      <c r="A7" s="13" t="s">
        <v>1</v>
      </c>
      <c r="B7" s="13"/>
      <c r="C7" s="14">
        <f>SUM(D7:J7)</f>
        <v>1325300882.0699995</v>
      </c>
      <c r="D7" s="14">
        <f>+'KU-12-mo Revenues'!C$472+'KU-12-mo Revenues'!C$474+'KU-12-mo Revenues'!C$476+'KU-12-mo Revenues'!C$480+'KU-12-mo Revenues'!C$498+'KU-12-mo Revenues'!C$500+'KU-12-mo Revenues'!C$502</f>
        <v>529089091.10999978</v>
      </c>
      <c r="E7" s="14">
        <f>+'KU-12-mo Revenues'!C478</f>
        <v>192573400.53</v>
      </c>
      <c r="F7" s="14">
        <f>+'KU-12-mo Revenues'!C485</f>
        <v>251298912.49000001</v>
      </c>
      <c r="G7" s="14">
        <f>+'KU-12-mo Revenues'!C490</f>
        <v>247211792.23999998</v>
      </c>
      <c r="H7" s="14">
        <f>+'KU-12-mo Revenues'!C492</f>
        <v>82293610.329999998</v>
      </c>
      <c r="I7" s="14">
        <f>+'KU-12-mo Revenues'!C494</f>
        <v>22834075.370000001</v>
      </c>
      <c r="J7" s="14">
        <f>+'KU-12-mo Revenues'!C496</f>
        <v>0</v>
      </c>
      <c r="L7" s="334">
        <v>2014</v>
      </c>
      <c r="M7" s="343">
        <f>+M52</f>
        <v>7.4853053503555325E-2</v>
      </c>
      <c r="N7" s="343">
        <f>+N50</f>
        <v>0.13471656194734444</v>
      </c>
      <c r="O7" s="344">
        <f t="shared" ref="O7:O10" si="0">ROUND(+$N$17*M7,2)</f>
        <v>6.79</v>
      </c>
      <c r="P7" s="334"/>
      <c r="Q7" s="334"/>
      <c r="S7" s="14">
        <f>SUM(T7:Z7)</f>
        <v>1325300882.0699995</v>
      </c>
      <c r="T7" s="14">
        <f>+'KU-12-mo Revenues'!C$472+'KU-12-mo Revenues'!C$474+'KU-12-mo Revenues'!C$476+'KU-12-mo Revenues'!C$480+'KU-12-mo Revenues'!C$498+'KU-12-mo Revenues'!C$500+'KU-12-mo Revenues'!C$502</f>
        <v>529089091.10999978</v>
      </c>
      <c r="U7" s="14">
        <f>+'KU-12-mo Revenues'!C478</f>
        <v>192573400.53</v>
      </c>
      <c r="V7" s="14">
        <f>+'KU-12-mo Revenues'!C485</f>
        <v>251298912.49000001</v>
      </c>
      <c r="W7" s="14">
        <f>+'KU-12-mo Revenues'!C490</f>
        <v>247211792.23999998</v>
      </c>
      <c r="X7" s="14">
        <f>+'KU-12-mo Revenues'!C492</f>
        <v>82293610.329999998</v>
      </c>
      <c r="Y7" s="14">
        <f>+'KU-12-mo Revenues'!C494</f>
        <v>22834075.370000001</v>
      </c>
      <c r="Z7" s="14">
        <f>+'KU-12-mo Revenues'!C496</f>
        <v>0</v>
      </c>
    </row>
    <row r="8" spans="1:26">
      <c r="A8" s="13" t="s">
        <v>7</v>
      </c>
      <c r="B8" s="13"/>
      <c r="C8" s="28">
        <f>SUM(D8:J8)</f>
        <v>31578680.490000006</v>
      </c>
      <c r="D8" s="28">
        <f>+'KU-12-mo Revenues'!M472+'KU-12-mo Revenues'!M474+'KU-12-mo Revenues'!M476+'KU-12-mo Revenues'!M480+'KU-12-mo Revenues'!M498+'KU-12-mo Revenues'!M500+'KU-12-mo Revenues'!M502</f>
        <v>12769390.800000003</v>
      </c>
      <c r="E8" s="28">
        <f>+'KU-12-mo Revenues'!M478</f>
        <v>5648411.25</v>
      </c>
      <c r="F8" s="28">
        <f>+'KU-12-mo Revenues'!M485</f>
        <v>6276633.3500000006</v>
      </c>
      <c r="G8" s="28">
        <f>+'KU-12-mo Revenues'!M490</f>
        <v>4968056.919999999</v>
      </c>
      <c r="H8" s="28">
        <f>+'KU-12-mo Revenues'!M492</f>
        <v>1554796.94</v>
      </c>
      <c r="I8" s="28">
        <f>+'KU-12-mo Revenues'!M494</f>
        <v>361391.23</v>
      </c>
      <c r="J8" s="28">
        <f>+'KU-12-mo Revenues'!M496</f>
        <v>0</v>
      </c>
      <c r="L8" s="334">
        <v>2015</v>
      </c>
      <c r="M8" s="343">
        <f>+M69</f>
        <v>0.1045779928157539</v>
      </c>
      <c r="N8" s="343">
        <f>+N67</f>
        <v>0.1858216765595522</v>
      </c>
      <c r="O8" s="344">
        <f t="shared" si="0"/>
        <v>9.49</v>
      </c>
      <c r="P8" s="334"/>
      <c r="Q8" s="334"/>
      <c r="S8" s="28">
        <f>SUM(T8:Z8)</f>
        <v>31578680.490000006</v>
      </c>
      <c r="T8" s="28">
        <f>+'KU-12-mo Revenues'!M472+'KU-12-mo Revenues'!M474+'KU-12-mo Revenues'!M476+'KU-12-mo Revenues'!M480+'KU-12-mo Revenues'!M498+'KU-12-mo Revenues'!M500+'KU-12-mo Revenues'!M502</f>
        <v>12769390.800000003</v>
      </c>
      <c r="U8" s="28">
        <f>+'KU-12-mo Revenues'!M478</f>
        <v>5648411.25</v>
      </c>
      <c r="V8" s="28">
        <f>+'KU-12-mo Revenues'!M485</f>
        <v>6276633.3500000006</v>
      </c>
      <c r="W8" s="28">
        <f>+'KU-12-mo Revenues'!M490</f>
        <v>4968056.919999999</v>
      </c>
      <c r="X8" s="28">
        <f>+'KU-12-mo Revenues'!M492</f>
        <v>1554796.94</v>
      </c>
      <c r="Y8" s="28">
        <f>+'KU-12-mo Revenues'!M494</f>
        <v>361391.23</v>
      </c>
      <c r="Z8" s="28">
        <f>+'KU-12-mo Revenues'!M496</f>
        <v>0</v>
      </c>
    </row>
    <row r="9" spans="1:26">
      <c r="A9" s="13"/>
      <c r="B9" s="13"/>
      <c r="C9" s="14"/>
      <c r="D9" s="14"/>
      <c r="E9" s="14"/>
      <c r="F9" s="14"/>
      <c r="G9" s="14"/>
      <c r="H9" s="14"/>
      <c r="I9" s="14"/>
      <c r="J9" s="14"/>
      <c r="L9" s="334">
        <v>2016</v>
      </c>
      <c r="M9" s="343">
        <f>+M86</f>
        <v>0.12212462877838441</v>
      </c>
      <c r="N9" s="343">
        <f>+N84</f>
        <v>0.22145242325111544</v>
      </c>
      <c r="O9" s="344">
        <f t="shared" si="0"/>
        <v>11.08</v>
      </c>
      <c r="P9" s="334"/>
      <c r="Q9" s="334"/>
      <c r="S9" s="14"/>
      <c r="T9" s="14"/>
      <c r="U9" s="14"/>
      <c r="V9" s="14"/>
      <c r="W9" s="14"/>
      <c r="X9" s="14"/>
      <c r="Y9" s="14"/>
      <c r="Z9" s="14"/>
    </row>
    <row r="10" spans="1:26">
      <c r="A10" s="13" t="s">
        <v>18</v>
      </c>
      <c r="B10" s="13"/>
      <c r="C10" s="14">
        <f>SUM(D10:J10)</f>
        <v>1293722201.5799999</v>
      </c>
      <c r="D10" s="14">
        <f t="shared" ref="D10:J10" si="1">+D7-D8</f>
        <v>516319700.30999976</v>
      </c>
      <c r="E10" s="14">
        <f t="shared" si="1"/>
        <v>186924989.28</v>
      </c>
      <c r="F10" s="14">
        <f t="shared" si="1"/>
        <v>245022279.14000002</v>
      </c>
      <c r="G10" s="14">
        <f t="shared" si="1"/>
        <v>242243735.31999999</v>
      </c>
      <c r="H10" s="14">
        <f t="shared" si="1"/>
        <v>80738813.390000001</v>
      </c>
      <c r="I10" s="14">
        <f t="shared" si="1"/>
        <v>22472684.140000001</v>
      </c>
      <c r="J10" s="14">
        <f t="shared" si="1"/>
        <v>0</v>
      </c>
      <c r="L10" s="334">
        <v>2017</v>
      </c>
      <c r="M10" s="343">
        <f>+M103</f>
        <v>0.1163600133666703</v>
      </c>
      <c r="N10" s="343">
        <f>+N101</f>
        <v>0.21027403328995986</v>
      </c>
      <c r="O10" s="344">
        <f t="shared" si="0"/>
        <v>10.56</v>
      </c>
      <c r="P10" s="334"/>
      <c r="Q10" s="334"/>
      <c r="S10" s="14">
        <f>SUM(T10:Z10)</f>
        <v>1293722201.5799999</v>
      </c>
      <c r="T10" s="14">
        <f t="shared" ref="T10:Z10" si="2">+T7-T8</f>
        <v>516319700.30999976</v>
      </c>
      <c r="U10" s="14">
        <f t="shared" si="2"/>
        <v>186924989.28</v>
      </c>
      <c r="V10" s="14">
        <f t="shared" si="2"/>
        <v>245022279.14000002</v>
      </c>
      <c r="W10" s="14">
        <f t="shared" si="2"/>
        <v>242243735.31999999</v>
      </c>
      <c r="X10" s="14">
        <f t="shared" si="2"/>
        <v>80738813.390000001</v>
      </c>
      <c r="Y10" s="14">
        <f t="shared" si="2"/>
        <v>22472684.140000001</v>
      </c>
      <c r="Z10" s="14">
        <f t="shared" si="2"/>
        <v>0</v>
      </c>
    </row>
    <row r="11" spans="1:26">
      <c r="A11" s="13"/>
      <c r="B11" s="13"/>
      <c r="C11" s="13"/>
      <c r="D11" s="13"/>
      <c r="E11" s="13"/>
      <c r="F11" s="13"/>
      <c r="G11" s="13"/>
      <c r="H11" s="13"/>
      <c r="I11" s="13"/>
      <c r="J11" s="13"/>
      <c r="L11" s="334"/>
      <c r="M11" s="334"/>
      <c r="N11" s="334"/>
      <c r="O11" s="334"/>
      <c r="P11" s="334"/>
      <c r="Q11" s="334"/>
      <c r="S11" s="13"/>
      <c r="T11" s="13"/>
      <c r="U11" s="13"/>
      <c r="V11" s="13"/>
      <c r="W11" s="13"/>
      <c r="X11" s="13"/>
      <c r="Y11" s="13"/>
      <c r="Z11" s="13"/>
    </row>
    <row r="12" spans="1:26">
      <c r="A12" s="12" t="s">
        <v>2</v>
      </c>
      <c r="B12" s="13"/>
      <c r="C12" s="15">
        <f>SUM(D12:J12)</f>
        <v>0.99999999999999989</v>
      </c>
      <c r="D12" s="81">
        <f t="shared" ref="D12:I12" si="3">+D10/$C$10</f>
        <v>0.39909626632319339</v>
      </c>
      <c r="E12" s="82">
        <f t="shared" si="3"/>
        <v>0.14448618803303509</v>
      </c>
      <c r="F12" s="82">
        <f t="shared" si="3"/>
        <v>0.18939327070429701</v>
      </c>
      <c r="G12" s="82">
        <f t="shared" si="3"/>
        <v>0.18724555783625885</v>
      </c>
      <c r="H12" s="82">
        <f t="shared" si="3"/>
        <v>6.2408153227482006E-2</v>
      </c>
      <c r="I12" s="82">
        <f t="shared" si="3"/>
        <v>1.7370563875733533E-2</v>
      </c>
      <c r="J12" s="32">
        <f>+'KU-12-mo Revenues'!Q496</f>
        <v>0</v>
      </c>
      <c r="L12" s="334"/>
      <c r="M12" s="334"/>
      <c r="N12" s="334"/>
      <c r="O12" s="334"/>
      <c r="P12" s="334"/>
      <c r="Q12" s="334"/>
      <c r="S12" s="15">
        <f>SUM(T12:Z12)</f>
        <v>0.99999999999999989</v>
      </c>
      <c r="T12" s="82">
        <f t="shared" ref="T12:Y12" si="4">+T10/$S$10</f>
        <v>0.39909626632319339</v>
      </c>
      <c r="U12" s="82">
        <f t="shared" si="4"/>
        <v>0.14448618803303509</v>
      </c>
      <c r="V12" s="82">
        <f t="shared" si="4"/>
        <v>0.18939327070429701</v>
      </c>
      <c r="W12" s="82">
        <f t="shared" si="4"/>
        <v>0.18724555783625885</v>
      </c>
      <c r="X12" s="82">
        <f t="shared" si="4"/>
        <v>6.2408153227482006E-2</v>
      </c>
      <c r="Y12" s="82">
        <f t="shared" si="4"/>
        <v>1.7370563875733533E-2</v>
      </c>
      <c r="Z12" s="32">
        <f>+'KU-12-mo Revenues'!Q496</f>
        <v>0</v>
      </c>
    </row>
    <row r="13" spans="1:26">
      <c r="A13" s="13"/>
      <c r="B13" s="13"/>
      <c r="C13" s="13"/>
      <c r="D13" s="13"/>
      <c r="E13" s="13"/>
      <c r="F13" s="13"/>
      <c r="G13" s="13"/>
      <c r="H13" s="13"/>
      <c r="I13" s="13"/>
      <c r="J13" s="80">
        <f>SUM(E12:J12)</f>
        <v>0.60090373367680661</v>
      </c>
      <c r="L13" s="345" t="s">
        <v>86</v>
      </c>
      <c r="M13" s="345"/>
      <c r="N13" s="346">
        <v>10.75</v>
      </c>
      <c r="O13" s="345"/>
      <c r="P13" s="345"/>
      <c r="Q13" s="334"/>
      <c r="S13" s="13"/>
      <c r="T13" s="13"/>
      <c r="U13" s="13"/>
      <c r="V13" s="13"/>
      <c r="W13" s="13"/>
      <c r="X13" s="13"/>
      <c r="Y13" s="13"/>
      <c r="Z13" s="80">
        <f>SUM(T12:Z12)</f>
        <v>0.99999999999999989</v>
      </c>
    </row>
    <row r="14" spans="1:26">
      <c r="A14" s="17" t="s">
        <v>3</v>
      </c>
      <c r="B14" s="17"/>
      <c r="C14" s="20">
        <f>SUM(D14:J14)</f>
        <v>10130984.799999999</v>
      </c>
      <c r="D14" s="20">
        <f>+'KU-12-mo Revenues'!K472+'KU-12-mo Revenues'!K474+'KU-12-mo Revenues'!K476+'KU-12-mo Revenues'!K480+'KU-12-mo Revenues'!K498+'KU-12-mo Revenues'!K500+'KU-12-mo Revenues'!K502</f>
        <v>3120148.129999999</v>
      </c>
      <c r="E14" s="20">
        <f>+'KU-12-mo Revenues'!K478</f>
        <v>1139076.79</v>
      </c>
      <c r="F14" s="20">
        <f>+'KU-12-mo Revenues'!K485</f>
        <v>2122290.35</v>
      </c>
      <c r="G14" s="20">
        <f>+'KU-12-mo Revenues'!K490</f>
        <v>2646356.4</v>
      </c>
      <c r="H14" s="20">
        <f>+'KU-12-mo Revenues'!K492</f>
        <v>850244.08999999985</v>
      </c>
      <c r="I14" s="20">
        <f>+'KU-12-mo Revenues'!K494</f>
        <v>252869.04</v>
      </c>
      <c r="J14" s="20">
        <f>+'KU-12-mo Revenues'!K496</f>
        <v>0</v>
      </c>
      <c r="L14" s="345" t="s">
        <v>235</v>
      </c>
      <c r="M14" s="345"/>
      <c r="N14" s="346">
        <v>7.4590000000000004E-2</v>
      </c>
      <c r="O14" s="345"/>
      <c r="P14" s="345"/>
      <c r="Q14" s="334"/>
      <c r="S14" s="20">
        <f>SUM(T14:Z14)</f>
        <v>10130984.799999999</v>
      </c>
      <c r="T14" s="20">
        <f>+'KU-12-mo Revenues'!K472+'KU-12-mo Revenues'!K474+'KU-12-mo Revenues'!K476+'KU-12-mo Revenues'!K480+'KU-12-mo Revenues'!K498+'KU-12-mo Revenues'!K500+'KU-12-mo Revenues'!K502</f>
        <v>3120148.129999999</v>
      </c>
      <c r="U14" s="20">
        <f>+'KU-12-mo Revenues'!K478</f>
        <v>1139076.79</v>
      </c>
      <c r="V14" s="20">
        <f>+'KU-12-mo Revenues'!K485</f>
        <v>2122290.35</v>
      </c>
      <c r="W14" s="20">
        <f>+'KU-12-mo Revenues'!K490</f>
        <v>2646356.4</v>
      </c>
      <c r="X14" s="20">
        <f>+'KU-12-mo Revenues'!K492</f>
        <v>850244.08999999985</v>
      </c>
      <c r="Y14" s="20">
        <f>+'KU-12-mo Revenues'!K494</f>
        <v>252869.04</v>
      </c>
      <c r="Z14" s="20">
        <f>+'KU-12-mo Revenues'!K496</f>
        <v>0</v>
      </c>
    </row>
    <row r="15" spans="1:26">
      <c r="A15" s="17" t="s">
        <v>6</v>
      </c>
      <c r="B15" s="17"/>
      <c r="C15" s="29">
        <f>SUM(D15:J15)</f>
        <v>484684485.38</v>
      </c>
      <c r="D15" s="29">
        <f>+'KU-12-mo Revenues'!J472+'KU-12-mo Revenues'!J474+'KU-12-mo Revenues'!J476+'KU-12-mo Revenues'!J480+'KU-12-mo Revenues'!J498+'KU-12-mo Revenues'!J500+'KU-12-mo Revenues'!J502</f>
        <v>164066965.73999998</v>
      </c>
      <c r="E15" s="29">
        <f>+'KU-12-mo Revenues'!J478</f>
        <v>51800335.410000011</v>
      </c>
      <c r="F15" s="29">
        <f>+'KU-12-mo Revenues'!J485</f>
        <v>91009800.420000002</v>
      </c>
      <c r="G15" s="29">
        <f>+'KU-12-mo Revenues'!J490</f>
        <v>121257116.06999998</v>
      </c>
      <c r="H15" s="29">
        <f>+'KU-12-mo Revenues'!J492</f>
        <v>42898005.020000003</v>
      </c>
      <c r="I15" s="29">
        <f>+'KU-12-mo Revenues'!J494</f>
        <v>13652262.719999999</v>
      </c>
      <c r="J15" s="29">
        <f>+'KU-12-mo Revenues'!J496</f>
        <v>0</v>
      </c>
      <c r="L15" s="345" t="s">
        <v>236</v>
      </c>
      <c r="M15" s="345"/>
      <c r="N15" s="346">
        <v>2.3700000000000001E-3</v>
      </c>
      <c r="O15" s="345"/>
      <c r="P15" s="345"/>
      <c r="Q15" s="334"/>
      <c r="S15" s="29">
        <f>SUM(T15:Z15)</f>
        <v>484684485.38</v>
      </c>
      <c r="T15" s="29">
        <f>+'KU-12-mo Revenues'!J472+'KU-12-mo Revenues'!J474+'KU-12-mo Revenues'!J476+'KU-12-mo Revenues'!J480+'KU-12-mo Revenues'!J498+'KU-12-mo Revenues'!J500+'KU-12-mo Revenues'!J502</f>
        <v>164066965.73999998</v>
      </c>
      <c r="U15" s="29">
        <f>+'KU-12-mo Revenues'!J478</f>
        <v>51800335.410000011</v>
      </c>
      <c r="V15" s="29">
        <f>+'KU-12-mo Revenues'!J485</f>
        <v>91009800.420000002</v>
      </c>
      <c r="W15" s="29">
        <f>+'KU-12-mo Revenues'!J490</f>
        <v>121257116.06999998</v>
      </c>
      <c r="X15" s="29">
        <f>+'KU-12-mo Revenues'!J492</f>
        <v>42898005.020000003</v>
      </c>
      <c r="Y15" s="29">
        <f>+'KU-12-mo Revenues'!J494</f>
        <v>13652262.719999999</v>
      </c>
      <c r="Z15" s="29">
        <f>+'KU-12-mo Revenues'!J496</f>
        <v>0</v>
      </c>
    </row>
    <row r="16" spans="1:26">
      <c r="A16" s="17"/>
      <c r="B16" s="17"/>
      <c r="C16" s="20"/>
      <c r="D16" s="20"/>
      <c r="E16" s="20"/>
      <c r="F16" s="20"/>
      <c r="G16" s="20"/>
      <c r="H16" s="20"/>
      <c r="I16" s="20"/>
      <c r="J16" s="20"/>
      <c r="L16" s="345" t="s">
        <v>191</v>
      </c>
      <c r="M16" s="345"/>
      <c r="N16" s="346">
        <v>3.0100000000000001E-3</v>
      </c>
      <c r="O16" s="345"/>
      <c r="P16" s="345"/>
      <c r="Q16" s="334"/>
      <c r="S16" s="20"/>
      <c r="T16" s="20"/>
      <c r="U16" s="20"/>
      <c r="V16" s="20"/>
      <c r="W16" s="20"/>
      <c r="X16" s="20"/>
      <c r="Y16" s="20"/>
      <c r="Z16" s="20"/>
    </row>
    <row r="17" spans="1:29">
      <c r="A17" s="19" t="s">
        <v>8</v>
      </c>
      <c r="B17" s="17"/>
      <c r="C17" s="20">
        <f>SUM(D17:J17)</f>
        <v>830485411.88999975</v>
      </c>
      <c r="D17" s="20">
        <f t="shared" ref="D17:J17" si="5">+D7-SUM(D14:D15)</f>
        <v>361901977.23999977</v>
      </c>
      <c r="E17" s="20">
        <f t="shared" si="5"/>
        <v>139633988.32999998</v>
      </c>
      <c r="F17" s="20">
        <f>+F7-SUM(F14:F15)</f>
        <v>158166821.72000003</v>
      </c>
      <c r="G17" s="20">
        <f>+G7-SUM(G14:G15)</f>
        <v>123308319.77</v>
      </c>
      <c r="H17" s="20">
        <f>+H7-SUM(H14:H15)</f>
        <v>38545361.219999999</v>
      </c>
      <c r="I17" s="20">
        <f t="shared" si="5"/>
        <v>8928943.6100000031</v>
      </c>
      <c r="J17" s="20">
        <f t="shared" si="5"/>
        <v>0</v>
      </c>
      <c r="L17" s="334">
        <v>1000</v>
      </c>
      <c r="M17" s="345" t="s">
        <v>238</v>
      </c>
      <c r="N17" s="346">
        <f>(SUM(N14:N16)*L17)+N13</f>
        <v>90.72</v>
      </c>
      <c r="O17" s="345"/>
      <c r="P17" s="345"/>
      <c r="Q17" s="334"/>
      <c r="S17" s="20">
        <f>SUM(T17:Z17)</f>
        <v>830485411.88999975</v>
      </c>
      <c r="T17" s="20">
        <f t="shared" ref="T17:Z17" si="6">+T7-SUM(T14:T15)</f>
        <v>361901977.23999977</v>
      </c>
      <c r="U17" s="20">
        <f t="shared" si="6"/>
        <v>139633988.32999998</v>
      </c>
      <c r="V17" s="20">
        <f t="shared" si="6"/>
        <v>158166821.72000003</v>
      </c>
      <c r="W17" s="20">
        <f t="shared" si="6"/>
        <v>123308319.77</v>
      </c>
      <c r="X17" s="20">
        <f t="shared" si="6"/>
        <v>38545361.219999999</v>
      </c>
      <c r="Y17" s="20">
        <f t="shared" si="6"/>
        <v>8928943.6100000031</v>
      </c>
      <c r="Z17" s="20">
        <f t="shared" si="6"/>
        <v>0</v>
      </c>
    </row>
    <row r="18" spans="1:29">
      <c r="A18" s="17"/>
      <c r="B18" s="17"/>
      <c r="C18" s="18"/>
      <c r="D18" s="18"/>
      <c r="E18" s="18"/>
      <c r="F18" s="18"/>
      <c r="G18" s="18"/>
      <c r="H18" s="18"/>
      <c r="I18" s="18"/>
      <c r="J18" s="18"/>
      <c r="L18" s="334"/>
      <c r="M18" s="334"/>
      <c r="N18" s="334"/>
      <c r="O18" s="334"/>
      <c r="P18" s="334"/>
      <c r="Q18" s="334"/>
      <c r="S18" s="18"/>
      <c r="T18" s="18"/>
      <c r="U18" s="18"/>
      <c r="V18" s="18"/>
      <c r="W18" s="18"/>
      <c r="X18" s="18"/>
      <c r="Y18" s="18"/>
      <c r="Z18" s="18"/>
    </row>
    <row r="19" spans="1:29">
      <c r="A19" s="23" t="s">
        <v>4</v>
      </c>
      <c r="B19" s="24"/>
      <c r="C19" s="30">
        <f>SUM(D19:J19)</f>
        <v>468583434.64999998</v>
      </c>
      <c r="D19" s="30"/>
      <c r="E19" s="30">
        <f t="shared" ref="E19:J19" si="7">+E17</f>
        <v>139633988.32999998</v>
      </c>
      <c r="F19" s="30">
        <f t="shared" si="7"/>
        <v>158166821.72000003</v>
      </c>
      <c r="G19" s="30">
        <f t="shared" si="7"/>
        <v>123308319.77</v>
      </c>
      <c r="H19" s="30">
        <f t="shared" si="7"/>
        <v>38545361.219999999</v>
      </c>
      <c r="I19" s="30">
        <f t="shared" si="7"/>
        <v>8928943.6100000031</v>
      </c>
      <c r="J19" s="30">
        <f t="shared" si="7"/>
        <v>0</v>
      </c>
      <c r="L19" s="334"/>
      <c r="M19" s="334"/>
      <c r="N19" s="334"/>
      <c r="O19" s="334"/>
      <c r="P19" s="334"/>
      <c r="Q19" s="334"/>
      <c r="S19" s="30">
        <f>SUM(T19:Z19)</f>
        <v>830485411.88999975</v>
      </c>
      <c r="T19" s="30">
        <f t="shared" ref="T19:Z19" si="8">+T17</f>
        <v>361901977.23999977</v>
      </c>
      <c r="U19" s="30">
        <f t="shared" si="8"/>
        <v>139633988.32999998</v>
      </c>
      <c r="V19" s="30">
        <f t="shared" si="8"/>
        <v>158166821.72000003</v>
      </c>
      <c r="W19" s="30">
        <f t="shared" si="8"/>
        <v>123308319.77</v>
      </c>
      <c r="X19" s="30">
        <f t="shared" si="8"/>
        <v>38545361.219999999</v>
      </c>
      <c r="Y19" s="30">
        <f t="shared" si="8"/>
        <v>8928943.6100000031</v>
      </c>
      <c r="Z19" s="30">
        <f t="shared" si="8"/>
        <v>0</v>
      </c>
    </row>
    <row r="20" spans="1:29">
      <c r="A20" s="24"/>
      <c r="B20" s="24"/>
      <c r="C20" s="24"/>
      <c r="D20" s="24"/>
      <c r="E20" s="24"/>
      <c r="F20" s="24"/>
      <c r="G20" s="24"/>
      <c r="H20" s="24"/>
      <c r="I20" s="24"/>
      <c r="J20" s="24"/>
      <c r="S20" s="24"/>
      <c r="T20" s="24"/>
      <c r="U20" s="24"/>
      <c r="V20" s="24"/>
      <c r="W20" s="24"/>
      <c r="X20" s="24"/>
      <c r="Y20" s="24"/>
      <c r="Z20" s="24"/>
    </row>
    <row r="21" spans="1:29">
      <c r="A21" s="23" t="s">
        <v>5</v>
      </c>
      <c r="B21" s="24"/>
      <c r="C21" s="26">
        <f>SUM(D21:J21)</f>
        <v>1.0000000000000002</v>
      </c>
      <c r="D21" s="25"/>
      <c r="E21" s="83">
        <f t="shared" ref="E21:J21" si="9">+E19/$C$19</f>
        <v>0.29799172997717494</v>
      </c>
      <c r="F21" s="83">
        <f t="shared" si="9"/>
        <v>0.33754249515487017</v>
      </c>
      <c r="G21" s="83">
        <f t="shared" si="9"/>
        <v>0.2631512568558958</v>
      </c>
      <c r="H21" s="83">
        <f t="shared" si="9"/>
        <v>8.2259333919456126E-2</v>
      </c>
      <c r="I21" s="83">
        <f t="shared" si="9"/>
        <v>1.9055184092603098E-2</v>
      </c>
      <c r="J21" s="83">
        <f t="shared" si="9"/>
        <v>0</v>
      </c>
      <c r="S21" s="26">
        <f>SUM(T21:Z21)</f>
        <v>0.99999999999999989</v>
      </c>
      <c r="T21" s="83">
        <f t="shared" ref="T21:Z21" si="10">+T19/$S$19</f>
        <v>0.4357716247133005</v>
      </c>
      <c r="U21" s="83">
        <f t="shared" si="10"/>
        <v>0.16813538965389427</v>
      </c>
      <c r="V21" s="83">
        <f t="shared" si="10"/>
        <v>0.19045105363145101</v>
      </c>
      <c r="W21" s="83">
        <f t="shared" si="10"/>
        <v>0.14847740611045501</v>
      </c>
      <c r="X21" s="83">
        <f t="shared" si="10"/>
        <v>4.6413050329540823E-2</v>
      </c>
      <c r="Y21" s="83">
        <f t="shared" si="10"/>
        <v>1.0751475561358408E-2</v>
      </c>
      <c r="Z21" s="83">
        <f t="shared" si="10"/>
        <v>0</v>
      </c>
    </row>
    <row r="23" spans="1:29">
      <c r="A23" s="111" t="s">
        <v>222</v>
      </c>
      <c r="B23" s="85"/>
      <c r="C23" s="85"/>
      <c r="D23" s="110">
        <f>+D10*M35</f>
        <v>22992907.063765589</v>
      </c>
      <c r="E23" s="110">
        <f>+E19*$N$33</f>
        <v>11055947.574451281</v>
      </c>
      <c r="F23" s="110">
        <f t="shared" ref="F23:I23" si="11">+F19*$N$33</f>
        <v>12523341.27147611</v>
      </c>
      <c r="G23" s="110">
        <f t="shared" si="11"/>
        <v>9763312.8952021431</v>
      </c>
      <c r="H23" s="110">
        <f t="shared" si="11"/>
        <v>3051946.7214491148</v>
      </c>
      <c r="I23" s="110">
        <f t="shared" si="11"/>
        <v>706976.38610801264</v>
      </c>
    </row>
    <row r="24" spans="1:29">
      <c r="A24" s="111" t="s">
        <v>223</v>
      </c>
      <c r="B24" s="85"/>
      <c r="C24" s="110"/>
      <c r="D24" s="109">
        <f>+D23/D10</f>
        <v>4.4532306340355758E-2</v>
      </c>
      <c r="E24" s="109">
        <f t="shared" ref="E24:I24" si="12">+E23/E10</f>
        <v>5.9146439526554032E-2</v>
      </c>
      <c r="F24" s="109">
        <f t="shared" si="12"/>
        <v>5.1111030863934481E-2</v>
      </c>
      <c r="G24" s="109">
        <f t="shared" si="12"/>
        <v>4.0303675479182018E-2</v>
      </c>
      <c r="H24" s="109">
        <f t="shared" si="12"/>
        <v>3.780024245225181E-2</v>
      </c>
      <c r="I24" s="109">
        <f t="shared" si="12"/>
        <v>3.1459365588182589E-2</v>
      </c>
    </row>
    <row r="25" spans="1:29">
      <c r="A25" s="38">
        <v>2013</v>
      </c>
    </row>
    <row r="26" spans="1:29">
      <c r="A26" s="66"/>
    </row>
    <row r="27" spans="1:29">
      <c r="A27" s="9" t="s">
        <v>143</v>
      </c>
      <c r="C27" s="56">
        <f>+'Revenue Forecast-2011 ECR Plan'!$C$41</f>
        <v>1388067760</v>
      </c>
      <c r="D27" s="56">
        <f>+'Revenue Forecast-2011 ECR Plan'!$C$51</f>
        <v>604360777.83553445</v>
      </c>
      <c r="E27" s="56">
        <f>+'Revenue Forecast-2011 ECR Plan'!$C$59</f>
        <v>783706982.1644659</v>
      </c>
      <c r="F27" s="56">
        <f>+'Revenue Forecast-2011 ECR Plan'!$C$59</f>
        <v>783706982.1644659</v>
      </c>
      <c r="G27" s="56">
        <f>+'Revenue Forecast-2011 ECR Plan'!$C$59</f>
        <v>783706982.1644659</v>
      </c>
      <c r="H27" s="56">
        <f>+'Revenue Forecast-2011 ECR Plan'!$C$59</f>
        <v>783706982.1644659</v>
      </c>
      <c r="I27" s="56">
        <f>+'Revenue Forecast-2011 ECR Plan'!$C$59</f>
        <v>783706982.1644659</v>
      </c>
      <c r="J27" s="56">
        <f>+'Revenue Forecast-2011 ECR Plan'!$C$59</f>
        <v>783706982.1644659</v>
      </c>
      <c r="S27" s="56">
        <f>+'Revenue Forecast-2011 ECR Plan'!$C$41</f>
        <v>1388067760</v>
      </c>
      <c r="T27" s="56">
        <f>+'Revenue Forecast-2011 ECR Plan'!$C$51</f>
        <v>604360777.83553445</v>
      </c>
      <c r="U27" s="56">
        <f>+'Revenue Forecast-2011 ECR Plan'!$C$59</f>
        <v>783706982.1644659</v>
      </c>
      <c r="V27" s="56">
        <f>+'Revenue Forecast-2011 ECR Plan'!$C$59</f>
        <v>783706982.1644659</v>
      </c>
      <c r="W27" s="56">
        <f>+'Revenue Forecast-2011 ECR Plan'!$C$59</f>
        <v>783706982.1644659</v>
      </c>
      <c r="X27" s="56">
        <f>+'Revenue Forecast-2011 ECR Plan'!$C$59</f>
        <v>783706982.1644659</v>
      </c>
      <c r="Y27" s="56">
        <f>+'Revenue Forecast-2011 ECR Plan'!$C$59</f>
        <v>783706982.1644659</v>
      </c>
      <c r="Z27" s="56">
        <f>+'Revenue Forecast-2011 ECR Plan'!$C$59</f>
        <v>783706982.1644659</v>
      </c>
    </row>
    <row r="28" spans="1:29">
      <c r="A28" s="12" t="s">
        <v>17</v>
      </c>
      <c r="B28" s="13"/>
      <c r="C28" s="14">
        <f>SUM(D28:J28)</f>
        <v>61813858.720000006</v>
      </c>
      <c r="D28" s="14">
        <f>ROUND(+$K28*D$12,2)</f>
        <v>24669680.219999999</v>
      </c>
      <c r="E28" s="14">
        <f t="shared" ref="E28:J28" si="13">ROUND(+$K28*E$12,2)</f>
        <v>8931248.8100000005</v>
      </c>
      <c r="F28" s="14">
        <f t="shared" si="13"/>
        <v>11707128.880000001</v>
      </c>
      <c r="G28" s="14">
        <f t="shared" si="13"/>
        <v>11574370.460000001</v>
      </c>
      <c r="H28" s="14">
        <f t="shared" si="13"/>
        <v>3857688.77</v>
      </c>
      <c r="I28" s="14">
        <f t="shared" si="13"/>
        <v>1073741.58</v>
      </c>
      <c r="J28" s="14">
        <f t="shared" si="13"/>
        <v>0</v>
      </c>
      <c r="K28" s="14">
        <f>+'Annual ECR RevReq'!C$15</f>
        <v>61813858.706142202</v>
      </c>
      <c r="M28" s="1"/>
      <c r="S28" s="14">
        <f>SUM(T28:Z28)</f>
        <v>61813858.720000006</v>
      </c>
      <c r="T28" s="14">
        <f t="shared" ref="T28:Z28" si="14">ROUND(+$AA28*T$12,2)</f>
        <v>24669680.219999999</v>
      </c>
      <c r="U28" s="14">
        <f t="shared" si="14"/>
        <v>8931248.8100000005</v>
      </c>
      <c r="V28" s="14">
        <f t="shared" si="14"/>
        <v>11707128.880000001</v>
      </c>
      <c r="W28" s="14">
        <f t="shared" si="14"/>
        <v>11574370.460000001</v>
      </c>
      <c r="X28" s="14">
        <f t="shared" si="14"/>
        <v>3857688.77</v>
      </c>
      <c r="Y28" s="14">
        <f t="shared" si="14"/>
        <v>1073741.58</v>
      </c>
      <c r="Z28" s="14">
        <f t="shared" si="14"/>
        <v>0</v>
      </c>
      <c r="AA28" s="14">
        <f>+'Annual ECR RevReq'!C$15</f>
        <v>61813858.706142202</v>
      </c>
      <c r="AC28" s="1"/>
    </row>
    <row r="29" spans="1:29">
      <c r="A29" s="12"/>
      <c r="B29" s="13"/>
      <c r="C29" s="14"/>
      <c r="D29" s="16">
        <f t="shared" ref="D29:K29" si="15">+D28/$C28</f>
        <v>0.39909626628790401</v>
      </c>
      <c r="E29" s="16">
        <f t="shared" si="15"/>
        <v>0.14448618796726689</v>
      </c>
      <c r="F29" s="16">
        <f t="shared" si="15"/>
        <v>0.1893932707393356</v>
      </c>
      <c r="G29" s="16">
        <f t="shared" si="15"/>
        <v>0.18724555786799779</v>
      </c>
      <c r="H29" s="16">
        <f t="shared" si="15"/>
        <v>6.2408153282814502E-2</v>
      </c>
      <c r="I29" s="16">
        <f t="shared" si="15"/>
        <v>1.7370563854681161E-2</v>
      </c>
      <c r="J29" s="16">
        <f t="shared" si="15"/>
        <v>0</v>
      </c>
      <c r="K29" s="16">
        <f t="shared" si="15"/>
        <v>0.999999999775814</v>
      </c>
      <c r="M29" s="1"/>
      <c r="S29" s="14"/>
      <c r="T29" s="16">
        <f t="shared" ref="T29:AA29" si="16">+T28/$S28</f>
        <v>0.39909626628790401</v>
      </c>
      <c r="U29" s="16">
        <f t="shared" si="16"/>
        <v>0.14448618796726689</v>
      </c>
      <c r="V29" s="16">
        <f t="shared" si="16"/>
        <v>0.1893932707393356</v>
      </c>
      <c r="W29" s="16">
        <f t="shared" si="16"/>
        <v>0.18724555786799779</v>
      </c>
      <c r="X29" s="16">
        <f t="shared" si="16"/>
        <v>6.2408153282814502E-2</v>
      </c>
      <c r="Y29" s="16">
        <f t="shared" si="16"/>
        <v>1.7370563854681161E-2</v>
      </c>
      <c r="Z29" s="16">
        <f t="shared" si="16"/>
        <v>0</v>
      </c>
      <c r="AA29" s="16">
        <f t="shared" si="16"/>
        <v>0.999999999775814</v>
      </c>
      <c r="AC29" s="1"/>
    </row>
    <row r="32" spans="1:29">
      <c r="A32" s="5" t="s">
        <v>144</v>
      </c>
      <c r="C32" s="54">
        <f>+'Revenue Forecast-2011 ECR Plan'!$C$36</f>
        <v>822468633</v>
      </c>
      <c r="D32" s="56">
        <f>+'Revenue Forecast-2011 ECR Plan'!$C$46</f>
        <v>353346493.0113343</v>
      </c>
      <c r="E32" s="56">
        <f>+'Revenue Forecast-2011 ECR Plan'!$C$54</f>
        <v>469122139.98866564</v>
      </c>
      <c r="F32" s="56">
        <f>+'Revenue Forecast-2011 ECR Plan'!$C$54</f>
        <v>469122139.98866564</v>
      </c>
      <c r="G32" s="56">
        <f>+'Revenue Forecast-2011 ECR Plan'!$C$54</f>
        <v>469122139.98866564</v>
      </c>
      <c r="H32" s="56">
        <f>+'Revenue Forecast-2011 ECR Plan'!$C$54</f>
        <v>469122139.98866564</v>
      </c>
      <c r="I32" s="56">
        <f>+'Revenue Forecast-2011 ECR Plan'!$C$54</f>
        <v>469122139.98866564</v>
      </c>
      <c r="J32" s="56">
        <f>+'Revenue Forecast-2011 ECR Plan'!$C$54</f>
        <v>469122139.98866564</v>
      </c>
      <c r="K32" s="56"/>
      <c r="S32" s="54">
        <f>+'Revenue Forecast-2011 ECR Plan'!$C$36</f>
        <v>822468633</v>
      </c>
      <c r="T32" s="56">
        <f>+'Revenue Forecast-2011 ECR Plan'!$C$46</f>
        <v>353346493.0113343</v>
      </c>
      <c r="U32" s="56">
        <f>+'Revenue Forecast-2011 ECR Plan'!$C$54</f>
        <v>469122139.98866564</v>
      </c>
      <c r="V32" s="56">
        <f>+'Revenue Forecast-2011 ECR Plan'!$C$54</f>
        <v>469122139.98866564</v>
      </c>
      <c r="W32" s="56">
        <f>+'Revenue Forecast-2011 ECR Plan'!$C$54</f>
        <v>469122139.98866564</v>
      </c>
      <c r="X32" s="56">
        <f>+'Revenue Forecast-2011 ECR Plan'!$C$54</f>
        <v>469122139.98866564</v>
      </c>
      <c r="Y32" s="56">
        <f>+'Revenue Forecast-2011 ECR Plan'!$C$54</f>
        <v>469122139.98866564</v>
      </c>
      <c r="Z32" s="56">
        <f>+'Revenue Forecast-2011 ECR Plan'!$C$54</f>
        <v>469122139.98866564</v>
      </c>
      <c r="AA32" s="56"/>
    </row>
    <row r="33" spans="1:30" ht="30">
      <c r="A33" s="31" t="s">
        <v>21</v>
      </c>
      <c r="B33" s="21"/>
      <c r="C33" s="22">
        <f>SUM(D33:J33)</f>
        <v>37144178.489491425</v>
      </c>
      <c r="D33" s="21"/>
      <c r="E33" s="22">
        <f t="shared" ref="E33:J33" si="17">+$K33*E$21</f>
        <v>11068658.006664518</v>
      </c>
      <c r="F33" s="22">
        <f t="shared" si="17"/>
        <v>12537738.687820792</v>
      </c>
      <c r="G33" s="22">
        <f t="shared" si="17"/>
        <v>9774537.2543893978</v>
      </c>
      <c r="H33" s="22">
        <f t="shared" si="17"/>
        <v>3055455.3815309545</v>
      </c>
      <c r="I33" s="22">
        <f t="shared" si="17"/>
        <v>707789.15908576723</v>
      </c>
      <c r="J33" s="22">
        <f t="shared" si="17"/>
        <v>0</v>
      </c>
      <c r="K33" s="22">
        <f>+K28*$J$13</f>
        <v>37144178.489491425</v>
      </c>
      <c r="L33" t="str">
        <f>IF(K33=C33,"","error")</f>
        <v/>
      </c>
      <c r="N33" s="50">
        <f>+K33/$J32</f>
        <v>7.9178054760725758E-2</v>
      </c>
      <c r="O33" s="50"/>
      <c r="Q33" s="50"/>
      <c r="S33" s="22">
        <f>SUM(T33:Z33)</f>
        <v>61813858.706142187</v>
      </c>
      <c r="T33" s="22">
        <f t="shared" ref="T33:Z33" si="18">+$AA33*T$21</f>
        <v>26936725.638173979</v>
      </c>
      <c r="U33" s="22">
        <f t="shared" si="18"/>
        <v>10393097.219567982</v>
      </c>
      <c r="V33" s="22">
        <f t="shared" si="18"/>
        <v>11772514.519610422</v>
      </c>
      <c r="W33" s="22">
        <f t="shared" si="18"/>
        <v>9177961.4023661595</v>
      </c>
      <c r="X33" s="22">
        <f t="shared" si="18"/>
        <v>2868969.7351913028</v>
      </c>
      <c r="Y33" s="22">
        <f t="shared" si="18"/>
        <v>664590.19123234949</v>
      </c>
      <c r="Z33" s="22">
        <f t="shared" si="18"/>
        <v>0</v>
      </c>
      <c r="AA33" s="22">
        <f>+AA28*$Z$13</f>
        <v>61813858.706142195</v>
      </c>
      <c r="AD33" s="50">
        <f>+AA33/$S32</f>
        <v>7.5156493787091563E-2</v>
      </c>
    </row>
    <row r="35" spans="1:30">
      <c r="A35" t="str">
        <f>+A28</f>
        <v>Annual Juris Revenue Requirement</v>
      </c>
      <c r="C35" s="6">
        <f>SUM(D35:J35)</f>
        <v>61813858.709491424</v>
      </c>
      <c r="D35" s="6">
        <f>+D28</f>
        <v>24669680.219999999</v>
      </c>
      <c r="E35" s="6">
        <f t="shared" ref="E35:J35" si="19">+E33</f>
        <v>11068658.006664518</v>
      </c>
      <c r="F35" s="6">
        <f t="shared" si="19"/>
        <v>12537738.687820792</v>
      </c>
      <c r="G35" s="6">
        <f t="shared" si="19"/>
        <v>9774537.2543893978</v>
      </c>
      <c r="H35" s="6">
        <f t="shared" si="19"/>
        <v>3055455.3815309545</v>
      </c>
      <c r="I35" s="6">
        <f t="shared" si="19"/>
        <v>707789.15908576723</v>
      </c>
      <c r="J35" s="6">
        <f t="shared" si="19"/>
        <v>0</v>
      </c>
      <c r="K35" s="6">
        <f>+K28</f>
        <v>61813858.706142202</v>
      </c>
      <c r="M35" s="50">
        <f>+C35/$C27</f>
        <v>4.4532306340355765E-2</v>
      </c>
      <c r="S35" s="6">
        <f>SUM(T35:Z35)</f>
        <v>61813858.706142187</v>
      </c>
      <c r="T35" s="6">
        <f t="shared" ref="T35:Z35" si="20">+T33</f>
        <v>26936725.638173979</v>
      </c>
      <c r="U35" s="6">
        <f t="shared" si="20"/>
        <v>10393097.219567982</v>
      </c>
      <c r="V35" s="6">
        <f t="shared" si="20"/>
        <v>11772514.519610422</v>
      </c>
      <c r="W35" s="6">
        <f t="shared" si="20"/>
        <v>9177961.4023661595</v>
      </c>
      <c r="X35" s="6">
        <f t="shared" si="20"/>
        <v>2868969.7351913028</v>
      </c>
      <c r="Y35" s="6">
        <f t="shared" si="20"/>
        <v>664590.19123234949</v>
      </c>
      <c r="Z35" s="6">
        <f t="shared" si="20"/>
        <v>0</v>
      </c>
      <c r="AA35" s="6">
        <f>+AA28</f>
        <v>61813858.706142202</v>
      </c>
      <c r="AC35" s="50">
        <f>+S35/$S27</f>
        <v>4.453230633794289E-2</v>
      </c>
    </row>
    <row r="36" spans="1:30">
      <c r="C36" s="6"/>
      <c r="D36" s="34">
        <f>+D35/$C35</f>
        <v>0.39909626635575179</v>
      </c>
      <c r="E36" s="34">
        <f t="shared" ref="E36:J36" si="21">+E35/$C35</f>
        <v>0.17906434313839306</v>
      </c>
      <c r="F36" s="34">
        <f>+F35/$C35</f>
        <v>0.20283054560215705</v>
      </c>
      <c r="G36" s="34">
        <f>+G35/$C35</f>
        <v>0.15812857275788436</v>
      </c>
      <c r="H36" s="34">
        <f>+H35/$C35</f>
        <v>4.9429940879290132E-2</v>
      </c>
      <c r="I36" s="34">
        <f t="shared" si="21"/>
        <v>1.1450331266523688E-2</v>
      </c>
      <c r="J36" s="34">
        <f t="shared" si="21"/>
        <v>0</v>
      </c>
      <c r="K36" s="6"/>
      <c r="S36" s="6"/>
      <c r="T36" s="34">
        <f t="shared" ref="T36:Z36" si="22">+T35/$S35</f>
        <v>0.43577162471330055</v>
      </c>
      <c r="U36" s="34">
        <f t="shared" si="22"/>
        <v>0.1681353896538943</v>
      </c>
      <c r="V36" s="34">
        <f t="shared" si="22"/>
        <v>0.19045105363145104</v>
      </c>
      <c r="W36" s="34">
        <f t="shared" si="22"/>
        <v>0.14847740611045501</v>
      </c>
      <c r="X36" s="34">
        <f t="shared" si="22"/>
        <v>4.6413050329540829E-2</v>
      </c>
      <c r="Y36" s="34">
        <f t="shared" si="22"/>
        <v>1.0751475561358409E-2</v>
      </c>
      <c r="Z36" s="34">
        <f t="shared" si="22"/>
        <v>0</v>
      </c>
      <c r="AA36" s="6"/>
    </row>
    <row r="38" spans="1:30">
      <c r="A38" t="s">
        <v>22</v>
      </c>
      <c r="D38" s="6">
        <f t="shared" ref="D38:J38" si="23">+D35-D28</f>
        <v>0</v>
      </c>
      <c r="E38" s="6">
        <f t="shared" si="23"/>
        <v>2137409.1966645177</v>
      </c>
      <c r="F38" s="6">
        <f t="shared" si="23"/>
        <v>830609.80782079138</v>
      </c>
      <c r="G38" s="6">
        <f t="shared" si="23"/>
        <v>-1799833.2056106031</v>
      </c>
      <c r="H38" s="6">
        <f t="shared" si="23"/>
        <v>-802233.38846904552</v>
      </c>
      <c r="I38" s="6">
        <f t="shared" si="23"/>
        <v>-365952.42091423285</v>
      </c>
      <c r="J38" s="6">
        <f t="shared" si="23"/>
        <v>0</v>
      </c>
      <c r="T38" s="6">
        <f t="shared" ref="T38:Z38" si="24">+T35-T28</f>
        <v>2267045.41817398</v>
      </c>
      <c r="U38" s="6">
        <f t="shared" si="24"/>
        <v>1461848.409567982</v>
      </c>
      <c r="V38" s="6">
        <f t="shared" si="24"/>
        <v>65385.639610420913</v>
      </c>
      <c r="W38" s="6">
        <f t="shared" si="24"/>
        <v>-2396409.0576338414</v>
      </c>
      <c r="X38" s="6">
        <f t="shared" si="24"/>
        <v>-988719.03480869718</v>
      </c>
      <c r="Y38" s="6">
        <f t="shared" si="24"/>
        <v>-409151.38876765058</v>
      </c>
      <c r="Z38" s="6">
        <f t="shared" si="24"/>
        <v>0</v>
      </c>
    </row>
    <row r="39" spans="1:30">
      <c r="E39" s="34">
        <f t="shared" ref="E39:J39" si="25">+E38/$C$35</f>
        <v>3.4578155146562976E-2</v>
      </c>
      <c r="F39" s="34">
        <f t="shared" si="25"/>
        <v>1.3437274830623906E-2</v>
      </c>
      <c r="G39" s="34">
        <f t="shared" si="25"/>
        <v>-2.911698514194587E-2</v>
      </c>
      <c r="H39" s="34">
        <f t="shared" si="25"/>
        <v>-1.2978212414133982E-2</v>
      </c>
      <c r="I39" s="34">
        <f t="shared" si="25"/>
        <v>-5.9202325911105339E-3</v>
      </c>
      <c r="J39" s="34">
        <f t="shared" si="25"/>
        <v>0</v>
      </c>
      <c r="U39" s="34">
        <f t="shared" ref="U39:Z39" si="26">+U38/$S$35</f>
        <v>2.3649201654235577E-2</v>
      </c>
      <c r="V39" s="34">
        <f t="shared" si="26"/>
        <v>1.0577828496560724E-3</v>
      </c>
      <c r="W39" s="34">
        <f t="shared" si="26"/>
        <v>-3.8768151799520652E-2</v>
      </c>
      <c r="X39" s="34">
        <f t="shared" si="26"/>
        <v>-1.5995102967264724E-2</v>
      </c>
      <c r="Y39" s="34">
        <f t="shared" si="26"/>
        <v>-6.6190882972169945E-3</v>
      </c>
      <c r="Z39" s="34">
        <f t="shared" si="26"/>
        <v>0</v>
      </c>
    </row>
    <row r="40" spans="1:30">
      <c r="E40" s="34"/>
      <c r="F40" s="34"/>
      <c r="G40" s="34"/>
      <c r="H40" s="34"/>
      <c r="I40" s="34"/>
      <c r="J40" s="34"/>
      <c r="U40" s="34"/>
      <c r="V40" s="34"/>
      <c r="W40" s="34"/>
      <c r="X40" s="34"/>
      <c r="Y40" s="34"/>
      <c r="Z40" s="34"/>
    </row>
    <row r="42" spans="1:30">
      <c r="A42" s="38">
        <v>2014</v>
      </c>
    </row>
    <row r="43" spans="1:30">
      <c r="A43" s="66"/>
    </row>
    <row r="44" spans="1:30">
      <c r="A44" s="9" t="s">
        <v>143</v>
      </c>
      <c r="C44" s="56">
        <f>+'Revenue Forecast-2011 ECR Plan'!$D$41</f>
        <v>1417589327</v>
      </c>
      <c r="D44" s="56">
        <f>+'Revenue Forecast-2011 ECR Plan'!$D$51</f>
        <v>617214384.63283086</v>
      </c>
      <c r="E44" s="56">
        <f>+'Revenue Forecast-2011 ECR Plan'!$D$59</f>
        <v>800374942.36716962</v>
      </c>
      <c r="F44" s="56">
        <f>+'Revenue Forecast-2011 ECR Plan'!$D$59</f>
        <v>800374942.36716962</v>
      </c>
      <c r="G44" s="56">
        <f>+'Revenue Forecast-2011 ECR Plan'!$D$59</f>
        <v>800374942.36716962</v>
      </c>
      <c r="H44" s="56">
        <f>+'Revenue Forecast-2011 ECR Plan'!$D$59</f>
        <v>800374942.36716962</v>
      </c>
      <c r="I44" s="56">
        <f>+'Revenue Forecast-2011 ECR Plan'!$D$59</f>
        <v>800374942.36716962</v>
      </c>
      <c r="J44" s="56">
        <f>+'Revenue Forecast-2011 ECR Plan'!$D$59</f>
        <v>800374942.36716962</v>
      </c>
      <c r="S44" s="56">
        <f>+'Revenue Forecast-2011 ECR Plan'!$D$41</f>
        <v>1417589327</v>
      </c>
      <c r="T44" s="56">
        <f>+'Revenue Forecast-2011 ECR Plan'!$D$51</f>
        <v>617214384.63283086</v>
      </c>
      <c r="U44" s="56">
        <f>+'Revenue Forecast-2011 ECR Plan'!$D$59</f>
        <v>800374942.36716962</v>
      </c>
      <c r="V44" s="56">
        <f>+'Revenue Forecast-2011 ECR Plan'!$D$59</f>
        <v>800374942.36716962</v>
      </c>
      <c r="W44" s="56">
        <f>+'Revenue Forecast-2011 ECR Plan'!$D$59</f>
        <v>800374942.36716962</v>
      </c>
      <c r="X44" s="56">
        <f>+'Revenue Forecast-2011 ECR Plan'!$D$59</f>
        <v>800374942.36716962</v>
      </c>
      <c r="Y44" s="56">
        <f>+'Revenue Forecast-2011 ECR Plan'!$D$59</f>
        <v>800374942.36716962</v>
      </c>
      <c r="Z44" s="56">
        <f>+'Revenue Forecast-2011 ECR Plan'!$D$59</f>
        <v>800374942.36716962</v>
      </c>
    </row>
    <row r="45" spans="1:30">
      <c r="A45" s="12" t="s">
        <v>17</v>
      </c>
      <c r="B45" s="13"/>
      <c r="C45" s="14">
        <f>SUM(D45:J45)</f>
        <v>106110889.73999999</v>
      </c>
      <c r="D45" s="14">
        <f>ROUND(+$K45*D$12,2)</f>
        <v>42348459.909999996</v>
      </c>
      <c r="E45" s="14">
        <f t="shared" ref="E45:J45" si="27">ROUND(+$K45*E$12,2)</f>
        <v>15331557.970000001</v>
      </c>
      <c r="F45" s="14">
        <f t="shared" si="27"/>
        <v>20096688.460000001</v>
      </c>
      <c r="G45" s="14">
        <f t="shared" si="27"/>
        <v>19868792.739999998</v>
      </c>
      <c r="H45" s="14">
        <f t="shared" si="27"/>
        <v>6622184.6699999999</v>
      </c>
      <c r="I45" s="14">
        <f t="shared" si="27"/>
        <v>1843205.99</v>
      </c>
      <c r="J45" s="14">
        <f t="shared" si="27"/>
        <v>0</v>
      </c>
      <c r="K45" s="14">
        <f>+'Annual ECR RevReq'!D$15</f>
        <v>106110889.733577</v>
      </c>
      <c r="S45" s="14">
        <f>SUM(T45:Z45)</f>
        <v>106110889.73999999</v>
      </c>
      <c r="T45" s="14">
        <f t="shared" ref="T45:Z45" si="28">ROUND(+$AA45*T$12,2)</f>
        <v>42348459.909999996</v>
      </c>
      <c r="U45" s="14">
        <f t="shared" si="28"/>
        <v>15331557.970000001</v>
      </c>
      <c r="V45" s="14">
        <f t="shared" si="28"/>
        <v>20096688.460000001</v>
      </c>
      <c r="W45" s="14">
        <f t="shared" si="28"/>
        <v>19868792.739999998</v>
      </c>
      <c r="X45" s="14">
        <f t="shared" si="28"/>
        <v>6622184.6699999999</v>
      </c>
      <c r="Y45" s="14">
        <f t="shared" si="28"/>
        <v>1843205.99</v>
      </c>
      <c r="Z45" s="14">
        <f t="shared" si="28"/>
        <v>0</v>
      </c>
      <c r="AA45" s="14">
        <f>+'Annual ECR RevReq'!D$15</f>
        <v>106110889.733577</v>
      </c>
    </row>
    <row r="46" spans="1:30">
      <c r="A46" s="12"/>
      <c r="B46" s="13"/>
      <c r="C46" s="14"/>
      <c r="D46" s="16">
        <f>+D45/$C45</f>
        <v>0.39909626630937717</v>
      </c>
      <c r="E46" s="16">
        <f t="shared" ref="E46:J46" si="29">+E45/$C45</f>
        <v>0.14448618805823238</v>
      </c>
      <c r="F46" s="16">
        <f>+F45/$C45</f>
        <v>0.18939327065527631</v>
      </c>
      <c r="G46" s="16">
        <f>+G45/$C45</f>
        <v>0.1872455578186541</v>
      </c>
      <c r="H46" s="16">
        <f>+H45/$C45</f>
        <v>6.2408153265193798E-2</v>
      </c>
      <c r="I46" s="16">
        <f t="shared" si="29"/>
        <v>1.7370563893266248E-2</v>
      </c>
      <c r="J46" s="16">
        <f t="shared" si="29"/>
        <v>0</v>
      </c>
      <c r="K46" s="14"/>
      <c r="S46" s="14"/>
      <c r="T46" s="16">
        <f t="shared" ref="T46:Z46" si="30">+T45/$S45</f>
        <v>0.39909626630937717</v>
      </c>
      <c r="U46" s="16">
        <f t="shared" si="30"/>
        <v>0.14448618805823238</v>
      </c>
      <c r="V46" s="16">
        <f t="shared" si="30"/>
        <v>0.18939327065527631</v>
      </c>
      <c r="W46" s="16">
        <f t="shared" si="30"/>
        <v>0.1872455578186541</v>
      </c>
      <c r="X46" s="16">
        <f t="shared" si="30"/>
        <v>6.2408153265193798E-2</v>
      </c>
      <c r="Y46" s="16">
        <f t="shared" si="30"/>
        <v>1.7370563893266248E-2</v>
      </c>
      <c r="Z46" s="16">
        <f t="shared" si="30"/>
        <v>0</v>
      </c>
      <c r="AA46" s="14"/>
    </row>
    <row r="49" spans="1:30">
      <c r="A49" s="5" t="s">
        <v>144</v>
      </c>
      <c r="C49" s="54">
        <f>+'Revenue Forecast-2011 ECR Plan'!$D$36</f>
        <v>829807359</v>
      </c>
      <c r="D49" s="56">
        <f>+'Revenue Forecast-2011 ECR Plan'!$D$46</f>
        <v>356499334.33710325</v>
      </c>
      <c r="E49" s="56">
        <f>+'Revenue Forecast-2011 ECR Plan'!$D$54</f>
        <v>473308024.66289669</v>
      </c>
      <c r="F49" s="56">
        <f>+'Revenue Forecast-2011 ECR Plan'!$D$54</f>
        <v>473308024.66289669</v>
      </c>
      <c r="G49" s="56">
        <f>+'Revenue Forecast-2011 ECR Plan'!$D$54</f>
        <v>473308024.66289669</v>
      </c>
      <c r="H49" s="56">
        <f>+'Revenue Forecast-2011 ECR Plan'!$D$54</f>
        <v>473308024.66289669</v>
      </c>
      <c r="I49" s="56">
        <f>+'Revenue Forecast-2011 ECR Plan'!$D$54</f>
        <v>473308024.66289669</v>
      </c>
      <c r="J49" s="56">
        <f>+'Revenue Forecast-2011 ECR Plan'!$D$54</f>
        <v>473308024.66289669</v>
      </c>
      <c r="K49" s="56"/>
      <c r="S49" s="54">
        <f>+'Revenue Forecast-2011 ECR Plan'!$D$36</f>
        <v>829807359</v>
      </c>
      <c r="T49" s="56">
        <f>+'Revenue Forecast-2011 ECR Plan'!$D$46</f>
        <v>356499334.33710325</v>
      </c>
      <c r="U49" s="56">
        <f>+'Revenue Forecast-2011 ECR Plan'!$D$54</f>
        <v>473308024.66289669</v>
      </c>
      <c r="V49" s="56">
        <f>+'Revenue Forecast-2011 ECR Plan'!$D$54</f>
        <v>473308024.66289669</v>
      </c>
      <c r="W49" s="56">
        <f>+'Revenue Forecast-2011 ECR Plan'!$D$54</f>
        <v>473308024.66289669</v>
      </c>
      <c r="X49" s="56">
        <f>+'Revenue Forecast-2011 ECR Plan'!$D$54</f>
        <v>473308024.66289669</v>
      </c>
      <c r="Y49" s="56">
        <f>+'Revenue Forecast-2011 ECR Plan'!$D$54</f>
        <v>473308024.66289669</v>
      </c>
      <c r="Z49" s="56">
        <f>+'Revenue Forecast-2011 ECR Plan'!$D$54</f>
        <v>473308024.66289669</v>
      </c>
      <c r="AA49" s="56"/>
    </row>
    <row r="50" spans="1:30" ht="30">
      <c r="A50" s="31" t="s">
        <v>21</v>
      </c>
      <c r="B50" s="21"/>
      <c r="C50" s="22">
        <f>SUM(D50:J50)</f>
        <v>63762429.830000006</v>
      </c>
      <c r="D50" s="21"/>
      <c r="E50" s="22">
        <f t="shared" ref="E50:J50" si="31">ROUND($K50*E$21,2)</f>
        <v>19000676.77</v>
      </c>
      <c r="F50" s="22">
        <f t="shared" si="31"/>
        <v>21522529.66</v>
      </c>
      <c r="G50" s="22">
        <f t="shared" si="31"/>
        <v>16779163.550000001</v>
      </c>
      <c r="H50" s="22">
        <f t="shared" si="31"/>
        <v>5245055.01</v>
      </c>
      <c r="I50" s="22">
        <f t="shared" si="31"/>
        <v>1215004.8400000001</v>
      </c>
      <c r="J50" s="22">
        <f t="shared" si="31"/>
        <v>0</v>
      </c>
      <c r="K50" s="22">
        <f>+K45*$J$13</f>
        <v>63762429.824674346</v>
      </c>
      <c r="N50" s="50">
        <f>+K50/$J49</f>
        <v>0.13471656194734444</v>
      </c>
      <c r="O50" s="50"/>
      <c r="Q50" s="50"/>
      <c r="S50" s="22">
        <f>SUM(T50:Z50)</f>
        <v>106110889.73999999</v>
      </c>
      <c r="T50" s="22">
        <f t="shared" ref="T50:Z50" si="32">ROUND($AA50*T$21,2)</f>
        <v>46240114.82</v>
      </c>
      <c r="U50" s="22">
        <f t="shared" si="32"/>
        <v>17840995.789999999</v>
      </c>
      <c r="V50" s="22">
        <f t="shared" si="32"/>
        <v>20208930.75</v>
      </c>
      <c r="W50" s="22">
        <f t="shared" si="32"/>
        <v>15755069.67</v>
      </c>
      <c r="X50" s="22">
        <f t="shared" si="32"/>
        <v>4924930.07</v>
      </c>
      <c r="Y50" s="22">
        <f t="shared" si="32"/>
        <v>1140848.6399999999</v>
      </c>
      <c r="Z50" s="22">
        <f t="shared" si="32"/>
        <v>0</v>
      </c>
      <c r="AA50" s="22">
        <f>+AA45*$Z$13</f>
        <v>106110889.73357698</v>
      </c>
      <c r="AD50" s="50">
        <f>+AA50/$S49</f>
        <v>0.12787412473836229</v>
      </c>
    </row>
    <row r="52" spans="1:30">
      <c r="A52" t="str">
        <f>+A45</f>
        <v>Annual Juris Revenue Requirement</v>
      </c>
      <c r="C52" s="6">
        <f>SUM(D52:J52)</f>
        <v>106110889.73999999</v>
      </c>
      <c r="D52" s="6">
        <f>+D45</f>
        <v>42348459.909999996</v>
      </c>
      <c r="E52" s="6">
        <f t="shared" ref="E52:J52" si="33">+E50</f>
        <v>19000676.77</v>
      </c>
      <c r="F52" s="6">
        <f t="shared" si="33"/>
        <v>21522529.66</v>
      </c>
      <c r="G52" s="6">
        <f t="shared" si="33"/>
        <v>16779163.550000001</v>
      </c>
      <c r="H52" s="6">
        <f t="shared" si="33"/>
        <v>5245055.01</v>
      </c>
      <c r="I52" s="6">
        <f t="shared" si="33"/>
        <v>1215004.8400000001</v>
      </c>
      <c r="J52" s="6">
        <f t="shared" si="33"/>
        <v>0</v>
      </c>
      <c r="K52" s="6">
        <f>+K45</f>
        <v>106110889.733577</v>
      </c>
      <c r="M52" s="50">
        <f>+C52/$C44</f>
        <v>7.4853053503555325E-2</v>
      </c>
      <c r="S52" s="6">
        <f>SUM(T52:Z52)</f>
        <v>106110889.73999999</v>
      </c>
      <c r="T52" s="6">
        <f t="shared" ref="T52:Z52" si="34">+T50</f>
        <v>46240114.82</v>
      </c>
      <c r="U52" s="6">
        <f t="shared" si="34"/>
        <v>17840995.789999999</v>
      </c>
      <c r="V52" s="6">
        <f t="shared" si="34"/>
        <v>20208930.75</v>
      </c>
      <c r="W52" s="6">
        <f t="shared" si="34"/>
        <v>15755069.67</v>
      </c>
      <c r="X52" s="6">
        <f t="shared" si="34"/>
        <v>4924930.07</v>
      </c>
      <c r="Y52" s="6">
        <f t="shared" si="34"/>
        <v>1140848.6399999999</v>
      </c>
      <c r="Z52" s="6">
        <f t="shared" si="34"/>
        <v>0</v>
      </c>
      <c r="AA52" s="6">
        <f>+AA45</f>
        <v>106110889.733577</v>
      </c>
      <c r="AC52" s="50">
        <f>+S52/$S44</f>
        <v>7.4853053503555325E-2</v>
      </c>
    </row>
    <row r="53" spans="1:30">
      <c r="C53" s="6"/>
      <c r="D53" s="34">
        <f t="shared" ref="D53:J53" si="35">+D52/$C52</f>
        <v>0.39909626630937717</v>
      </c>
      <c r="E53" s="34">
        <f t="shared" si="35"/>
        <v>0.17906434312780459</v>
      </c>
      <c r="F53" s="34">
        <f t="shared" si="35"/>
        <v>0.20283054559938141</v>
      </c>
      <c r="G53" s="34">
        <f t="shared" si="35"/>
        <v>0.1581285727705557</v>
      </c>
      <c r="H53" s="34">
        <f t="shared" si="35"/>
        <v>4.9429940912302073E-2</v>
      </c>
      <c r="I53" s="34">
        <f t="shared" si="35"/>
        <v>1.1450331280579084E-2</v>
      </c>
      <c r="J53" s="34">
        <f t="shared" si="35"/>
        <v>0</v>
      </c>
      <c r="K53" s="6"/>
      <c r="S53" s="6"/>
      <c r="T53" s="34">
        <f t="shared" ref="T53:Z53" si="36">+T52/$S52</f>
        <v>0.43577162469658509</v>
      </c>
      <c r="U53" s="34">
        <f t="shared" si="36"/>
        <v>0.16813538962603369</v>
      </c>
      <c r="V53" s="34">
        <f t="shared" si="36"/>
        <v>0.19045105360549963</v>
      </c>
      <c r="W53" s="34">
        <f t="shared" si="36"/>
        <v>0.1484774061230108</v>
      </c>
      <c r="X53" s="34">
        <f t="shared" si="36"/>
        <v>4.6413050367096101E-2</v>
      </c>
      <c r="Y53" s="34">
        <f t="shared" si="36"/>
        <v>1.0751475581774722E-2</v>
      </c>
      <c r="Z53" s="34">
        <f t="shared" si="36"/>
        <v>0</v>
      </c>
      <c r="AA53" s="6"/>
    </row>
    <row r="55" spans="1:30">
      <c r="A55" t="s">
        <v>22</v>
      </c>
      <c r="D55" s="6">
        <f t="shared" ref="D55:J55" si="37">+D52-D45</f>
        <v>0</v>
      </c>
      <c r="E55" s="6">
        <f t="shared" si="37"/>
        <v>3669118.7999999989</v>
      </c>
      <c r="F55" s="6">
        <f t="shared" si="37"/>
        <v>1425841.1999999993</v>
      </c>
      <c r="G55" s="6">
        <f t="shared" si="37"/>
        <v>-3089629.1899999976</v>
      </c>
      <c r="H55" s="6">
        <f t="shared" si="37"/>
        <v>-1377129.6600000001</v>
      </c>
      <c r="I55" s="6">
        <f t="shared" si="37"/>
        <v>-628201.14999999991</v>
      </c>
      <c r="J55" s="6">
        <f t="shared" si="37"/>
        <v>0</v>
      </c>
      <c r="T55" s="6">
        <f t="shared" ref="T55:Z55" si="38">+T52-T45</f>
        <v>3891654.9100000039</v>
      </c>
      <c r="U55" s="6">
        <f t="shared" si="38"/>
        <v>2509437.8199999984</v>
      </c>
      <c r="V55" s="6">
        <f t="shared" si="38"/>
        <v>112242.28999999911</v>
      </c>
      <c r="W55" s="6">
        <f t="shared" si="38"/>
        <v>-4113723.0699999984</v>
      </c>
      <c r="X55" s="6">
        <f t="shared" si="38"/>
        <v>-1697254.5999999996</v>
      </c>
      <c r="Y55" s="6">
        <f t="shared" si="38"/>
        <v>-702357.35000000009</v>
      </c>
      <c r="Z55" s="6">
        <f t="shared" si="38"/>
        <v>0</v>
      </c>
    </row>
    <row r="56" spans="1:30">
      <c r="E56" s="34">
        <f t="shared" ref="E56:J56" si="39">+E55/$C$35</f>
        <v>5.9357543382688248E-2</v>
      </c>
      <c r="F56" s="34">
        <f t="shared" si="39"/>
        <v>2.3066691349929648E-2</v>
      </c>
      <c r="G56" s="34">
        <f t="shared" si="39"/>
        <v>-4.9982791149156811E-2</v>
      </c>
      <c r="H56" s="34">
        <f t="shared" si="39"/>
        <v>-2.227865544638041E-2</v>
      </c>
      <c r="I56" s="34">
        <f t="shared" si="39"/>
        <v>-1.0162788137080667E-2</v>
      </c>
      <c r="J56" s="34">
        <f t="shared" si="39"/>
        <v>0</v>
      </c>
      <c r="T56" s="34">
        <f t="shared" ref="T56:Z56" si="40">+T55/$S$35</f>
        <v>6.2957643988876336E-2</v>
      </c>
      <c r="U56" s="34">
        <f t="shared" si="40"/>
        <v>4.0596686123894186E-2</v>
      </c>
      <c r="V56" s="34">
        <f t="shared" si="40"/>
        <v>1.8158110875036838E-3</v>
      </c>
      <c r="W56" s="34">
        <f t="shared" si="40"/>
        <v>-6.6550174283024247E-2</v>
      </c>
      <c r="X56" s="34">
        <f t="shared" si="40"/>
        <v>-2.7457509295263433E-2</v>
      </c>
      <c r="Y56" s="34">
        <f t="shared" si="40"/>
        <v>-1.1362457621986472E-2</v>
      </c>
      <c r="Z56" s="34">
        <f t="shared" si="40"/>
        <v>0</v>
      </c>
    </row>
    <row r="59" spans="1:30">
      <c r="A59" s="38">
        <v>2015</v>
      </c>
    </row>
    <row r="60" spans="1:30">
      <c r="A60" s="66"/>
    </row>
    <row r="61" spans="1:30">
      <c r="A61" s="9" t="s">
        <v>143</v>
      </c>
      <c r="C61" s="56">
        <f>+'Revenue Forecast-2011 ECR Plan'!$E$41</f>
        <v>1508311360</v>
      </c>
      <c r="D61" s="56">
        <f>+'Revenue Forecast-2011 ECR Plan'!$E$51</f>
        <v>656714501.27749741</v>
      </c>
      <c r="E61" s="56">
        <f>+'Revenue Forecast-2011 ECR Plan'!$E$59</f>
        <v>851596858.72250319</v>
      </c>
      <c r="F61" s="56">
        <f>+'Revenue Forecast-2011 ECR Plan'!$E$59</f>
        <v>851596858.72250319</v>
      </c>
      <c r="G61" s="56">
        <f>+'Revenue Forecast-2011 ECR Plan'!$E$59</f>
        <v>851596858.72250319</v>
      </c>
      <c r="H61" s="56">
        <f>+'Revenue Forecast-2011 ECR Plan'!$E$59</f>
        <v>851596858.72250319</v>
      </c>
      <c r="I61" s="56">
        <f>+'Revenue Forecast-2011 ECR Plan'!$E$59</f>
        <v>851596858.72250319</v>
      </c>
      <c r="J61" s="56">
        <f>+'Revenue Forecast-2011 ECR Plan'!$E$59</f>
        <v>851596858.72250319</v>
      </c>
      <c r="S61" s="56">
        <f>+'Revenue Forecast-2011 ECR Plan'!$E$41</f>
        <v>1508311360</v>
      </c>
      <c r="T61" s="56">
        <f>+'Revenue Forecast-2011 ECR Plan'!$E$51</f>
        <v>656714501.27749741</v>
      </c>
      <c r="U61" s="56">
        <f>+'Revenue Forecast-2011 ECR Plan'!$E$59</f>
        <v>851596858.72250319</v>
      </c>
      <c r="V61" s="56">
        <f>+'Revenue Forecast-2011 ECR Plan'!$E$59</f>
        <v>851596858.72250319</v>
      </c>
      <c r="W61" s="56">
        <f>+'Revenue Forecast-2011 ECR Plan'!$E$59</f>
        <v>851596858.72250319</v>
      </c>
      <c r="X61" s="56">
        <f>+'Revenue Forecast-2011 ECR Plan'!$E$59</f>
        <v>851596858.72250319</v>
      </c>
      <c r="Y61" s="56">
        <f>+'Revenue Forecast-2011 ECR Plan'!$E$59</f>
        <v>851596858.72250319</v>
      </c>
      <c r="Z61" s="56">
        <f>+'Revenue Forecast-2011 ECR Plan'!$E$59</f>
        <v>851596858.72250319</v>
      </c>
    </row>
    <row r="62" spans="1:30">
      <c r="A62" s="12" t="s">
        <v>17</v>
      </c>
      <c r="B62" s="13"/>
      <c r="C62" s="14">
        <f>SUM(D62:J62)</f>
        <v>157736174.58000001</v>
      </c>
      <c r="D62" s="14">
        <f>ROUND(+$K62*D$12,2)</f>
        <v>62951918.340000004</v>
      </c>
      <c r="E62" s="14">
        <f t="shared" ref="E62:J62" si="41">ROUND(+$K62*E$12,2)</f>
        <v>22790698.579999998</v>
      </c>
      <c r="F62" s="14">
        <f t="shared" si="41"/>
        <v>29874170.010000002</v>
      </c>
      <c r="G62" s="14">
        <f t="shared" si="41"/>
        <v>29535398</v>
      </c>
      <c r="H62" s="14">
        <f t="shared" si="41"/>
        <v>9844023.3499999996</v>
      </c>
      <c r="I62" s="14">
        <f t="shared" si="41"/>
        <v>2739966.3</v>
      </c>
      <c r="J62" s="14">
        <f t="shared" si="41"/>
        <v>0</v>
      </c>
      <c r="K62" s="14">
        <f>+'Annual ECR RevReq'!E$15</f>
        <v>157736174.57884499</v>
      </c>
      <c r="S62" s="14">
        <f>SUM(T62:Z62)</f>
        <v>157736174.58000001</v>
      </c>
      <c r="T62" s="14">
        <f t="shared" ref="T62:Z62" si="42">ROUND(+$AA62*T$12,2)</f>
        <v>62951918.340000004</v>
      </c>
      <c r="U62" s="14">
        <f t="shared" si="42"/>
        <v>22790698.579999998</v>
      </c>
      <c r="V62" s="14">
        <f t="shared" si="42"/>
        <v>29874170.010000002</v>
      </c>
      <c r="W62" s="14">
        <f t="shared" si="42"/>
        <v>29535398</v>
      </c>
      <c r="X62" s="14">
        <f t="shared" si="42"/>
        <v>9844023.3499999996</v>
      </c>
      <c r="Y62" s="14">
        <f t="shared" si="42"/>
        <v>2739966.3</v>
      </c>
      <c r="Z62" s="14">
        <f t="shared" si="42"/>
        <v>0</v>
      </c>
      <c r="AA62" s="14">
        <f>+'Annual ECR RevReq'!E$15</f>
        <v>157736174.57884499</v>
      </c>
    </row>
    <row r="63" spans="1:30">
      <c r="A63" s="12"/>
      <c r="B63" s="13"/>
      <c r="C63" s="14"/>
      <c r="D63" s="16">
        <f>+D62/$C62</f>
        <v>0.39909626632965095</v>
      </c>
      <c r="E63" s="16">
        <f t="shared" ref="E63:J63" si="43">+E62/$C62</f>
        <v>0.14448618803317753</v>
      </c>
      <c r="F63" s="16">
        <f>+F62/$C62</f>
        <v>0.18939327069104581</v>
      </c>
      <c r="G63" s="16">
        <f>+G62/$C62</f>
        <v>0.18724555783505675</v>
      </c>
      <c r="H63" s="16">
        <f>+H62/$C62</f>
        <v>6.240815321032999E-2</v>
      </c>
      <c r="I63" s="16">
        <f t="shared" si="43"/>
        <v>1.7370563900738916E-2</v>
      </c>
      <c r="J63" s="16">
        <f t="shared" si="43"/>
        <v>0</v>
      </c>
      <c r="K63" s="14"/>
      <c r="S63" s="14"/>
      <c r="T63" s="16">
        <f t="shared" ref="T63:Z63" si="44">+T62/$S62</f>
        <v>0.39909626632965095</v>
      </c>
      <c r="U63" s="16">
        <f t="shared" si="44"/>
        <v>0.14448618803317753</v>
      </c>
      <c r="V63" s="16">
        <f t="shared" si="44"/>
        <v>0.18939327069104581</v>
      </c>
      <c r="W63" s="16">
        <f t="shared" si="44"/>
        <v>0.18724555783505675</v>
      </c>
      <c r="X63" s="16">
        <f t="shared" si="44"/>
        <v>6.240815321032999E-2</v>
      </c>
      <c r="Y63" s="16">
        <f t="shared" si="44"/>
        <v>1.7370563900738916E-2</v>
      </c>
      <c r="Z63" s="16">
        <f t="shared" si="44"/>
        <v>0</v>
      </c>
      <c r="AA63" s="14"/>
    </row>
    <row r="66" spans="1:30">
      <c r="A66" s="5" t="s">
        <v>144</v>
      </c>
      <c r="C66" s="54">
        <f>+'Revenue Forecast-2011 ECR Plan'!$E$36</f>
        <v>894279441</v>
      </c>
      <c r="D66" s="56">
        <f>+'Revenue Forecast-2011 ECR Plan'!$E$46</f>
        <v>384197635.71638417</v>
      </c>
      <c r="E66" s="56">
        <f>+'Revenue Forecast-2011 ECR Plan'!$E$54</f>
        <v>510081805.28361583</v>
      </c>
      <c r="F66" s="56">
        <f>+'Revenue Forecast-2011 ECR Plan'!$E$54</f>
        <v>510081805.28361583</v>
      </c>
      <c r="G66" s="56">
        <f>+'Revenue Forecast-2011 ECR Plan'!$E$54</f>
        <v>510081805.28361583</v>
      </c>
      <c r="H66" s="56">
        <f>+'Revenue Forecast-2011 ECR Plan'!$E$54</f>
        <v>510081805.28361583</v>
      </c>
      <c r="I66" s="56">
        <f>+'Revenue Forecast-2011 ECR Plan'!$E$54</f>
        <v>510081805.28361583</v>
      </c>
      <c r="J66" s="56">
        <f>+'Revenue Forecast-2011 ECR Plan'!$E$54</f>
        <v>510081805.28361583</v>
      </c>
      <c r="K66" s="56"/>
      <c r="S66" s="54">
        <f>+'Revenue Forecast-2011 ECR Plan'!$E$36</f>
        <v>894279441</v>
      </c>
      <c r="T66" s="56">
        <f>+'Revenue Forecast-2011 ECR Plan'!$E$46</f>
        <v>384197635.71638417</v>
      </c>
      <c r="U66" s="56">
        <f>+'Revenue Forecast-2011 ECR Plan'!$E$54</f>
        <v>510081805.28361583</v>
      </c>
      <c r="V66" s="56">
        <f>+'Revenue Forecast-2011 ECR Plan'!$E$54</f>
        <v>510081805.28361583</v>
      </c>
      <c r="W66" s="56">
        <f>+'Revenue Forecast-2011 ECR Plan'!$E$54</f>
        <v>510081805.28361583</v>
      </c>
      <c r="X66" s="56">
        <f>+'Revenue Forecast-2011 ECR Plan'!$E$54</f>
        <v>510081805.28361583</v>
      </c>
      <c r="Y66" s="56">
        <f>+'Revenue Forecast-2011 ECR Plan'!$E$54</f>
        <v>510081805.28361583</v>
      </c>
      <c r="Z66" s="56">
        <f>+'Revenue Forecast-2011 ECR Plan'!$E$54</f>
        <v>510081805.28361583</v>
      </c>
      <c r="AA66" s="56"/>
    </row>
    <row r="67" spans="1:30" ht="30">
      <c r="A67" s="31" t="s">
        <v>21</v>
      </c>
      <c r="B67" s="21"/>
      <c r="C67" s="22">
        <f>SUM(D67:J67)</f>
        <v>94784256.230000004</v>
      </c>
      <c r="D67" s="21"/>
      <c r="E67" s="22">
        <f t="shared" ref="E67:J67" si="45">ROUND($K67*E$21,2)</f>
        <v>28244924.489999998</v>
      </c>
      <c r="F67" s="22">
        <f t="shared" si="45"/>
        <v>31993714.350000001</v>
      </c>
      <c r="G67" s="22">
        <f t="shared" si="45"/>
        <v>24942596.16</v>
      </c>
      <c r="H67" s="22">
        <f t="shared" si="45"/>
        <v>7796889.7800000003</v>
      </c>
      <c r="I67" s="22">
        <f t="shared" si="45"/>
        <v>1806131.45</v>
      </c>
      <c r="J67" s="22">
        <f t="shared" si="45"/>
        <v>0</v>
      </c>
      <c r="K67" s="22">
        <f>+K62*$J$13</f>
        <v>94784256.240324542</v>
      </c>
      <c r="N67" s="50">
        <f>+K67/$J66</f>
        <v>0.1858216765595522</v>
      </c>
      <c r="O67" s="50"/>
      <c r="Q67" s="50"/>
      <c r="S67" s="22">
        <f>SUM(T67:Z67)</f>
        <v>157736174.57999998</v>
      </c>
      <c r="T67" s="22">
        <f t="shared" ref="T67:Z67" si="46">ROUND($AA67*T$21,2)</f>
        <v>68736949.069999993</v>
      </c>
      <c r="U67" s="22">
        <f t="shared" si="46"/>
        <v>26521033.18</v>
      </c>
      <c r="V67" s="22">
        <f t="shared" si="46"/>
        <v>30041020.640000001</v>
      </c>
      <c r="W67" s="22">
        <f t="shared" si="46"/>
        <v>23420258.050000001</v>
      </c>
      <c r="X67" s="22">
        <f t="shared" si="46"/>
        <v>7321017.0099999998</v>
      </c>
      <c r="Y67" s="22">
        <f t="shared" si="46"/>
        <v>1695896.63</v>
      </c>
      <c r="Z67" s="22">
        <f t="shared" si="46"/>
        <v>0</v>
      </c>
      <c r="AA67" s="22">
        <f>+AA62*$Z$13</f>
        <v>157736174.57884496</v>
      </c>
      <c r="AD67" s="50">
        <f>+AA67/$S66</f>
        <v>0.17638354114734139</v>
      </c>
    </row>
    <row r="69" spans="1:30">
      <c r="A69" t="str">
        <f>+A62</f>
        <v>Annual Juris Revenue Requirement</v>
      </c>
      <c r="C69" s="6">
        <f>SUM(D69:J69)</f>
        <v>157736174.56999999</v>
      </c>
      <c r="D69" s="6">
        <f>+D62</f>
        <v>62951918.340000004</v>
      </c>
      <c r="E69" s="6">
        <f t="shared" ref="E69:J69" si="47">+E67</f>
        <v>28244924.489999998</v>
      </c>
      <c r="F69" s="6">
        <f t="shared" si="47"/>
        <v>31993714.350000001</v>
      </c>
      <c r="G69" s="6">
        <f t="shared" si="47"/>
        <v>24942596.16</v>
      </c>
      <c r="H69" s="6">
        <f t="shared" si="47"/>
        <v>7796889.7800000003</v>
      </c>
      <c r="I69" s="6">
        <f t="shared" si="47"/>
        <v>1806131.45</v>
      </c>
      <c r="J69" s="6">
        <f t="shared" si="47"/>
        <v>0</v>
      </c>
      <c r="K69" s="6">
        <f>+K62</f>
        <v>157736174.57884499</v>
      </c>
      <c r="M69" s="50">
        <f>+C69/$C61</f>
        <v>0.1045779928157539</v>
      </c>
      <c r="S69" s="6">
        <f>SUM(T69:Z69)</f>
        <v>157736174.57999998</v>
      </c>
      <c r="T69" s="6">
        <f t="shared" ref="T69:Z69" si="48">+T67</f>
        <v>68736949.069999993</v>
      </c>
      <c r="U69" s="6">
        <f t="shared" si="48"/>
        <v>26521033.18</v>
      </c>
      <c r="V69" s="6">
        <f t="shared" si="48"/>
        <v>30041020.640000001</v>
      </c>
      <c r="W69" s="6">
        <f t="shared" si="48"/>
        <v>23420258.050000001</v>
      </c>
      <c r="X69" s="6">
        <f t="shared" si="48"/>
        <v>7321017.0099999998</v>
      </c>
      <c r="Y69" s="6">
        <f t="shared" si="48"/>
        <v>1695896.63</v>
      </c>
      <c r="Z69" s="6">
        <f t="shared" si="48"/>
        <v>0</v>
      </c>
      <c r="AA69" s="6">
        <f>+AA62</f>
        <v>157736174.57884499</v>
      </c>
      <c r="AC69" s="50">
        <f>+S69/$S61</f>
        <v>0.10457799282238382</v>
      </c>
    </row>
    <row r="70" spans="1:30">
      <c r="C70" s="6"/>
      <c r="D70" s="34">
        <f t="shared" ref="D70:J70" si="49">+D69/$C69</f>
        <v>0.39909626635495249</v>
      </c>
      <c r="E70" s="34">
        <f t="shared" si="49"/>
        <v>0.17906434314764935</v>
      </c>
      <c r="F70" s="34">
        <f t="shared" si="49"/>
        <v>0.20283054560703742</v>
      </c>
      <c r="G70" s="34">
        <f t="shared" si="49"/>
        <v>0.15812857277663345</v>
      </c>
      <c r="H70" s="34">
        <f t="shared" si="49"/>
        <v>4.9429940856971298E-2</v>
      </c>
      <c r="I70" s="34">
        <f t="shared" si="49"/>
        <v>1.1450331256756052E-2</v>
      </c>
      <c r="J70" s="34">
        <f t="shared" si="49"/>
        <v>0</v>
      </c>
      <c r="K70" s="6"/>
      <c r="S70" s="6"/>
      <c r="T70" s="34">
        <f t="shared" ref="T70:Z70" si="50">+T69/$S69</f>
        <v>0.43577162469562913</v>
      </c>
      <c r="U70" s="34">
        <f t="shared" si="50"/>
        <v>0.16813538968227718</v>
      </c>
      <c r="V70" s="34">
        <f t="shared" si="50"/>
        <v>0.19045105360257053</v>
      </c>
      <c r="W70" s="34">
        <f t="shared" si="50"/>
        <v>0.14847740610142546</v>
      </c>
      <c r="X70" s="34">
        <f t="shared" si="50"/>
        <v>4.6413050332261965E-2</v>
      </c>
      <c r="Y70" s="34">
        <f t="shared" si="50"/>
        <v>1.0751475585835777E-2</v>
      </c>
      <c r="Z70" s="34">
        <f t="shared" si="50"/>
        <v>0</v>
      </c>
      <c r="AA70" s="6"/>
    </row>
    <row r="72" spans="1:30">
      <c r="A72" t="s">
        <v>22</v>
      </c>
      <c r="D72" s="6">
        <f t="shared" ref="D72:J72" si="51">+D69-D62</f>
        <v>0</v>
      </c>
      <c r="E72" s="6">
        <f t="shared" si="51"/>
        <v>5454225.9100000001</v>
      </c>
      <c r="F72" s="6">
        <f t="shared" si="51"/>
        <v>2119544.34</v>
      </c>
      <c r="G72" s="6">
        <f t="shared" si="51"/>
        <v>-4592801.84</v>
      </c>
      <c r="H72" s="6">
        <f t="shared" si="51"/>
        <v>-2047133.5699999994</v>
      </c>
      <c r="I72" s="6">
        <f t="shared" si="51"/>
        <v>-933834.84999999986</v>
      </c>
      <c r="J72" s="6">
        <f t="shared" si="51"/>
        <v>0</v>
      </c>
      <c r="T72" s="6">
        <f t="shared" ref="T72:Z72" si="52">+T69-T62</f>
        <v>5785030.7299999893</v>
      </c>
      <c r="U72" s="6">
        <f t="shared" si="52"/>
        <v>3730334.6000000015</v>
      </c>
      <c r="V72" s="6">
        <f t="shared" si="52"/>
        <v>166850.62999999896</v>
      </c>
      <c r="W72" s="6">
        <f t="shared" si="52"/>
        <v>-6115139.9499999993</v>
      </c>
      <c r="X72" s="6">
        <f t="shared" si="52"/>
        <v>-2523006.34</v>
      </c>
      <c r="Y72" s="6">
        <f t="shared" si="52"/>
        <v>-1044069.6699999999</v>
      </c>
      <c r="Z72" s="6">
        <f t="shared" si="52"/>
        <v>0</v>
      </c>
    </row>
    <row r="73" spans="1:30">
      <c r="E73" s="34">
        <f t="shared" ref="E73:J73" si="53">+E72/$C$35</f>
        <v>8.8236295611853005E-2</v>
      </c>
      <c r="F73" s="34">
        <f t="shared" si="53"/>
        <v>3.4289144606896173E-2</v>
      </c>
      <c r="G73" s="34">
        <f t="shared" si="53"/>
        <v>-7.4300519913906973E-2</v>
      </c>
      <c r="H73" s="34">
        <f t="shared" si="53"/>
        <v>-3.3117711994343838E-2</v>
      </c>
      <c r="I73" s="34">
        <f t="shared" si="53"/>
        <v>-1.5107208472274373E-2</v>
      </c>
      <c r="J73" s="34">
        <f t="shared" si="53"/>
        <v>0</v>
      </c>
      <c r="T73" s="34">
        <f t="shared" ref="T73:Z73" si="54">+T72/$S$35</f>
        <v>9.3587924311626172E-2</v>
      </c>
      <c r="U73" s="34">
        <f t="shared" si="54"/>
        <v>6.0347868230224783E-2</v>
      </c>
      <c r="V73" s="34">
        <f t="shared" si="54"/>
        <v>2.699243074165498E-3</v>
      </c>
      <c r="W73" s="34">
        <f t="shared" si="54"/>
        <v>-9.8928299866715211E-2</v>
      </c>
      <c r="X73" s="34">
        <f t="shared" si="54"/>
        <v>-4.0816192239254256E-2</v>
      </c>
      <c r="Y73" s="34">
        <f t="shared" si="54"/>
        <v>-1.6890543510047127E-2</v>
      </c>
      <c r="Z73" s="34">
        <f t="shared" si="54"/>
        <v>0</v>
      </c>
    </row>
    <row r="76" spans="1:30">
      <c r="A76" s="38">
        <v>2016</v>
      </c>
    </row>
    <row r="77" spans="1:30">
      <c r="A77" s="66"/>
    </row>
    <row r="78" spans="1:30">
      <c r="A78" s="9" t="s">
        <v>143</v>
      </c>
      <c r="C78" s="56">
        <f>+'Revenue Forecast-2011 ECR Plan'!$F$41</f>
        <v>1547198091</v>
      </c>
      <c r="D78" s="56">
        <f>+'Revenue Forecast-2011 ECR Plan'!$F$51</f>
        <v>673645673.99967134</v>
      </c>
      <c r="E78" s="56">
        <f>+'Revenue Forecast-2011 ECR Plan'!$F$59</f>
        <v>873552417.00032914</v>
      </c>
      <c r="F78" s="56">
        <f>+'Revenue Forecast-2011 ECR Plan'!$F$59</f>
        <v>873552417.00032914</v>
      </c>
      <c r="G78" s="56">
        <f>+'Revenue Forecast-2011 ECR Plan'!$F$59</f>
        <v>873552417.00032914</v>
      </c>
      <c r="H78" s="56">
        <f>+'Revenue Forecast-2011 ECR Plan'!$F$59</f>
        <v>873552417.00032914</v>
      </c>
      <c r="I78" s="56">
        <f>+'Revenue Forecast-2011 ECR Plan'!$F$59</f>
        <v>873552417.00032914</v>
      </c>
      <c r="J78" s="56">
        <f>+'Revenue Forecast-2011 ECR Plan'!$F$59</f>
        <v>873552417.00032914</v>
      </c>
      <c r="S78" s="56">
        <f>+'Revenue Forecast-2011 ECR Plan'!$F$41</f>
        <v>1547198091</v>
      </c>
      <c r="T78" s="56">
        <f>+'Revenue Forecast-2011 ECR Plan'!$F$51</f>
        <v>673645673.99967134</v>
      </c>
      <c r="U78" s="56">
        <f>+'Revenue Forecast-2011 ECR Plan'!$F$59</f>
        <v>873552417.00032914</v>
      </c>
      <c r="V78" s="56">
        <f>+'Revenue Forecast-2011 ECR Plan'!$F$59</f>
        <v>873552417.00032914</v>
      </c>
      <c r="W78" s="56">
        <f>+'Revenue Forecast-2011 ECR Plan'!$F$59</f>
        <v>873552417.00032914</v>
      </c>
      <c r="X78" s="56">
        <f>+'Revenue Forecast-2011 ECR Plan'!$F$59</f>
        <v>873552417.00032914</v>
      </c>
      <c r="Y78" s="56">
        <f>+'Revenue Forecast-2011 ECR Plan'!$F$59</f>
        <v>873552417.00032914</v>
      </c>
      <c r="Z78" s="56">
        <f>+'Revenue Forecast-2011 ECR Plan'!$F$59</f>
        <v>873552417.00032914</v>
      </c>
    </row>
    <row r="79" spans="1:30">
      <c r="A79" s="12" t="s">
        <v>17</v>
      </c>
      <c r="B79" s="13"/>
      <c r="C79" s="14">
        <f>SUM(D79:J79)</f>
        <v>188950992.5</v>
      </c>
      <c r="D79" s="14">
        <f>ROUND(+$K79*D$12,2)</f>
        <v>75409635.629999995</v>
      </c>
      <c r="E79" s="14">
        <f t="shared" ref="E79:J79" si="55">ROUND(+$K79*E$12,2)</f>
        <v>27300808.629999999</v>
      </c>
      <c r="F79" s="14">
        <f t="shared" si="55"/>
        <v>35786046.469999999</v>
      </c>
      <c r="G79" s="14">
        <f t="shared" si="55"/>
        <v>35380234</v>
      </c>
      <c r="H79" s="14">
        <f t="shared" si="55"/>
        <v>11792082.49</v>
      </c>
      <c r="I79" s="14">
        <f t="shared" si="55"/>
        <v>3282185.28</v>
      </c>
      <c r="J79" s="14">
        <f t="shared" si="55"/>
        <v>0</v>
      </c>
      <c r="K79" s="14">
        <f>+'Annual ECR RevReq'!F$15</f>
        <v>188950992.50590497</v>
      </c>
      <c r="S79" s="14">
        <f>SUM(T79:Z79)</f>
        <v>188950992.5</v>
      </c>
      <c r="T79" s="14">
        <f t="shared" ref="T79:Z79" si="56">ROUND(+$AA79*T$12,2)</f>
        <v>75409635.629999995</v>
      </c>
      <c r="U79" s="14">
        <f t="shared" si="56"/>
        <v>27300808.629999999</v>
      </c>
      <c r="V79" s="14">
        <f t="shared" si="56"/>
        <v>35786046.469999999</v>
      </c>
      <c r="W79" s="14">
        <f t="shared" si="56"/>
        <v>35380234</v>
      </c>
      <c r="X79" s="14">
        <f t="shared" si="56"/>
        <v>11792082.49</v>
      </c>
      <c r="Y79" s="14">
        <f t="shared" si="56"/>
        <v>3282185.28</v>
      </c>
      <c r="Z79" s="14">
        <f t="shared" si="56"/>
        <v>0</v>
      </c>
      <c r="AA79" s="14">
        <f>+'Annual ECR RevReq'!F$15</f>
        <v>188950992.50590497</v>
      </c>
    </row>
    <row r="80" spans="1:30">
      <c r="A80" s="12"/>
      <c r="B80" s="13"/>
      <c r="C80" s="14"/>
      <c r="D80" s="16">
        <f>+D79/$C79</f>
        <v>0.39909626635065171</v>
      </c>
      <c r="E80" s="16">
        <f t="shared" ref="E80:J80" si="57">+E79/$C79</f>
        <v>0.14448618802571253</v>
      </c>
      <c r="F80" s="16">
        <f>+F79/$C79</f>
        <v>0.18939327069160539</v>
      </c>
      <c r="G80" s="16">
        <f>+G79/$C79</f>
        <v>0.18724555786601652</v>
      </c>
      <c r="H80" s="16">
        <f>+H79/$C79</f>
        <v>6.2408153214649036E-2</v>
      </c>
      <c r="I80" s="16">
        <f t="shared" si="57"/>
        <v>1.737056385136479E-2</v>
      </c>
      <c r="J80" s="16">
        <f t="shared" si="57"/>
        <v>0</v>
      </c>
      <c r="K80" s="14"/>
      <c r="S80" s="14"/>
      <c r="T80" s="16">
        <f t="shared" ref="T80:Z80" si="58">+T79/$S79</f>
        <v>0.39909626635065171</v>
      </c>
      <c r="U80" s="16">
        <f t="shared" si="58"/>
        <v>0.14448618802571253</v>
      </c>
      <c r="V80" s="16">
        <f t="shared" si="58"/>
        <v>0.18939327069160539</v>
      </c>
      <c r="W80" s="16">
        <f t="shared" si="58"/>
        <v>0.18724555786601652</v>
      </c>
      <c r="X80" s="16">
        <f t="shared" si="58"/>
        <v>6.2408153214649036E-2</v>
      </c>
      <c r="Y80" s="16">
        <f t="shared" si="58"/>
        <v>1.737056385136479E-2</v>
      </c>
      <c r="Z80" s="16">
        <f t="shared" si="58"/>
        <v>0</v>
      </c>
      <c r="AA80" s="14"/>
    </row>
    <row r="83" spans="1:30">
      <c r="A83" s="5" t="s">
        <v>144</v>
      </c>
      <c r="C83" s="54">
        <f>+'Revenue Forecast-2011 ECR Plan'!$F$36</f>
        <v>898891052</v>
      </c>
      <c r="D83" s="56">
        <f>+'Revenue Forecast-2011 ECR Plan'!$F$46</f>
        <v>386178862.12259835</v>
      </c>
      <c r="E83" s="56">
        <f>+'Revenue Forecast-2011 ECR Plan'!$F$54</f>
        <v>512712189.87740159</v>
      </c>
      <c r="F83" s="56">
        <f>+'Revenue Forecast-2011 ECR Plan'!$F$54</f>
        <v>512712189.87740159</v>
      </c>
      <c r="G83" s="56">
        <f>+'Revenue Forecast-2011 ECR Plan'!$F$54</f>
        <v>512712189.87740159</v>
      </c>
      <c r="H83" s="56">
        <f>+'Revenue Forecast-2011 ECR Plan'!$F$54</f>
        <v>512712189.87740159</v>
      </c>
      <c r="I83" s="56">
        <f>+'Revenue Forecast-2011 ECR Plan'!$F$54</f>
        <v>512712189.87740159</v>
      </c>
      <c r="J83" s="56">
        <f>+'Revenue Forecast-2011 ECR Plan'!$F$54</f>
        <v>512712189.87740159</v>
      </c>
      <c r="S83" s="54">
        <f>+'Revenue Forecast-2011 ECR Plan'!$F$36</f>
        <v>898891052</v>
      </c>
      <c r="T83" s="56">
        <f>+'Revenue Forecast-2011 ECR Plan'!$F$46</f>
        <v>386178862.12259835</v>
      </c>
      <c r="U83" s="56">
        <f>+'Revenue Forecast-2011 ECR Plan'!$F$54</f>
        <v>512712189.87740159</v>
      </c>
      <c r="V83" s="56">
        <f>+'Revenue Forecast-2011 ECR Plan'!$F$54</f>
        <v>512712189.87740159</v>
      </c>
      <c r="W83" s="56">
        <f>+'Revenue Forecast-2011 ECR Plan'!$F$54</f>
        <v>512712189.87740159</v>
      </c>
      <c r="X83" s="56">
        <f>+'Revenue Forecast-2011 ECR Plan'!$F$54</f>
        <v>512712189.87740159</v>
      </c>
      <c r="Y83" s="56">
        <f>+'Revenue Forecast-2011 ECR Plan'!$F$54</f>
        <v>512712189.87740159</v>
      </c>
      <c r="Z83" s="56">
        <f>+'Revenue Forecast-2011 ECR Plan'!$F$54</f>
        <v>512712189.87740159</v>
      </c>
    </row>
    <row r="84" spans="1:30" ht="30">
      <c r="A84" s="31" t="s">
        <v>21</v>
      </c>
      <c r="B84" s="21"/>
      <c r="C84" s="22">
        <f>SUM(D84:J84)</f>
        <v>113541356.87999998</v>
      </c>
      <c r="D84" s="21"/>
      <c r="E84" s="22">
        <f t="shared" ref="E84:J84" si="59">ROUND($K84*E$21,2)</f>
        <v>33834385.359999999</v>
      </c>
      <c r="F84" s="22">
        <f t="shared" si="59"/>
        <v>38325032.899999999</v>
      </c>
      <c r="G84" s="22">
        <f t="shared" si="59"/>
        <v>29878550.77</v>
      </c>
      <c r="H84" s="22">
        <f t="shared" si="59"/>
        <v>9339836.3900000006</v>
      </c>
      <c r="I84" s="22">
        <f t="shared" si="59"/>
        <v>2163551.46</v>
      </c>
      <c r="J84" s="22">
        <f t="shared" si="59"/>
        <v>0</v>
      </c>
      <c r="K84" s="22">
        <f>+K79*$J$13</f>
        <v>113541356.8787366</v>
      </c>
      <c r="N84" s="50">
        <f>+K84/$J83</f>
        <v>0.22145242325111544</v>
      </c>
      <c r="O84" s="50"/>
      <c r="Q84" s="50"/>
      <c r="S84" s="22">
        <f>SUM(T84:Z84)</f>
        <v>188950992.50999999</v>
      </c>
      <c r="T84" s="22">
        <f t="shared" ref="T84:Z84" si="60">ROUND($AA84*T$21,2)</f>
        <v>82339481</v>
      </c>
      <c r="U84" s="22">
        <f t="shared" si="60"/>
        <v>31769348.75</v>
      </c>
      <c r="V84" s="22">
        <f t="shared" si="60"/>
        <v>35985915.609999999</v>
      </c>
      <c r="W84" s="22">
        <f t="shared" si="60"/>
        <v>28054953.25</v>
      </c>
      <c r="X84" s="22">
        <f t="shared" si="60"/>
        <v>8769791.9199999999</v>
      </c>
      <c r="Y84" s="22">
        <f t="shared" si="60"/>
        <v>2031501.98</v>
      </c>
      <c r="Z84" s="22">
        <f t="shared" si="60"/>
        <v>0</v>
      </c>
      <c r="AA84" s="22">
        <f>+AA79*$Z$13</f>
        <v>188950992.50590494</v>
      </c>
      <c r="AD84" s="50">
        <f>+AA84/$S83</f>
        <v>0.21020455380604339</v>
      </c>
    </row>
    <row r="86" spans="1:30">
      <c r="A86" t="str">
        <f>+A79</f>
        <v>Annual Juris Revenue Requirement</v>
      </c>
      <c r="C86" s="6">
        <f>SUM(D86:J86)</f>
        <v>188950992.51000002</v>
      </c>
      <c r="D86" s="6">
        <f>+D79</f>
        <v>75409635.629999995</v>
      </c>
      <c r="E86" s="6">
        <f t="shared" ref="E86:J86" si="61">+E84</f>
        <v>33834385.359999999</v>
      </c>
      <c r="F86" s="6">
        <f t="shared" si="61"/>
        <v>38325032.899999999</v>
      </c>
      <c r="G86" s="6">
        <f t="shared" si="61"/>
        <v>29878550.77</v>
      </c>
      <c r="H86" s="6">
        <f t="shared" si="61"/>
        <v>9339836.3900000006</v>
      </c>
      <c r="I86" s="6">
        <f t="shared" si="61"/>
        <v>2163551.46</v>
      </c>
      <c r="J86" s="6">
        <f t="shared" si="61"/>
        <v>0</v>
      </c>
      <c r="K86" s="6">
        <f>+K79</f>
        <v>188950992.50590497</v>
      </c>
      <c r="M86" s="50">
        <f>+C86/$C78</f>
        <v>0.12212462877838441</v>
      </c>
      <c r="S86" s="6">
        <f>SUM(T86:Z86)</f>
        <v>188950992.50999999</v>
      </c>
      <c r="T86" s="6">
        <f t="shared" ref="T86:Z86" si="62">+T84</f>
        <v>82339481</v>
      </c>
      <c r="U86" s="6">
        <f t="shared" si="62"/>
        <v>31769348.75</v>
      </c>
      <c r="V86" s="6">
        <f t="shared" si="62"/>
        <v>35985915.609999999</v>
      </c>
      <c r="W86" s="6">
        <f t="shared" si="62"/>
        <v>28054953.25</v>
      </c>
      <c r="X86" s="6">
        <f t="shared" si="62"/>
        <v>8769791.9199999999</v>
      </c>
      <c r="Y86" s="6">
        <f t="shared" si="62"/>
        <v>2031501.98</v>
      </c>
      <c r="Z86" s="6">
        <f t="shared" si="62"/>
        <v>0</v>
      </c>
      <c r="AA86" s="6">
        <f>+AA79</f>
        <v>188950992.50590497</v>
      </c>
      <c r="AC86" s="50">
        <f>+S86/$S78</f>
        <v>0.12212462877838438</v>
      </c>
    </row>
    <row r="87" spans="1:30">
      <c r="C87" s="6"/>
      <c r="D87" s="34">
        <f t="shared" ref="D87:J87" si="63">+D86/$C86</f>
        <v>0.39909626632952999</v>
      </c>
      <c r="E87" s="34">
        <f t="shared" si="63"/>
        <v>0.17906434314288849</v>
      </c>
      <c r="F87" s="34">
        <f t="shared" si="63"/>
        <v>0.20283054558695524</v>
      </c>
      <c r="G87" s="34">
        <f t="shared" si="63"/>
        <v>0.15812857277486231</v>
      </c>
      <c r="H87" s="34">
        <f t="shared" si="63"/>
        <v>4.942994088536317E-2</v>
      </c>
      <c r="I87" s="34">
        <f t="shared" si="63"/>
        <v>1.1450331280400638E-2</v>
      </c>
      <c r="J87" s="34">
        <f t="shared" si="63"/>
        <v>0</v>
      </c>
      <c r="K87" s="6"/>
      <c r="S87" s="6"/>
      <c r="T87" s="34">
        <f t="shared" ref="T87:Z87" si="64">+T86/$S86</f>
        <v>0.43577162472773084</v>
      </c>
      <c r="U87" s="34">
        <f t="shared" si="64"/>
        <v>0.1681353896477609</v>
      </c>
      <c r="V87" s="34">
        <f t="shared" si="64"/>
        <v>0.19045105364077666</v>
      </c>
      <c r="W87" s="34">
        <f t="shared" si="64"/>
        <v>0.14847740611108581</v>
      </c>
      <c r="X87" s="34">
        <f t="shared" si="64"/>
        <v>4.6413050302108731E-2</v>
      </c>
      <c r="Y87" s="34">
        <f t="shared" si="64"/>
        <v>1.0751475570537081E-2</v>
      </c>
      <c r="Z87" s="34">
        <f t="shared" si="64"/>
        <v>0</v>
      </c>
      <c r="AA87" s="6"/>
    </row>
    <row r="89" spans="1:30">
      <c r="A89" t="s">
        <v>22</v>
      </c>
      <c r="D89" s="6">
        <f t="shared" ref="D89:J89" si="65">+D86-D79</f>
        <v>0</v>
      </c>
      <c r="E89" s="6">
        <f t="shared" si="65"/>
        <v>6533576.7300000004</v>
      </c>
      <c r="F89" s="6">
        <f t="shared" si="65"/>
        <v>2538986.4299999997</v>
      </c>
      <c r="G89" s="6">
        <f t="shared" si="65"/>
        <v>-5501683.2300000004</v>
      </c>
      <c r="H89" s="6">
        <f t="shared" si="65"/>
        <v>-2452246.0999999996</v>
      </c>
      <c r="I89" s="6">
        <f t="shared" si="65"/>
        <v>-1118633.8199999998</v>
      </c>
      <c r="J89" s="6">
        <f t="shared" si="65"/>
        <v>0</v>
      </c>
      <c r="T89" s="6">
        <f t="shared" ref="T89:Z89" si="66">+T86-T79</f>
        <v>6929845.3700000048</v>
      </c>
      <c r="U89" s="6">
        <f t="shared" si="66"/>
        <v>4468540.120000001</v>
      </c>
      <c r="V89" s="6">
        <f t="shared" si="66"/>
        <v>199869.1400000006</v>
      </c>
      <c r="W89" s="6">
        <f t="shared" si="66"/>
        <v>-7325280.75</v>
      </c>
      <c r="X89" s="6">
        <f t="shared" si="66"/>
        <v>-3022290.5700000003</v>
      </c>
      <c r="Y89" s="6">
        <f t="shared" si="66"/>
        <v>-1250683.2999999998</v>
      </c>
      <c r="Z89" s="6">
        <f t="shared" si="66"/>
        <v>0</v>
      </c>
    </row>
    <row r="90" spans="1:30">
      <c r="E90" s="34">
        <f t="shared" ref="E90:J90" si="67">+E89/$C$35</f>
        <v>0.10569760352134075</v>
      </c>
      <c r="F90" s="34">
        <f t="shared" si="67"/>
        <v>4.107471177187879E-2</v>
      </c>
      <c r="G90" s="34">
        <f t="shared" si="67"/>
        <v>-8.9004041243508802E-2</v>
      </c>
      <c r="H90" s="34">
        <f t="shared" si="67"/>
        <v>-3.9671461241805005E-2</v>
      </c>
      <c r="I90" s="34">
        <f t="shared" si="67"/>
        <v>-1.8096812646129716E-2</v>
      </c>
      <c r="J90" s="34">
        <f t="shared" si="67"/>
        <v>0</v>
      </c>
      <c r="T90" s="34">
        <f t="shared" ref="T90:Z90" si="68">+T89/$S$35</f>
        <v>0.11210827984293779</v>
      </c>
      <c r="U90" s="34">
        <f t="shared" si="68"/>
        <v>7.2290263276445166E-2</v>
      </c>
      <c r="V90" s="34">
        <f t="shared" si="68"/>
        <v>3.2334033853178693E-3</v>
      </c>
      <c r="W90" s="34">
        <f t="shared" si="68"/>
        <v>-0.11850547601022224</v>
      </c>
      <c r="X90" s="34">
        <f t="shared" si="68"/>
        <v>-4.8893413762886279E-2</v>
      </c>
      <c r="Y90" s="34">
        <f t="shared" si="68"/>
        <v>-2.023305656981619E-2</v>
      </c>
      <c r="Z90" s="34">
        <f t="shared" si="68"/>
        <v>0</v>
      </c>
    </row>
    <row r="91" spans="1:30">
      <c r="A91" s="333" t="s">
        <v>224</v>
      </c>
      <c r="B91" s="334"/>
      <c r="C91" s="334"/>
      <c r="D91" s="336">
        <f>+D10*M103</f>
        <v>60078967.229546778</v>
      </c>
      <c r="E91" s="336">
        <f>+E19*$N$101</f>
        <v>29361401.910512283</v>
      </c>
      <c r="F91" s="336">
        <f t="shared" ref="F91:I91" si="69">+F19*$N$101</f>
        <v>33258375.535718434</v>
      </c>
      <c r="G91" s="336">
        <f t="shared" si="69"/>
        <v>25928537.736245994</v>
      </c>
      <c r="H91" s="336">
        <f t="shared" si="69"/>
        <v>8105088.568347808</v>
      </c>
      <c r="I91" s="336">
        <f t="shared" si="69"/>
        <v>1877524.9858933149</v>
      </c>
    </row>
    <row r="92" spans="1:30">
      <c r="A92" s="333" t="s">
        <v>225</v>
      </c>
      <c r="B92" s="334"/>
      <c r="C92" s="336"/>
      <c r="D92" s="337">
        <f>+D91/D10</f>
        <v>0.1163600133666703</v>
      </c>
      <c r="E92" s="337">
        <f t="shared" ref="E92:I92" si="70">+E91/E10</f>
        <v>0.15707585178208058</v>
      </c>
      <c r="F92" s="337">
        <f t="shared" si="70"/>
        <v>0.13573612837351567</v>
      </c>
      <c r="G92" s="337">
        <f t="shared" si="70"/>
        <v>0.10703491548293219</v>
      </c>
      <c r="H92" s="337">
        <f t="shared" si="70"/>
        <v>0.10038652078272521</v>
      </c>
      <c r="I92" s="337">
        <f t="shared" si="70"/>
        <v>8.354698416071428E-2</v>
      </c>
    </row>
    <row r="93" spans="1:30">
      <c r="A93" s="38">
        <v>2017</v>
      </c>
    </row>
    <row r="94" spans="1:30">
      <c r="A94" s="66"/>
    </row>
    <row r="95" spans="1:30">
      <c r="A95" s="9" t="s">
        <v>143</v>
      </c>
      <c r="C95" s="56">
        <f>+'Revenue Forecast-2011 ECR Plan'!$G$41</f>
        <v>1669902786</v>
      </c>
      <c r="D95" s="56">
        <f>+'Revenue Forecast-2011 ECR Plan'!$G$51</f>
        <v>727070951.24569869</v>
      </c>
      <c r="E95" s="56">
        <f>+'Revenue Forecast-2011 ECR Plan'!$G$59</f>
        <v>942831834.75430191</v>
      </c>
      <c r="F95" s="56">
        <f>+'Revenue Forecast-2011 ECR Plan'!$G$59</f>
        <v>942831834.75430191</v>
      </c>
      <c r="G95" s="56">
        <f>+'Revenue Forecast-2011 ECR Plan'!$G$59</f>
        <v>942831834.75430191</v>
      </c>
      <c r="H95" s="56">
        <f>+'Revenue Forecast-2011 ECR Plan'!$G$59</f>
        <v>942831834.75430191</v>
      </c>
      <c r="I95" s="56">
        <f>+'Revenue Forecast-2011 ECR Plan'!$G$59</f>
        <v>942831834.75430191</v>
      </c>
      <c r="J95" s="56">
        <f>+'Revenue Forecast-2011 ECR Plan'!$G$59</f>
        <v>942831834.75430191</v>
      </c>
      <c r="S95" s="56">
        <f>+'Revenue Forecast-2011 ECR Plan'!$G$41</f>
        <v>1669902786</v>
      </c>
      <c r="T95" s="56">
        <f>+'Revenue Forecast-2011 ECR Plan'!$G$51</f>
        <v>727070951.24569869</v>
      </c>
      <c r="U95" s="56">
        <f>+'Revenue Forecast-2011 ECR Plan'!$G$59</f>
        <v>942831834.75430191</v>
      </c>
      <c r="V95" s="56">
        <f>+'Revenue Forecast-2011 ECR Plan'!$G$59</f>
        <v>942831834.75430191</v>
      </c>
      <c r="W95" s="56">
        <f>+'Revenue Forecast-2011 ECR Plan'!$G$59</f>
        <v>942831834.75430191</v>
      </c>
      <c r="X95" s="56">
        <f>+'Revenue Forecast-2011 ECR Plan'!$G$59</f>
        <v>942831834.75430191</v>
      </c>
      <c r="Y95" s="56">
        <f>+'Revenue Forecast-2011 ECR Plan'!$G$59</f>
        <v>942831834.75430191</v>
      </c>
      <c r="Z95" s="56">
        <f>+'Revenue Forecast-2011 ECR Plan'!$G$59</f>
        <v>942831834.75430191</v>
      </c>
    </row>
    <row r="96" spans="1:30">
      <c r="A96" s="12" t="s">
        <v>17</v>
      </c>
      <c r="B96" s="13"/>
      <c r="C96" s="14">
        <f>SUM(D96:J96)</f>
        <v>194309910.50999999</v>
      </c>
      <c r="D96" s="14">
        <f>ROUND(+$K96*D$12,2)</f>
        <v>77548359.790000007</v>
      </c>
      <c r="E96" s="14">
        <f t="shared" ref="E96:J96" si="71">ROUND(+$K96*E$12,2)</f>
        <v>28075098.27</v>
      </c>
      <c r="F96" s="14">
        <f t="shared" si="71"/>
        <v>36800989.479999997</v>
      </c>
      <c r="G96" s="14">
        <f t="shared" si="71"/>
        <v>36383667.590000004</v>
      </c>
      <c r="H96" s="14">
        <f t="shared" si="71"/>
        <v>12126522.67</v>
      </c>
      <c r="I96" s="14">
        <f t="shared" si="71"/>
        <v>3375272.71</v>
      </c>
      <c r="J96" s="14">
        <f t="shared" si="71"/>
        <v>0</v>
      </c>
      <c r="K96" s="14">
        <f>+'Annual ECR RevReq'!G$15</f>
        <v>194309910.50711203</v>
      </c>
      <c r="S96" s="14">
        <f>SUM(T96:Z96)</f>
        <v>194309910.50999999</v>
      </c>
      <c r="T96" s="14">
        <f t="shared" ref="T96:Z96" si="72">ROUND(+$AA96*T$12,2)</f>
        <v>77548359.790000007</v>
      </c>
      <c r="U96" s="14">
        <f t="shared" si="72"/>
        <v>28075098.27</v>
      </c>
      <c r="V96" s="14">
        <f t="shared" si="72"/>
        <v>36800989.479999997</v>
      </c>
      <c r="W96" s="14">
        <f t="shared" si="72"/>
        <v>36383667.590000004</v>
      </c>
      <c r="X96" s="14">
        <f t="shared" si="72"/>
        <v>12126522.67</v>
      </c>
      <c r="Y96" s="14">
        <f t="shared" si="72"/>
        <v>3375272.71</v>
      </c>
      <c r="Z96" s="14">
        <f t="shared" si="72"/>
        <v>0</v>
      </c>
      <c r="AA96" s="14">
        <f>+'Annual ECR RevReq'!G$15</f>
        <v>194309910.50711203</v>
      </c>
    </row>
    <row r="97" spans="1:30">
      <c r="A97" s="12"/>
      <c r="B97" s="13"/>
      <c r="C97" s="14"/>
      <c r="D97" s="16">
        <f>+D96/$C96</f>
        <v>0.39909626630191386</v>
      </c>
      <c r="E97" s="16">
        <f t="shared" ref="E97:J97" si="73">+E96/$C96</f>
        <v>0.14448618805037811</v>
      </c>
      <c r="F97" s="16">
        <f>+F96/$C96</f>
        <v>0.18939327069530026</v>
      </c>
      <c r="G97" s="16">
        <f>+G96/$C96</f>
        <v>0.18724555785397035</v>
      </c>
      <c r="H97" s="16">
        <f>+H96/$C96</f>
        <v>6.2408153234036506E-2</v>
      </c>
      <c r="I97" s="16">
        <f t="shared" si="73"/>
        <v>1.7370563864401011E-2</v>
      </c>
      <c r="J97" s="16">
        <f t="shared" si="73"/>
        <v>0</v>
      </c>
      <c r="K97" s="14"/>
      <c r="S97" s="14"/>
      <c r="T97" s="16">
        <f t="shared" ref="T97:Z97" si="74">+T96/$S96</f>
        <v>0.39909626630191386</v>
      </c>
      <c r="U97" s="16">
        <f t="shared" si="74"/>
        <v>0.14448618805037811</v>
      </c>
      <c r="V97" s="16">
        <f t="shared" si="74"/>
        <v>0.18939327069530026</v>
      </c>
      <c r="W97" s="16">
        <f t="shared" si="74"/>
        <v>0.18724555785397035</v>
      </c>
      <c r="X97" s="16">
        <f t="shared" si="74"/>
        <v>6.2408153234036506E-2</v>
      </c>
      <c r="Y97" s="16">
        <f t="shared" si="74"/>
        <v>1.7370563864401011E-2</v>
      </c>
      <c r="Z97" s="16">
        <f t="shared" si="74"/>
        <v>0</v>
      </c>
      <c r="AA97" s="14"/>
    </row>
    <row r="100" spans="1:30">
      <c r="A100" s="5" t="s">
        <v>144</v>
      </c>
      <c r="C100" s="54">
        <f>+'Revenue Forecast-2011 ECR Plan'!$G$36</f>
        <v>973526154</v>
      </c>
      <c r="D100" s="56">
        <f>+'Revenue Forecast-2011 ECR Plan'!$G$46</f>
        <v>418243369.49602813</v>
      </c>
      <c r="E100" s="56">
        <f>+'Revenue Forecast-2011 ECR Plan'!$G$54</f>
        <v>555282784.50397182</v>
      </c>
      <c r="F100" s="56">
        <f>+'Revenue Forecast-2011 ECR Plan'!$G$54</f>
        <v>555282784.50397182</v>
      </c>
      <c r="G100" s="56">
        <f>+'Revenue Forecast-2011 ECR Plan'!$G$54</f>
        <v>555282784.50397182</v>
      </c>
      <c r="H100" s="56">
        <f>+'Revenue Forecast-2011 ECR Plan'!$G$54</f>
        <v>555282784.50397182</v>
      </c>
      <c r="I100" s="56">
        <f>+'Revenue Forecast-2011 ECR Plan'!$G$54</f>
        <v>555282784.50397182</v>
      </c>
      <c r="J100" s="56">
        <f>+'Revenue Forecast-2011 ECR Plan'!$G$54</f>
        <v>555282784.50397182</v>
      </c>
      <c r="S100" s="54">
        <f>+'Revenue Forecast-2011 ECR Plan'!$G$36</f>
        <v>973526154</v>
      </c>
      <c r="T100" s="56">
        <f>+'Revenue Forecast-2011 ECR Plan'!$G$46</f>
        <v>418243369.49602813</v>
      </c>
      <c r="U100" s="56">
        <f>+'Revenue Forecast-2011 ECR Plan'!$G$54</f>
        <v>555282784.50397182</v>
      </c>
      <c r="V100" s="56">
        <f>+'Revenue Forecast-2011 ECR Plan'!$G$54</f>
        <v>555282784.50397182</v>
      </c>
      <c r="W100" s="56">
        <f>+'Revenue Forecast-2011 ECR Plan'!$G$54</f>
        <v>555282784.50397182</v>
      </c>
      <c r="X100" s="56">
        <f>+'Revenue Forecast-2011 ECR Plan'!$G$54</f>
        <v>555282784.50397182</v>
      </c>
      <c r="Y100" s="56">
        <f>+'Revenue Forecast-2011 ECR Plan'!$G$54</f>
        <v>555282784.50397182</v>
      </c>
      <c r="Z100" s="56">
        <f>+'Revenue Forecast-2011 ECR Plan'!$G$54</f>
        <v>555282784.50397182</v>
      </c>
    </row>
    <row r="101" spans="1:30" ht="30">
      <c r="A101" s="31" t="s">
        <v>21</v>
      </c>
      <c r="B101" s="21"/>
      <c r="C101" s="22">
        <f>SUM(D101:J101)</f>
        <v>116761550.70999999</v>
      </c>
      <c r="D101" s="21"/>
      <c r="E101" s="22">
        <f t="shared" ref="E101:J101" si="75">ROUND($K101*E$21,2)</f>
        <v>34793976.490000002</v>
      </c>
      <c r="F101" s="22">
        <f t="shared" si="75"/>
        <v>39411985.170000002</v>
      </c>
      <c r="G101" s="22">
        <f t="shared" si="75"/>
        <v>30725948.82</v>
      </c>
      <c r="H101" s="22">
        <f t="shared" si="75"/>
        <v>9604727.3900000006</v>
      </c>
      <c r="I101" s="22">
        <f t="shared" si="75"/>
        <v>2224912.84</v>
      </c>
      <c r="J101" s="22">
        <f t="shared" si="75"/>
        <v>0</v>
      </c>
      <c r="K101" s="22">
        <f>+K96*$J$13</f>
        <v>116761550.71412978</v>
      </c>
      <c r="N101" s="50">
        <f>+K101/$J100</f>
        <v>0.21027403328995986</v>
      </c>
      <c r="O101" s="50"/>
      <c r="Q101" s="50"/>
      <c r="S101" s="22">
        <f>SUM(T101:Z101)</f>
        <v>194309910.51000002</v>
      </c>
      <c r="T101" s="22">
        <f t="shared" ref="T101:Z101" si="76">ROUND($AA101*T$21,2)</f>
        <v>84674745.400000006</v>
      </c>
      <c r="U101" s="22">
        <f t="shared" si="76"/>
        <v>32670372.52</v>
      </c>
      <c r="V101" s="22">
        <f t="shared" si="76"/>
        <v>37006527.189999998</v>
      </c>
      <c r="W101" s="22">
        <f t="shared" si="76"/>
        <v>28850631.489999998</v>
      </c>
      <c r="X101" s="22">
        <f t="shared" si="76"/>
        <v>9018515.6600000001</v>
      </c>
      <c r="Y101" s="22">
        <f t="shared" si="76"/>
        <v>2089118.25</v>
      </c>
      <c r="Z101" s="22">
        <f t="shared" si="76"/>
        <v>0</v>
      </c>
      <c r="AA101" s="22">
        <f>+AA96*$Z$13</f>
        <v>194309910.507112</v>
      </c>
      <c r="AD101" s="50">
        <f>+AA101/$S100</f>
        <v>0.19959392945812116</v>
      </c>
    </row>
    <row r="103" spans="1:30">
      <c r="A103" t="str">
        <f>+A96</f>
        <v>Annual Juris Revenue Requirement</v>
      </c>
      <c r="C103" s="6">
        <f>SUM(D103:J103)</f>
        <v>194309910.49999997</v>
      </c>
      <c r="D103" s="6">
        <f>+D96</f>
        <v>77548359.790000007</v>
      </c>
      <c r="E103" s="6">
        <f t="shared" ref="E103:J103" si="77">+E101</f>
        <v>34793976.490000002</v>
      </c>
      <c r="F103" s="6">
        <f t="shared" si="77"/>
        <v>39411985.170000002</v>
      </c>
      <c r="G103" s="6">
        <f t="shared" si="77"/>
        <v>30725948.82</v>
      </c>
      <c r="H103" s="6">
        <f t="shared" si="77"/>
        <v>9604727.3900000006</v>
      </c>
      <c r="I103" s="6">
        <f t="shared" si="77"/>
        <v>2224912.84</v>
      </c>
      <c r="J103" s="6">
        <f t="shared" si="77"/>
        <v>0</v>
      </c>
      <c r="K103" s="6">
        <f>+K96</f>
        <v>194309910.50711203</v>
      </c>
      <c r="M103" s="50">
        <f>+C103/$C95</f>
        <v>0.1163600133666703</v>
      </c>
      <c r="S103" s="6">
        <f>SUM(T103:Z103)</f>
        <v>194309910.51000002</v>
      </c>
      <c r="T103" s="6">
        <f t="shared" ref="T103:Z103" si="78">+T101</f>
        <v>84674745.400000006</v>
      </c>
      <c r="U103" s="6">
        <f t="shared" si="78"/>
        <v>32670372.52</v>
      </c>
      <c r="V103" s="6">
        <f t="shared" si="78"/>
        <v>37006527.189999998</v>
      </c>
      <c r="W103" s="6">
        <f t="shared" si="78"/>
        <v>28850631.489999998</v>
      </c>
      <c r="X103" s="6">
        <f t="shared" si="78"/>
        <v>9018515.6600000001</v>
      </c>
      <c r="Y103" s="6">
        <f t="shared" si="78"/>
        <v>2089118.25</v>
      </c>
      <c r="Z103" s="6">
        <f t="shared" si="78"/>
        <v>0</v>
      </c>
      <c r="AA103" s="6">
        <f>+AA96</f>
        <v>194309910.50711203</v>
      </c>
      <c r="AC103" s="50">
        <f>+S103/$S95</f>
        <v>0.11636001337265869</v>
      </c>
    </row>
    <row r="104" spans="1:30">
      <c r="C104" s="6"/>
      <c r="D104" s="34">
        <f t="shared" ref="D104:J104" si="79">+D103/$C103</f>
        <v>0.39909626632245304</v>
      </c>
      <c r="E104" s="34">
        <f t="shared" si="79"/>
        <v>0.17906434314373279</v>
      </c>
      <c r="F104" s="34">
        <f t="shared" si="79"/>
        <v>0.20283054564013095</v>
      </c>
      <c r="G104" s="34">
        <f t="shared" si="79"/>
        <v>0.15812857275748685</v>
      </c>
      <c r="H104" s="34">
        <f t="shared" si="79"/>
        <v>4.9429940888166907E-2</v>
      </c>
      <c r="I104" s="34">
        <f t="shared" si="79"/>
        <v>1.1450331248029679E-2</v>
      </c>
      <c r="J104" s="34">
        <f t="shared" si="79"/>
        <v>0</v>
      </c>
      <c r="K104" s="6"/>
      <c r="S104" s="6"/>
      <c r="T104" s="34">
        <f t="shared" ref="T104:Z104" si="80">+T103/$S103</f>
        <v>0.43577162470898406</v>
      </c>
      <c r="U104" s="34">
        <f t="shared" si="80"/>
        <v>0.16813538966824157</v>
      </c>
      <c r="V104" s="34">
        <f t="shared" si="80"/>
        <v>0.19045105364348094</v>
      </c>
      <c r="W104" s="34">
        <f t="shared" si="80"/>
        <v>0.14847740608946047</v>
      </c>
      <c r="X104" s="34">
        <f t="shared" si="80"/>
        <v>4.6413050349976198E-2</v>
      </c>
      <c r="Y104" s="34">
        <f t="shared" si="80"/>
        <v>1.0751475539856651E-2</v>
      </c>
      <c r="Z104" s="34">
        <f t="shared" si="80"/>
        <v>0</v>
      </c>
      <c r="AA104" s="6"/>
    </row>
    <row r="106" spans="1:30">
      <c r="A106" t="s">
        <v>22</v>
      </c>
      <c r="D106" s="6">
        <f t="shared" ref="D106:J106" si="81">+D103-D96</f>
        <v>0</v>
      </c>
      <c r="E106" s="6">
        <f t="shared" si="81"/>
        <v>6718878.2200000025</v>
      </c>
      <c r="F106" s="6">
        <f t="shared" si="81"/>
        <v>2610995.6900000051</v>
      </c>
      <c r="G106" s="6">
        <f t="shared" si="81"/>
        <v>-5657718.7700000033</v>
      </c>
      <c r="H106" s="6">
        <f t="shared" si="81"/>
        <v>-2521795.2799999993</v>
      </c>
      <c r="I106" s="6">
        <f t="shared" si="81"/>
        <v>-1150359.8700000001</v>
      </c>
      <c r="J106" s="6">
        <f t="shared" si="81"/>
        <v>0</v>
      </c>
      <c r="T106" s="6">
        <f t="shared" ref="T106:Z106" si="82">+T103-T96</f>
        <v>7126385.6099999994</v>
      </c>
      <c r="U106" s="6">
        <f t="shared" si="82"/>
        <v>4595274.25</v>
      </c>
      <c r="V106" s="6">
        <f t="shared" si="82"/>
        <v>205537.71000000089</v>
      </c>
      <c r="W106" s="6">
        <f t="shared" si="82"/>
        <v>-7533036.1000000052</v>
      </c>
      <c r="X106" s="6">
        <f t="shared" si="82"/>
        <v>-3108007.01</v>
      </c>
      <c r="Y106" s="6">
        <f t="shared" si="82"/>
        <v>-1286154.46</v>
      </c>
      <c r="Z106" s="6">
        <f t="shared" si="82"/>
        <v>0</v>
      </c>
    </row>
    <row r="107" spans="1:30">
      <c r="E107" s="34">
        <f t="shared" ref="E107:J107" si="83">+E106/$C$35</f>
        <v>0.10869533726371833</v>
      </c>
      <c r="F107" s="34">
        <f t="shared" si="83"/>
        <v>4.223964891548003E-2</v>
      </c>
      <c r="G107" s="34">
        <f t="shared" si="83"/>
        <v>-9.1528322096663881E-2</v>
      </c>
      <c r="H107" s="34">
        <f t="shared" si="83"/>
        <v>-4.0796600190448576E-2</v>
      </c>
      <c r="I107" s="34">
        <f t="shared" si="83"/>
        <v>-1.8610064053861827E-2</v>
      </c>
      <c r="J107" s="34">
        <f t="shared" si="83"/>
        <v>0</v>
      </c>
      <c r="T107" s="34">
        <f t="shared" ref="T107:Z107" si="84">+T106/$S$35</f>
        <v>0.11528782960918568</v>
      </c>
      <c r="U107" s="34">
        <f t="shared" si="84"/>
        <v>7.4340517582724322E-2</v>
      </c>
      <c r="V107" s="34">
        <f t="shared" si="84"/>
        <v>3.3251072542989047E-3</v>
      </c>
      <c r="W107" s="34">
        <f t="shared" si="84"/>
        <v>-0.12186645936166866</v>
      </c>
      <c r="X107" s="34">
        <f t="shared" si="84"/>
        <v>-5.0280100208194414E-2</v>
      </c>
      <c r="Y107" s="34">
        <f t="shared" si="84"/>
        <v>-2.0806894876345912E-2</v>
      </c>
      <c r="Z107" s="34">
        <f t="shared" si="84"/>
        <v>0</v>
      </c>
    </row>
  </sheetData>
  <pageMargins left="0.45" right="0.45" top="0.75" bottom="0.75" header="0.3" footer="0.3"/>
  <pageSetup scale="82" orientation="landscape" r:id="rId1"/>
  <headerFooter>
    <oddFooter>&amp;L_x000D_&amp;1#&amp;"Aptos"&amp;14&amp;K000000 Business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9"/>
  <sheetViews>
    <sheetView zoomScale="80" zoomScaleNormal="80" workbookViewId="0">
      <pane xSplit="2" ySplit="23" topLeftCell="C24" activePane="bottomRight" state="frozen"/>
      <selection activeCell="M23" sqref="M23"/>
      <selection pane="topRight" activeCell="M23" sqref="M23"/>
      <selection pane="bottomLeft" activeCell="M23" sqref="M23"/>
      <selection pane="bottomRight" activeCell="J25" sqref="A25:J26"/>
    </sheetView>
  </sheetViews>
  <sheetFormatPr defaultRowHeight="15"/>
  <cols>
    <col min="1" max="1" width="34.85546875" customWidth="1"/>
    <col min="2" max="2" width="1.42578125" customWidth="1"/>
    <col min="3" max="3" width="17.7109375" bestFit="1" customWidth="1"/>
    <col min="4" max="4" width="17.28515625" bestFit="1" customWidth="1"/>
    <col min="5" max="8" width="16.140625" customWidth="1"/>
    <col min="9" max="9" width="18.140625" bestFit="1" customWidth="1"/>
    <col min="10" max="11" width="17.28515625" bestFit="1" customWidth="1"/>
    <col min="12" max="12" width="14.5703125" bestFit="1" customWidth="1"/>
    <col min="13" max="13" width="9.140625" customWidth="1"/>
    <col min="14" max="14" width="10" customWidth="1"/>
    <col min="15" max="15" width="12" customWidth="1"/>
    <col min="16" max="16" width="12.5703125" customWidth="1"/>
    <col min="17" max="17" width="4.28515625" customWidth="1"/>
    <col min="18" max="18" width="17.7109375" bestFit="1" customWidth="1"/>
    <col min="19" max="19" width="17.28515625" bestFit="1" customWidth="1"/>
    <col min="20" max="23" width="16.140625" customWidth="1"/>
    <col min="24" max="24" width="18.140625" bestFit="1" customWidth="1"/>
    <col min="25" max="26" width="17.28515625" bestFit="1" customWidth="1"/>
    <col min="27" max="27" width="14.5703125" bestFit="1" customWidth="1"/>
    <col min="28" max="28" width="4.42578125" customWidth="1"/>
    <col min="29" max="29" width="7.140625" bestFit="1" customWidth="1"/>
    <col min="30" max="30" width="7.28515625" bestFit="1" customWidth="1"/>
    <col min="31" max="31" width="3.85546875" customWidth="1"/>
  </cols>
  <sheetData>
    <row r="1" spans="1:30">
      <c r="A1" t="s">
        <v>20</v>
      </c>
    </row>
    <row r="2" spans="1:30">
      <c r="A2" s="333" t="s">
        <v>169</v>
      </c>
      <c r="B2" s="334"/>
      <c r="C2" s="334"/>
      <c r="D2" s="334"/>
      <c r="E2" s="334"/>
      <c r="F2" s="334"/>
      <c r="G2" s="334"/>
      <c r="H2" s="334"/>
    </row>
    <row r="3" spans="1:30">
      <c r="A3" s="333" t="s">
        <v>170</v>
      </c>
      <c r="B3" s="334"/>
      <c r="C3" s="334"/>
      <c r="D3" s="334"/>
      <c r="E3" s="334"/>
      <c r="F3" s="334"/>
      <c r="G3" s="334"/>
      <c r="H3" s="334"/>
      <c r="R3" s="334"/>
      <c r="S3" s="334"/>
      <c r="T3" s="334"/>
      <c r="U3" s="334"/>
    </row>
    <row r="4" spans="1:30">
      <c r="A4" s="333"/>
      <c r="B4" s="334"/>
      <c r="C4" s="338" t="s">
        <v>145</v>
      </c>
      <c r="D4" s="338"/>
      <c r="E4" s="338"/>
      <c r="F4" s="338"/>
      <c r="G4" s="338"/>
      <c r="H4" s="334"/>
      <c r="R4" s="338" t="s">
        <v>146</v>
      </c>
      <c r="S4" s="338"/>
      <c r="T4" s="338"/>
      <c r="U4" s="338"/>
    </row>
    <row r="5" spans="1:30" ht="45.75" customHeight="1">
      <c r="A5" s="334"/>
      <c r="B5" s="334"/>
      <c r="C5" s="339" t="s">
        <v>0</v>
      </c>
      <c r="D5" s="340" t="s">
        <v>73</v>
      </c>
      <c r="E5" s="339" t="s">
        <v>74</v>
      </c>
      <c r="F5" s="339" t="s">
        <v>75</v>
      </c>
      <c r="G5" s="339" t="s">
        <v>76</v>
      </c>
      <c r="H5" s="339" t="s">
        <v>57</v>
      </c>
      <c r="I5" s="3" t="s">
        <v>77</v>
      </c>
      <c r="J5" s="3" t="s">
        <v>65</v>
      </c>
      <c r="K5" s="3" t="s">
        <v>59</v>
      </c>
      <c r="M5" s="334"/>
      <c r="N5" s="334"/>
      <c r="O5" s="334"/>
      <c r="P5" s="334"/>
      <c r="R5" s="339" t="s">
        <v>0</v>
      </c>
      <c r="S5" s="340" t="s">
        <v>73</v>
      </c>
      <c r="T5" s="339" t="s">
        <v>74</v>
      </c>
      <c r="U5" s="339" t="s">
        <v>75</v>
      </c>
      <c r="V5" s="3" t="s">
        <v>76</v>
      </c>
      <c r="W5" s="3" t="s">
        <v>57</v>
      </c>
      <c r="X5" s="3" t="s">
        <v>77</v>
      </c>
      <c r="Y5" s="3" t="s">
        <v>65</v>
      </c>
      <c r="Z5" s="3" t="s">
        <v>59</v>
      </c>
    </row>
    <row r="6" spans="1:30">
      <c r="M6" s="334"/>
      <c r="N6" s="341" t="s">
        <v>213</v>
      </c>
      <c r="O6" s="341" t="s">
        <v>214</v>
      </c>
      <c r="P6" s="342" t="s">
        <v>237</v>
      </c>
    </row>
    <row r="7" spans="1:30">
      <c r="M7" s="334">
        <v>2013</v>
      </c>
      <c r="N7" s="343">
        <f>+N37</f>
        <v>2.243989128195769E-2</v>
      </c>
      <c r="O7" s="343">
        <f>+O35</f>
        <v>3.6134883998008738E-2</v>
      </c>
      <c r="P7" s="344">
        <f>ROUND(+$O$18*N7,2)</f>
        <v>2.25</v>
      </c>
    </row>
    <row r="8" spans="1:30">
      <c r="M8" s="334">
        <v>2014</v>
      </c>
      <c r="N8" s="343">
        <f>+N54</f>
        <v>4.1686306923896313E-2</v>
      </c>
      <c r="O8" s="343">
        <f>+O52</f>
        <v>6.6129741433785416E-2</v>
      </c>
      <c r="P8" s="344">
        <f t="shared" ref="P8:P11" si="0">ROUND(+$O$18*N8,2)</f>
        <v>4.18</v>
      </c>
    </row>
    <row r="9" spans="1:30">
      <c r="A9" s="12" t="s">
        <v>142</v>
      </c>
      <c r="B9" s="13"/>
      <c r="C9" s="14">
        <f>SUM(D9:K9)</f>
        <v>956966447.08000004</v>
      </c>
      <c r="D9" s="14">
        <f>+'LGE-12-mo Revenues'!C582+'LGE-12-mo Revenues'!C584+'LGE-12-mo Revenues'!C586+'LGE-12-mo Revenues'!C588+'LGE-12-mo Revenues'!C617+'LGE-12-mo Revenues'!C619+'LGE-12-mo Revenues'!C621-'LGE-12-mo Revenues'!N582-'LGE-12-mo Revenues'!N617</f>
        <v>399737767.42000002</v>
      </c>
      <c r="E9" s="14">
        <f>+'LGE-12-mo Revenues'!C590+'LGE-12-mo Revenues'!C592-'LGE-12-mo Revenues'!N590</f>
        <v>141544435.50000006</v>
      </c>
      <c r="F9" s="14">
        <f>+'LGE-12-mo Revenues'!C597-'LGE-12-mo Revenues'!N597</f>
        <v>193999697.15999994</v>
      </c>
      <c r="G9" s="14">
        <f>+'LGE-12-mo Revenues'!C604</f>
        <v>165923060.07999998</v>
      </c>
      <c r="H9" s="14">
        <f>+'LGE-12-mo Revenues'!C606</f>
        <v>40793818.039999999</v>
      </c>
      <c r="I9" s="14">
        <f>+'LGE-12-mo Revenues'!C613</f>
        <v>0</v>
      </c>
      <c r="J9" s="14">
        <f>+'LGE-12-mo Revenues'!C615</f>
        <v>14967668.879999999</v>
      </c>
      <c r="K9" s="14">
        <f>+'LGE-12-mo Revenues'!C608</f>
        <v>0</v>
      </c>
      <c r="M9" s="334">
        <v>2015</v>
      </c>
      <c r="N9" s="343">
        <f>+N71</f>
        <v>7.9177102926016166E-2</v>
      </c>
      <c r="O9" s="343">
        <f>+O69</f>
        <v>0.12743136167964508</v>
      </c>
      <c r="P9" s="344">
        <f t="shared" si="0"/>
        <v>7.95</v>
      </c>
      <c r="R9" s="14">
        <f>SUM(S9:Z9)</f>
        <v>956966447.08000004</v>
      </c>
      <c r="S9" s="14">
        <f>+'LGE-12-mo Revenues'!C582+'LGE-12-mo Revenues'!C584+'LGE-12-mo Revenues'!C586+'LGE-12-mo Revenues'!C588+'LGE-12-mo Revenues'!C617+'LGE-12-mo Revenues'!C619+'LGE-12-mo Revenues'!C621-'LGE-12-mo Revenues'!N582-'LGE-12-mo Revenues'!N617</f>
        <v>399737767.42000002</v>
      </c>
      <c r="T9" s="14">
        <f>+'LGE-12-mo Revenues'!C590+'LGE-12-mo Revenues'!C592-'LGE-12-mo Revenues'!N590</f>
        <v>141544435.50000006</v>
      </c>
      <c r="U9" s="14">
        <f>+'LGE-12-mo Revenues'!C597-'LGE-12-mo Revenues'!N597</f>
        <v>193999697.15999994</v>
      </c>
      <c r="V9" s="14">
        <f>+'LGE-12-mo Revenues'!C604</f>
        <v>165923060.07999998</v>
      </c>
      <c r="W9" s="14">
        <f>+'LGE-12-mo Revenues'!C606</f>
        <v>40793818.039999999</v>
      </c>
      <c r="X9" s="14">
        <f>+'LGE-12-mo Revenues'!C613</f>
        <v>0</v>
      </c>
      <c r="Y9" s="14">
        <f>+'LGE-12-mo Revenues'!C615</f>
        <v>14967668.879999999</v>
      </c>
      <c r="Z9" s="14">
        <f>+'LGE-12-mo Revenues'!C608</f>
        <v>0</v>
      </c>
    </row>
    <row r="10" spans="1:30">
      <c r="A10" s="13" t="s">
        <v>7</v>
      </c>
      <c r="B10" s="13"/>
      <c r="C10" s="28">
        <f>SUM(D10:K10)</f>
        <v>6414848.0899999999</v>
      </c>
      <c r="D10" s="28">
        <f>+'LGE-12-mo Revenues'!M582+'LGE-12-mo Revenues'!M584+'LGE-12-mo Revenues'!N586+'LGE-12-mo Revenues'!M588+'LGE-12-mo Revenues'!M617+'LGE-12-mo Revenues'!M619+'LGE-12-mo Revenues'!M621</f>
        <v>2694777.73</v>
      </c>
      <c r="E10" s="28">
        <f>+'LGE-12-mo Revenues'!M590+'LGE-12-mo Revenues'!M592</f>
        <v>1084575.5199999996</v>
      </c>
      <c r="F10" s="28">
        <f>+'LGE-12-mo Revenues'!M597</f>
        <v>1329217.4499999997</v>
      </c>
      <c r="G10" s="28">
        <f>+'LGE-12-mo Revenues'!M604</f>
        <v>1005159.2899999999</v>
      </c>
      <c r="H10" s="28">
        <f>+'LGE-12-mo Revenues'!M606</f>
        <v>222399.56999999998</v>
      </c>
      <c r="I10" s="28">
        <f>+'LGE-12-mo Revenues'!M613</f>
        <v>0</v>
      </c>
      <c r="J10" s="28">
        <f>+'LGE-12-mo Revenues'!M615</f>
        <v>78718.53</v>
      </c>
      <c r="K10" s="28">
        <f>+'LGE-12-mo Revenues'!M608</f>
        <v>0</v>
      </c>
      <c r="M10" s="334">
        <v>2016</v>
      </c>
      <c r="N10" s="343">
        <f>+N88</f>
        <v>0.12609077402002794</v>
      </c>
      <c r="O10" s="343">
        <f>+O86</f>
        <v>0.20813402172607393</v>
      </c>
      <c r="P10" s="344">
        <f t="shared" si="0"/>
        <v>12.66</v>
      </c>
      <c r="R10" s="28">
        <f>SUM(S10:Z10)</f>
        <v>6414848.0899999999</v>
      </c>
      <c r="S10" s="28">
        <f>+'LGE-12-mo Revenues'!M582+'LGE-12-mo Revenues'!M584+'LGE-12-mo Revenues'!N586+'LGE-12-mo Revenues'!M588+'LGE-12-mo Revenues'!M617+'LGE-12-mo Revenues'!M619+'LGE-12-mo Revenues'!M621</f>
        <v>2694777.73</v>
      </c>
      <c r="T10" s="28">
        <f>+'LGE-12-mo Revenues'!M590+'LGE-12-mo Revenues'!M592</f>
        <v>1084575.5199999996</v>
      </c>
      <c r="U10" s="28">
        <f>+'LGE-12-mo Revenues'!M597</f>
        <v>1329217.4499999997</v>
      </c>
      <c r="V10" s="28">
        <f>+'LGE-12-mo Revenues'!M604</f>
        <v>1005159.2899999999</v>
      </c>
      <c r="W10" s="28">
        <f>+'LGE-12-mo Revenues'!M606</f>
        <v>222399.56999999998</v>
      </c>
      <c r="X10" s="28">
        <f>+'LGE-12-mo Revenues'!M613</f>
        <v>0</v>
      </c>
      <c r="Y10" s="28">
        <f>+'LGE-12-mo Revenues'!M615</f>
        <v>78718.53</v>
      </c>
      <c r="Z10" s="28">
        <f>+'LGE-12-mo Revenues'!M608</f>
        <v>0</v>
      </c>
    </row>
    <row r="11" spans="1:30">
      <c r="A11" s="13"/>
      <c r="B11" s="13"/>
      <c r="C11" s="14">
        <f>+C9-C10</f>
        <v>950551598.99000001</v>
      </c>
      <c r="D11" s="14"/>
      <c r="E11" s="14"/>
      <c r="F11" s="14"/>
      <c r="G11" s="14"/>
      <c r="H11" s="14"/>
      <c r="I11" s="14"/>
      <c r="J11" s="14"/>
      <c r="K11" s="14"/>
      <c r="M11" s="334">
        <v>2017</v>
      </c>
      <c r="N11" s="343">
        <f>+N105</f>
        <v>0.12190017517887992</v>
      </c>
      <c r="O11" s="343">
        <f>+O103</f>
        <v>0.19923285716853498</v>
      </c>
      <c r="P11" s="344">
        <f t="shared" si="0"/>
        <v>12.24</v>
      </c>
      <c r="R11" s="14">
        <f>+R9-R10</f>
        <v>950551598.99000001</v>
      </c>
      <c r="S11" s="14"/>
      <c r="T11" s="14"/>
      <c r="U11" s="14"/>
      <c r="V11" s="14"/>
      <c r="W11" s="14"/>
      <c r="X11" s="14"/>
      <c r="Y11" s="14"/>
      <c r="Z11" s="14"/>
    </row>
    <row r="12" spans="1:30">
      <c r="A12" s="13" t="s">
        <v>18</v>
      </c>
      <c r="B12" s="13"/>
      <c r="C12" s="14">
        <f>SUM(D12:K12)</f>
        <v>950551598.99000001</v>
      </c>
      <c r="D12" s="14">
        <f t="shared" ref="D12:K12" si="1">+D9-D10</f>
        <v>397042989.69</v>
      </c>
      <c r="E12" s="14">
        <f t="shared" si="1"/>
        <v>140459859.98000005</v>
      </c>
      <c r="F12" s="14">
        <f t="shared" si="1"/>
        <v>192670479.70999995</v>
      </c>
      <c r="G12" s="14">
        <f t="shared" si="1"/>
        <v>164917900.78999999</v>
      </c>
      <c r="H12" s="14">
        <f t="shared" si="1"/>
        <v>40571418.469999999</v>
      </c>
      <c r="I12" s="14">
        <f t="shared" si="1"/>
        <v>0</v>
      </c>
      <c r="J12" s="14">
        <f t="shared" si="1"/>
        <v>14888950.35</v>
      </c>
      <c r="K12" s="14">
        <f t="shared" si="1"/>
        <v>0</v>
      </c>
      <c r="M12" s="334"/>
      <c r="N12" s="334"/>
      <c r="O12" s="334"/>
      <c r="P12" s="334"/>
      <c r="R12" s="14">
        <f>SUM(S12:Z12)</f>
        <v>950551598.99000001</v>
      </c>
      <c r="S12" s="14">
        <f t="shared" ref="S12:Z12" si="2">+S9-S10</f>
        <v>397042989.69</v>
      </c>
      <c r="T12" s="14">
        <f t="shared" si="2"/>
        <v>140459859.98000005</v>
      </c>
      <c r="U12" s="14">
        <f t="shared" si="2"/>
        <v>192670479.70999995</v>
      </c>
      <c r="V12" s="14">
        <f t="shared" si="2"/>
        <v>164917900.78999999</v>
      </c>
      <c r="W12" s="14">
        <f t="shared" si="2"/>
        <v>40571418.469999999</v>
      </c>
      <c r="X12" s="14">
        <f t="shared" si="2"/>
        <v>0</v>
      </c>
      <c r="Y12" s="14">
        <f t="shared" si="2"/>
        <v>14888950.35</v>
      </c>
      <c r="Z12" s="14">
        <f t="shared" si="2"/>
        <v>0</v>
      </c>
    </row>
    <row r="13" spans="1:30">
      <c r="A13" s="13"/>
      <c r="B13" s="13"/>
      <c r="C13" s="13"/>
      <c r="D13" s="13"/>
      <c r="E13" s="13"/>
      <c r="F13" s="13"/>
      <c r="G13" s="13"/>
      <c r="H13" s="13"/>
      <c r="I13" s="13"/>
      <c r="J13" s="13"/>
      <c r="K13" s="13"/>
      <c r="M13" s="334"/>
      <c r="N13" s="334"/>
      <c r="O13" s="334"/>
      <c r="P13" s="334"/>
      <c r="R13" s="13"/>
      <c r="S13" s="13"/>
      <c r="T13" s="13"/>
      <c r="U13" s="13"/>
      <c r="V13" s="13"/>
      <c r="W13" s="13"/>
      <c r="X13" s="13"/>
      <c r="Y13" s="13"/>
      <c r="Z13" s="13"/>
    </row>
    <row r="14" spans="1:30">
      <c r="A14" s="12" t="s">
        <v>2</v>
      </c>
      <c r="B14" s="13"/>
      <c r="C14" s="15">
        <f>SUM(D14:K14)</f>
        <v>1</v>
      </c>
      <c r="D14" s="16">
        <f>+D12/$C$12</f>
        <v>0.41769746125499596</v>
      </c>
      <c r="E14" s="16">
        <f t="shared" ref="E14:J14" si="3">+E12/$C$12</f>
        <v>0.14776668634216639</v>
      </c>
      <c r="F14" s="16">
        <f t="shared" si="3"/>
        <v>0.2026933413343581</v>
      </c>
      <c r="G14" s="16">
        <f t="shared" si="3"/>
        <v>0.17349705262211121</v>
      </c>
      <c r="H14" s="16">
        <f t="shared" si="3"/>
        <v>4.2681973827732013E-2</v>
      </c>
      <c r="I14" s="16">
        <f t="shared" si="3"/>
        <v>0</v>
      </c>
      <c r="J14" s="16">
        <f t="shared" si="3"/>
        <v>1.5663484618636293E-2</v>
      </c>
      <c r="K14" s="16">
        <f>+'LGE-12-mo Revenues'!Q608</f>
        <v>0</v>
      </c>
      <c r="M14" s="345" t="s">
        <v>86</v>
      </c>
      <c r="N14" s="345"/>
      <c r="O14" s="346">
        <v>10.75</v>
      </c>
      <c r="P14" s="343"/>
      <c r="R14" s="15">
        <f>SUM(S14:Z14)</f>
        <v>1</v>
      </c>
      <c r="S14" s="16">
        <f t="shared" ref="S14:Y14" si="4">+S12/$R$12</f>
        <v>0.41769746125499596</v>
      </c>
      <c r="T14" s="32">
        <f t="shared" si="4"/>
        <v>0.14776668634216639</v>
      </c>
      <c r="U14" s="32">
        <f t="shared" si="4"/>
        <v>0.2026933413343581</v>
      </c>
      <c r="V14" s="32">
        <f t="shared" si="4"/>
        <v>0.17349705262211121</v>
      </c>
      <c r="W14" s="32">
        <f t="shared" si="4"/>
        <v>4.2681973827732013E-2</v>
      </c>
      <c r="X14" s="32">
        <f t="shared" si="4"/>
        <v>0</v>
      </c>
      <c r="Y14" s="32">
        <f t="shared" si="4"/>
        <v>1.5663484618636293E-2</v>
      </c>
      <c r="Z14" s="32">
        <f>+'LGE-12-mo Revenues'!Q608</f>
        <v>0</v>
      </c>
      <c r="AD14" s="2"/>
    </row>
    <row r="15" spans="1:30">
      <c r="A15" s="13"/>
      <c r="B15" s="13"/>
      <c r="C15" s="13"/>
      <c r="D15" s="13"/>
      <c r="E15" s="13"/>
      <c r="F15" s="13"/>
      <c r="G15" s="13"/>
      <c r="H15" s="13"/>
      <c r="I15" s="13"/>
      <c r="J15" s="13"/>
      <c r="K15" s="80">
        <f>SUM(E14:K14)</f>
        <v>0.58230253874500404</v>
      </c>
      <c r="M15" s="345" t="s">
        <v>235</v>
      </c>
      <c r="N15" s="345"/>
      <c r="O15" s="346">
        <v>7.9490000000000005E-2</v>
      </c>
      <c r="P15" s="334"/>
      <c r="R15" s="13"/>
      <c r="S15" s="13"/>
      <c r="T15" s="13"/>
      <c r="U15" s="13"/>
      <c r="V15" s="13"/>
      <c r="W15" s="13"/>
      <c r="X15" s="13"/>
      <c r="Y15" s="13"/>
      <c r="Z15" s="80">
        <f>SUM(S14:Z14)</f>
        <v>1</v>
      </c>
    </row>
    <row r="16" spans="1:30">
      <c r="A16" s="17" t="s">
        <v>3</v>
      </c>
      <c r="B16" s="17"/>
      <c r="C16" s="20">
        <f>SUM(D16:J16)</f>
        <v>58787232.520000003</v>
      </c>
      <c r="D16" s="20">
        <f>(+'LGE-12-mo Revenues'!K582+'LGE-12-mo Revenues'!K584+'LGE-12-mo Revenues'!K586+'LGE-12-mo Revenues'!K588+'LGE-12-mo Revenues'!K617+'LGE-12-mo Revenues'!K619+'LGE-12-mo Revenues'!K621)</f>
        <v>21598024.210000005</v>
      </c>
      <c r="E16" s="20">
        <f>+'LGE-12-mo Revenues'!K590+'LGE-12-mo Revenues'!K592</f>
        <v>7112268.9000000004</v>
      </c>
      <c r="F16" s="20">
        <f>+'LGE-12-mo Revenues'!K597</f>
        <v>12312994.880000001</v>
      </c>
      <c r="G16" s="20">
        <f>+'LGE-12-mo Revenues'!K604</f>
        <v>12827132.869999999</v>
      </c>
      <c r="H16" s="20">
        <f>+'LGE-12-mo Revenues'!K606</f>
        <v>3686248.4400000004</v>
      </c>
      <c r="I16" s="20">
        <f>+'LGE-12-mo Revenues'!K613</f>
        <v>0</v>
      </c>
      <c r="J16" s="20">
        <f>+'LGE-12-mo Revenues'!K615</f>
        <v>1250563.22</v>
      </c>
      <c r="K16" s="20">
        <f>+'LGE-12-mo Revenues'!K608</f>
        <v>0</v>
      </c>
      <c r="M16" s="345" t="s">
        <v>236</v>
      </c>
      <c r="N16" s="345"/>
      <c r="O16" s="346">
        <v>6.5599999999999999E-3</v>
      </c>
      <c r="P16" s="334"/>
      <c r="R16" s="20">
        <f>SUM(S16:Y16)</f>
        <v>58787232.520000003</v>
      </c>
      <c r="S16" s="20">
        <f>(+'LGE-12-mo Revenues'!K582+'LGE-12-mo Revenues'!K584+'LGE-12-mo Revenues'!K586+'LGE-12-mo Revenues'!K588+'LGE-12-mo Revenues'!K617+'LGE-12-mo Revenues'!K619+'LGE-12-mo Revenues'!K621)</f>
        <v>21598024.210000005</v>
      </c>
      <c r="T16" s="20">
        <f>+'LGE-12-mo Revenues'!K590+'LGE-12-mo Revenues'!K592</f>
        <v>7112268.9000000004</v>
      </c>
      <c r="U16" s="20">
        <f>+'LGE-12-mo Revenues'!K597</f>
        <v>12312994.880000001</v>
      </c>
      <c r="V16" s="20">
        <f>+'LGE-12-mo Revenues'!K604</f>
        <v>12827132.869999999</v>
      </c>
      <c r="W16" s="20">
        <f>+'LGE-12-mo Revenues'!K606</f>
        <v>3686248.4400000004</v>
      </c>
      <c r="X16" s="20">
        <f>+'LGE-12-mo Revenues'!K613</f>
        <v>0</v>
      </c>
      <c r="Y16" s="20">
        <f>+'LGE-12-mo Revenues'!K615</f>
        <v>1250563.22</v>
      </c>
      <c r="Z16" s="20">
        <f>+'LGE-12-mo Revenues'!K608</f>
        <v>0</v>
      </c>
    </row>
    <row r="17" spans="1:29">
      <c r="A17" s="17" t="s">
        <v>6</v>
      </c>
      <c r="B17" s="17"/>
      <c r="C17" s="29">
        <f>SUM(D17:J17)</f>
        <v>260123244.69999999</v>
      </c>
      <c r="D17" s="29">
        <f>+'LGE-12-mo Revenues'!J582+'LGE-12-mo Revenues'!J584+'LGE-12-mo Revenues'!J586+'LGE-12-mo Revenues'!J588+'LGE-12-mo Revenues'!J617+'LGE-12-mo Revenues'!J619+'LGE-12-mo Revenues'!J621</f>
        <v>94402703.019999996</v>
      </c>
      <c r="E17" s="29">
        <f>+'LGE-12-mo Revenues'!J590+'LGE-12-mo Revenues'!J592</f>
        <v>31670231.199999977</v>
      </c>
      <c r="F17" s="29">
        <f>+'LGE-12-mo Revenues'!J597</f>
        <v>54764183.240000002</v>
      </c>
      <c r="G17" s="29">
        <f>+'LGE-12-mo Revenues'!J604</f>
        <v>57275652.870000005</v>
      </c>
      <c r="H17" s="29">
        <f>+'LGE-12-mo Revenues'!J606</f>
        <v>16299787.949999999</v>
      </c>
      <c r="I17" s="29">
        <f>+'LGE-12-mo Revenues'!J613</f>
        <v>0</v>
      </c>
      <c r="J17" s="29">
        <f>+'LGE-12-mo Revenues'!J615</f>
        <v>5710686.4200000018</v>
      </c>
      <c r="K17" s="29">
        <f>+'LGE-12-mo Revenues'!J608</f>
        <v>0</v>
      </c>
      <c r="M17" s="345" t="s">
        <v>191</v>
      </c>
      <c r="N17" s="345"/>
      <c r="O17" s="346">
        <v>3.5799999999999998E-3</v>
      </c>
      <c r="P17" s="334"/>
      <c r="R17" s="29">
        <f>SUM(S17:Y17)</f>
        <v>260123244.69999999</v>
      </c>
      <c r="S17" s="29">
        <f>+'LGE-12-mo Revenues'!J582+'LGE-12-mo Revenues'!J584+'LGE-12-mo Revenues'!J586+'LGE-12-mo Revenues'!J588+'LGE-12-mo Revenues'!J617+'LGE-12-mo Revenues'!J619+'LGE-12-mo Revenues'!J621</f>
        <v>94402703.019999996</v>
      </c>
      <c r="T17" s="29">
        <f>+'LGE-12-mo Revenues'!J590+'LGE-12-mo Revenues'!J592</f>
        <v>31670231.199999977</v>
      </c>
      <c r="U17" s="29">
        <f>+'LGE-12-mo Revenues'!J597</f>
        <v>54764183.240000002</v>
      </c>
      <c r="V17" s="29">
        <f>+'LGE-12-mo Revenues'!J604</f>
        <v>57275652.870000005</v>
      </c>
      <c r="W17" s="29">
        <f>+'LGE-12-mo Revenues'!J606</f>
        <v>16299787.949999999</v>
      </c>
      <c r="X17" s="29">
        <f>+'LGE-12-mo Revenues'!J613</f>
        <v>0</v>
      </c>
      <c r="Y17" s="29">
        <f>+'LGE-12-mo Revenues'!J615</f>
        <v>5710686.4200000018</v>
      </c>
      <c r="Z17" s="29">
        <f>+'LGE-12-mo Revenues'!J608</f>
        <v>0</v>
      </c>
    </row>
    <row r="18" spans="1:29">
      <c r="A18" s="17"/>
      <c r="B18" s="17"/>
      <c r="C18" s="20"/>
      <c r="D18" s="20"/>
      <c r="E18" s="20"/>
      <c r="F18" s="20"/>
      <c r="G18" s="20"/>
      <c r="H18" s="20"/>
      <c r="I18" s="20"/>
      <c r="J18" s="20"/>
      <c r="K18" s="20"/>
      <c r="M18" s="334">
        <v>1000</v>
      </c>
      <c r="N18" s="345" t="s">
        <v>238</v>
      </c>
      <c r="O18" s="346">
        <f>(SUM(O15:O17)*M18)+O14</f>
        <v>100.38</v>
      </c>
      <c r="P18" s="334"/>
      <c r="R18" s="20"/>
      <c r="S18" s="20"/>
      <c r="T18" s="20"/>
      <c r="U18" s="20"/>
      <c r="V18" s="20"/>
      <c r="W18" s="20"/>
      <c r="X18" s="20"/>
      <c r="Y18" s="20"/>
      <c r="Z18" s="20"/>
    </row>
    <row r="19" spans="1:29">
      <c r="A19" s="19" t="s">
        <v>8</v>
      </c>
      <c r="B19" s="17"/>
      <c r="C19" s="20">
        <f>SUM(D19:K19)</f>
        <v>631641121.76999998</v>
      </c>
      <c r="D19" s="20">
        <f>+D12-SUM(D16:D17)</f>
        <v>281042262.45999998</v>
      </c>
      <c r="E19" s="20">
        <f t="shared" ref="E19:J19" si="5">+E12-SUM(E16:E17)</f>
        <v>101677359.88000007</v>
      </c>
      <c r="F19" s="20">
        <f t="shared" si="5"/>
        <v>125593301.58999994</v>
      </c>
      <c r="G19" s="20">
        <f t="shared" si="5"/>
        <v>94815115.049999982</v>
      </c>
      <c r="H19" s="20">
        <f t="shared" si="5"/>
        <v>20585382.079999998</v>
      </c>
      <c r="I19" s="20">
        <f t="shared" si="5"/>
        <v>0</v>
      </c>
      <c r="J19" s="20">
        <f t="shared" si="5"/>
        <v>7927700.7099999981</v>
      </c>
      <c r="K19" s="20">
        <f>+K9-SUM(K16:K17)</f>
        <v>0</v>
      </c>
      <c r="M19" s="334"/>
      <c r="N19" s="334"/>
      <c r="O19" s="334"/>
      <c r="P19" s="334"/>
      <c r="R19" s="20">
        <f>SUM(S19:Z19)</f>
        <v>631641121.76999998</v>
      </c>
      <c r="S19" s="20">
        <f t="shared" ref="S19:Y19" si="6">+S12-SUM(S16:S17)</f>
        <v>281042262.45999998</v>
      </c>
      <c r="T19" s="20">
        <f t="shared" si="6"/>
        <v>101677359.88000007</v>
      </c>
      <c r="U19" s="20">
        <f t="shared" si="6"/>
        <v>125593301.58999994</v>
      </c>
      <c r="V19" s="20">
        <f t="shared" si="6"/>
        <v>94815115.049999982</v>
      </c>
      <c r="W19" s="20">
        <f t="shared" si="6"/>
        <v>20585382.079999998</v>
      </c>
      <c r="X19" s="20">
        <f t="shared" si="6"/>
        <v>0</v>
      </c>
      <c r="Y19" s="20">
        <f t="shared" si="6"/>
        <v>7927700.7099999981</v>
      </c>
      <c r="Z19" s="20">
        <f>+Z9-SUM(Z16:Z17)</f>
        <v>0</v>
      </c>
    </row>
    <row r="20" spans="1:29">
      <c r="A20" s="17"/>
      <c r="B20" s="17"/>
      <c r="C20" s="20"/>
      <c r="D20" s="65">
        <f>+D19/$C$19</f>
        <v>0.44493978110933718</v>
      </c>
      <c r="E20" s="65">
        <f t="shared" ref="E20:K20" si="7">+E19/$C$19</f>
        <v>0.16097330647991587</v>
      </c>
      <c r="F20" s="65">
        <f t="shared" si="7"/>
        <v>0.19883648682983046</v>
      </c>
      <c r="G20" s="65">
        <f t="shared" si="7"/>
        <v>0.15010915499660121</v>
      </c>
      <c r="H20" s="65">
        <f t="shared" si="7"/>
        <v>3.2590313344886643E-2</v>
      </c>
      <c r="I20" s="65">
        <f t="shared" si="7"/>
        <v>0</v>
      </c>
      <c r="J20" s="65">
        <f t="shared" si="7"/>
        <v>1.2550957239428624E-2</v>
      </c>
      <c r="K20" s="65">
        <f t="shared" si="7"/>
        <v>0</v>
      </c>
      <c r="N20" s="6"/>
      <c r="R20" s="20"/>
      <c r="S20" s="65">
        <f t="shared" ref="S20:Z20" si="8">+S19/$R$19</f>
        <v>0.44493978110933718</v>
      </c>
      <c r="T20" s="65">
        <f t="shared" si="8"/>
        <v>0.16097330647991587</v>
      </c>
      <c r="U20" s="65">
        <f t="shared" si="8"/>
        <v>0.19883648682983046</v>
      </c>
      <c r="V20" s="65">
        <f t="shared" si="8"/>
        <v>0.15010915499660121</v>
      </c>
      <c r="W20" s="65">
        <f t="shared" si="8"/>
        <v>3.2590313344886643E-2</v>
      </c>
      <c r="X20" s="65">
        <f t="shared" si="8"/>
        <v>0</v>
      </c>
      <c r="Y20" s="65">
        <f t="shared" si="8"/>
        <v>1.2550957239428624E-2</v>
      </c>
      <c r="Z20" s="65">
        <f t="shared" si="8"/>
        <v>0</v>
      </c>
      <c r="AC20" s="6"/>
    </row>
    <row r="21" spans="1:29">
      <c r="A21" s="23" t="s">
        <v>4</v>
      </c>
      <c r="B21" s="24"/>
      <c r="C21" s="30">
        <f>SUM(D21:K21)</f>
        <v>350598859.30999994</v>
      </c>
      <c r="D21" s="30"/>
      <c r="E21" s="30">
        <f t="shared" ref="E21:K21" si="9">+E19</f>
        <v>101677359.88000007</v>
      </c>
      <c r="F21" s="30">
        <f t="shared" si="9"/>
        <v>125593301.58999994</v>
      </c>
      <c r="G21" s="30">
        <f t="shared" si="9"/>
        <v>94815115.049999982</v>
      </c>
      <c r="H21" s="30">
        <f t="shared" si="9"/>
        <v>20585382.079999998</v>
      </c>
      <c r="I21" s="30">
        <f t="shared" si="9"/>
        <v>0</v>
      </c>
      <c r="J21" s="30">
        <f t="shared" si="9"/>
        <v>7927700.7099999981</v>
      </c>
      <c r="K21" s="30">
        <f t="shared" si="9"/>
        <v>0</v>
      </c>
      <c r="R21" s="30">
        <f>SUM(S21:Z21)</f>
        <v>631641121.76999998</v>
      </c>
      <c r="S21" s="30">
        <f t="shared" ref="S21:Z21" si="10">+S19</f>
        <v>281042262.45999998</v>
      </c>
      <c r="T21" s="30">
        <f t="shared" si="10"/>
        <v>101677359.88000007</v>
      </c>
      <c r="U21" s="30">
        <f t="shared" si="10"/>
        <v>125593301.58999994</v>
      </c>
      <c r="V21" s="30">
        <f t="shared" si="10"/>
        <v>94815115.049999982</v>
      </c>
      <c r="W21" s="30">
        <f t="shared" si="10"/>
        <v>20585382.079999998</v>
      </c>
      <c r="X21" s="30">
        <f t="shared" si="10"/>
        <v>0</v>
      </c>
      <c r="Y21" s="30">
        <f t="shared" si="10"/>
        <v>7927700.7099999981</v>
      </c>
      <c r="Z21" s="30">
        <f t="shared" si="10"/>
        <v>0</v>
      </c>
    </row>
    <row r="22" spans="1:29">
      <c r="A22" s="24"/>
      <c r="B22" s="24"/>
      <c r="C22" s="24"/>
      <c r="D22" s="24"/>
      <c r="E22" s="24"/>
      <c r="F22" s="24"/>
      <c r="G22" s="24"/>
      <c r="H22" s="24"/>
      <c r="I22" s="24"/>
      <c r="J22" s="24"/>
      <c r="K22" s="24"/>
      <c r="R22" s="24"/>
      <c r="S22" s="24"/>
      <c r="T22" s="24"/>
      <c r="U22" s="24"/>
      <c r="V22" s="24"/>
      <c r="W22" s="24"/>
      <c r="X22" s="24"/>
      <c r="Y22" s="24"/>
      <c r="Z22" s="24"/>
    </row>
    <row r="23" spans="1:29">
      <c r="A23" s="23" t="s">
        <v>5</v>
      </c>
      <c r="B23" s="24"/>
      <c r="C23" s="26">
        <f>SUM(D23:K23)</f>
        <v>1.0000000000000002</v>
      </c>
      <c r="D23" s="25"/>
      <c r="E23" s="27">
        <f t="shared" ref="E23:K23" si="11">+E21/$C$21</f>
        <v>0.29001052678867051</v>
      </c>
      <c r="F23" s="27">
        <f t="shared" si="11"/>
        <v>0.35822507191602182</v>
      </c>
      <c r="G23" s="27">
        <f t="shared" si="11"/>
        <v>0.27043760278228496</v>
      </c>
      <c r="H23" s="27">
        <f t="shared" si="11"/>
        <v>5.8714914590747076E-2</v>
      </c>
      <c r="I23" s="27">
        <f t="shared" si="11"/>
        <v>0</v>
      </c>
      <c r="J23" s="27">
        <f t="shared" si="11"/>
        <v>2.2611883922275731E-2</v>
      </c>
      <c r="K23" s="27">
        <f t="shared" si="11"/>
        <v>0</v>
      </c>
      <c r="R23" s="26">
        <f>SUM(S23:Z23)</f>
        <v>1</v>
      </c>
      <c r="S23" s="27">
        <f t="shared" ref="S23:Z23" si="12">+S21/$R$21</f>
        <v>0.44493978110933718</v>
      </c>
      <c r="T23" s="27">
        <f t="shared" si="12"/>
        <v>0.16097330647991587</v>
      </c>
      <c r="U23" s="27">
        <f t="shared" si="12"/>
        <v>0.19883648682983046</v>
      </c>
      <c r="V23" s="27">
        <f t="shared" si="12"/>
        <v>0.15010915499660121</v>
      </c>
      <c r="W23" s="27">
        <f t="shared" si="12"/>
        <v>3.2590313344886643E-2</v>
      </c>
      <c r="X23" s="27">
        <f t="shared" si="12"/>
        <v>0</v>
      </c>
      <c r="Y23" s="27">
        <f t="shared" si="12"/>
        <v>1.2550957239428624E-2</v>
      </c>
      <c r="Z23" s="27">
        <f t="shared" si="12"/>
        <v>0</v>
      </c>
    </row>
    <row r="25" spans="1:29">
      <c r="A25" s="333" t="s">
        <v>222</v>
      </c>
      <c r="B25" s="334"/>
      <c r="C25" s="334"/>
      <c r="D25" s="335">
        <f>+D12*N37</f>
        <v>8909601.5229070485</v>
      </c>
      <c r="E25" s="335">
        <f>+E21*$O$35</f>
        <v>3674099.60448759</v>
      </c>
      <c r="F25" s="335">
        <f t="shared" ref="F25:H25" si="13">+F21*$O$35</f>
        <v>4538299.3838815745</v>
      </c>
      <c r="G25" s="335">
        <f t="shared" si="13"/>
        <v>3426133.1835896019</v>
      </c>
      <c r="H25" s="335">
        <f t="shared" si="13"/>
        <v>743850.39351548778</v>
      </c>
      <c r="I25" s="335"/>
      <c r="J25" s="335">
        <f t="shared" ref="J25" si="14">+J21*$O$35</f>
        <v>286466.54552678147</v>
      </c>
    </row>
    <row r="26" spans="1:29">
      <c r="A26" s="333" t="s">
        <v>223</v>
      </c>
      <c r="B26" s="334"/>
      <c r="C26" s="336"/>
      <c r="D26" s="337">
        <f>+D25/D12</f>
        <v>2.243989128195769E-2</v>
      </c>
      <c r="E26" s="337">
        <f t="shared" ref="E26:H26" si="15">+E25/E12</f>
        <v>2.6157648206475086E-2</v>
      </c>
      <c r="F26" s="337">
        <f t="shared" si="15"/>
        <v>2.3554720944861118E-2</v>
      </c>
      <c r="G26" s="337">
        <f t="shared" si="15"/>
        <v>2.0774780464567676E-2</v>
      </c>
      <c r="H26" s="337">
        <f t="shared" si="15"/>
        <v>1.8334345250105518E-2</v>
      </c>
      <c r="I26" s="337"/>
      <c r="J26" s="337">
        <f t="shared" ref="J26" si="16">+J25/J12</f>
        <v>1.9240210947898115E-2</v>
      </c>
    </row>
    <row r="27" spans="1:29">
      <c r="A27" s="38">
        <v>2013</v>
      </c>
    </row>
    <row r="28" spans="1:29">
      <c r="A28" s="66"/>
    </row>
    <row r="29" spans="1:29">
      <c r="A29" s="9" t="s">
        <v>143</v>
      </c>
      <c r="C29" s="56">
        <f>+'Revenue Forecast-2011 ECR Plan'!$C$13</f>
        <v>984423322.46332264</v>
      </c>
      <c r="D29" s="56">
        <f>+'Revenue Forecast-2011 ECR Plan'!$C$23</f>
        <v>431509156.11121637</v>
      </c>
      <c r="E29" s="56">
        <f>+'Revenue Forecast-2011 ECR Plan'!$C$31</f>
        <v>552914166.35210621</v>
      </c>
      <c r="F29" s="56">
        <f>+'Revenue Forecast-2011 ECR Plan'!$C$31</f>
        <v>552914166.35210621</v>
      </c>
      <c r="G29" s="56">
        <f>+'Revenue Forecast-2011 ECR Plan'!$C$31</f>
        <v>552914166.35210621</v>
      </c>
      <c r="H29" s="56">
        <f>+'Revenue Forecast-2011 ECR Plan'!$C$31</f>
        <v>552914166.35210621</v>
      </c>
      <c r="I29" s="56">
        <f>+'Revenue Forecast-2011 ECR Plan'!$C$31</f>
        <v>552914166.35210621</v>
      </c>
      <c r="J29" s="56">
        <f>+'Revenue Forecast-2011 ECR Plan'!$C$31</f>
        <v>552914166.35210621</v>
      </c>
      <c r="K29" s="56">
        <f>+'Revenue Forecast-2011 ECR Plan'!$C$31</f>
        <v>552914166.35210621</v>
      </c>
      <c r="R29" s="56">
        <f>+'Revenue Forecast-2011 ECR Plan'!$C$13</f>
        <v>984423322.46332264</v>
      </c>
      <c r="S29" s="56">
        <f>+'Revenue Forecast-2011 ECR Plan'!$C$23</f>
        <v>431509156.11121637</v>
      </c>
      <c r="T29" s="56">
        <f>+'Revenue Forecast-2011 ECR Plan'!$C$31</f>
        <v>552914166.35210621</v>
      </c>
      <c r="U29" s="56">
        <f>+'Revenue Forecast-2011 ECR Plan'!$C$31</f>
        <v>552914166.35210621</v>
      </c>
      <c r="V29" s="56">
        <f>+'Revenue Forecast-2011 ECR Plan'!$C$31</f>
        <v>552914166.35210621</v>
      </c>
      <c r="W29" s="56">
        <f>+'Revenue Forecast-2011 ECR Plan'!$C$31</f>
        <v>552914166.35210621</v>
      </c>
      <c r="X29" s="56">
        <f>+'Revenue Forecast-2011 ECR Plan'!$C$31</f>
        <v>552914166.35210621</v>
      </c>
      <c r="Y29" s="56">
        <f>+'Revenue Forecast-2011 ECR Plan'!$C$31</f>
        <v>552914166.35210621</v>
      </c>
      <c r="Z29" s="56">
        <f>+'Revenue Forecast-2011 ECR Plan'!$C$31</f>
        <v>552914166.35210621</v>
      </c>
    </row>
    <row r="30" spans="1:29">
      <c r="A30" s="12" t="s">
        <v>17</v>
      </c>
      <c r="B30" s="13"/>
      <c r="C30" s="14">
        <f>SUM(D30:K30)</f>
        <v>22090352.32</v>
      </c>
      <c r="D30" s="14">
        <f>ROUND(+$L30*D$14,2)</f>
        <v>9227084.0899999999</v>
      </c>
      <c r="E30" s="14">
        <f t="shared" ref="E30:K30" si="17">ROUND(+$L30*E$14,2)</f>
        <v>3264218.16</v>
      </c>
      <c r="F30" s="14">
        <f t="shared" si="17"/>
        <v>4477567.32</v>
      </c>
      <c r="G30" s="14">
        <f t="shared" si="17"/>
        <v>3832611.02</v>
      </c>
      <c r="H30" s="14">
        <f t="shared" si="17"/>
        <v>942859.84</v>
      </c>
      <c r="I30" s="14">
        <f t="shared" si="17"/>
        <v>0</v>
      </c>
      <c r="J30" s="14">
        <f t="shared" si="17"/>
        <v>346011.89</v>
      </c>
      <c r="K30" s="14">
        <f t="shared" si="17"/>
        <v>0</v>
      </c>
      <c r="L30" s="14">
        <f>+'Annual ECR RevReq (Rollin)'!C$32</f>
        <v>22090352.3265137</v>
      </c>
      <c r="M30" s="1"/>
      <c r="R30" s="14">
        <f>SUM(S30:Z30)</f>
        <v>22090352.32</v>
      </c>
      <c r="S30" s="14">
        <f t="shared" ref="S30:Z30" si="18">ROUND(+$AA30*S$14,2)</f>
        <v>9227084.0899999999</v>
      </c>
      <c r="T30" s="14">
        <f t="shared" si="18"/>
        <v>3264218.16</v>
      </c>
      <c r="U30" s="14">
        <f t="shared" si="18"/>
        <v>4477567.32</v>
      </c>
      <c r="V30" s="14">
        <f t="shared" si="18"/>
        <v>3832611.02</v>
      </c>
      <c r="W30" s="14">
        <f t="shared" si="18"/>
        <v>942859.84</v>
      </c>
      <c r="X30" s="14">
        <f t="shared" si="18"/>
        <v>0</v>
      </c>
      <c r="Y30" s="14">
        <f t="shared" si="18"/>
        <v>346011.89</v>
      </c>
      <c r="Z30" s="14">
        <f t="shared" si="18"/>
        <v>0</v>
      </c>
      <c r="AA30" s="14">
        <f>+'Annual ECR RevReq (Rollin)'!C$32</f>
        <v>22090352.3265137</v>
      </c>
      <c r="AB30" s="1"/>
    </row>
    <row r="31" spans="1:29">
      <c r="A31" s="12"/>
      <c r="B31" s="13"/>
      <c r="C31" s="14"/>
      <c r="D31" s="16">
        <f t="shared" ref="D31:K31" si="19">+D30/$C30</f>
        <v>0.41769746160390797</v>
      </c>
      <c r="E31" s="16">
        <f t="shared" si="19"/>
        <v>0.14776668623092382</v>
      </c>
      <c r="F31" s="16">
        <f t="shared" si="19"/>
        <v>0.20269334119882432</v>
      </c>
      <c r="G31" s="16">
        <f t="shared" si="19"/>
        <v>0.17349705267172488</v>
      </c>
      <c r="H31" s="16">
        <f t="shared" si="19"/>
        <v>4.26819738473053E-2</v>
      </c>
      <c r="I31" s="16">
        <f t="shared" si="19"/>
        <v>0</v>
      </c>
      <c r="J31" s="16">
        <f t="shared" si="19"/>
        <v>1.5663484447313695E-2</v>
      </c>
      <c r="K31" s="16">
        <f t="shared" si="19"/>
        <v>0</v>
      </c>
      <c r="L31" s="14"/>
      <c r="M31" s="1"/>
      <c r="R31" s="14"/>
      <c r="S31" s="16">
        <f t="shared" ref="S31:Z31" si="20">+S30/$R30</f>
        <v>0.41769746160390797</v>
      </c>
      <c r="T31" s="16">
        <f t="shared" si="20"/>
        <v>0.14776668623092382</v>
      </c>
      <c r="U31" s="16">
        <f t="shared" si="20"/>
        <v>0.20269334119882432</v>
      </c>
      <c r="V31" s="16">
        <f t="shared" si="20"/>
        <v>0.17349705267172488</v>
      </c>
      <c r="W31" s="16">
        <f t="shared" si="20"/>
        <v>4.26819738473053E-2</v>
      </c>
      <c r="X31" s="16">
        <f t="shared" si="20"/>
        <v>0</v>
      </c>
      <c r="Y31" s="16">
        <f t="shared" si="20"/>
        <v>1.5663484447313695E-2</v>
      </c>
      <c r="Z31" s="16">
        <f t="shared" si="20"/>
        <v>0</v>
      </c>
      <c r="AA31" s="14"/>
      <c r="AB31" s="1"/>
    </row>
    <row r="34" spans="1:30">
      <c r="A34" s="5" t="s">
        <v>144</v>
      </c>
      <c r="C34" s="54">
        <f>+'Revenue Forecast-2011 ECR Plan'!$C$8</f>
        <v>633810055</v>
      </c>
      <c r="D34" s="56">
        <f>+'Revenue Forecast-2011 ECR Plan'!$C$18</f>
        <v>277830823.34647125</v>
      </c>
      <c r="E34" s="56">
        <f>+'Revenue Forecast-2011 ECR Plan'!$C$26</f>
        <v>355979231.65352857</v>
      </c>
      <c r="F34" s="56">
        <f>+'Revenue Forecast-2011 ECR Plan'!$C$26</f>
        <v>355979231.65352857</v>
      </c>
      <c r="G34" s="56">
        <f>+'Revenue Forecast-2011 ECR Plan'!$C$26</f>
        <v>355979231.65352857</v>
      </c>
      <c r="H34" s="56">
        <f>+'Revenue Forecast-2011 ECR Plan'!$C$26</f>
        <v>355979231.65352857</v>
      </c>
      <c r="I34" s="56">
        <f>+'Revenue Forecast-2011 ECR Plan'!$C$26</f>
        <v>355979231.65352857</v>
      </c>
      <c r="J34" s="56">
        <f>+'Revenue Forecast-2011 ECR Plan'!$C$26</f>
        <v>355979231.65352857</v>
      </c>
      <c r="K34" s="56">
        <f>+'Revenue Forecast-2011 ECR Plan'!$C$26</f>
        <v>355979231.65352857</v>
      </c>
      <c r="R34" s="54">
        <f>+'Revenue Forecast-2011 ECR Plan'!$C$8</f>
        <v>633810055</v>
      </c>
      <c r="S34" s="56">
        <f>+'Revenue Forecast-2011 ECR Plan'!$C$18</f>
        <v>277830823.34647125</v>
      </c>
      <c r="T34" s="56">
        <f>+'Revenue Forecast-2011 ECR Plan'!$C$26</f>
        <v>355979231.65352857</v>
      </c>
      <c r="U34" s="56">
        <f>+'Revenue Forecast-2011 ECR Plan'!$C$26</f>
        <v>355979231.65352857</v>
      </c>
      <c r="V34" s="56">
        <f>+'Revenue Forecast-2011 ECR Plan'!$C$26</f>
        <v>355979231.65352857</v>
      </c>
      <c r="W34" s="56">
        <f>+'Revenue Forecast-2011 ECR Plan'!$C$26</f>
        <v>355979231.65352857</v>
      </c>
      <c r="X34" s="56">
        <f>+'Revenue Forecast-2011 ECR Plan'!$C$26</f>
        <v>355979231.65352857</v>
      </c>
      <c r="Y34" s="56">
        <f>+'Revenue Forecast-2011 ECR Plan'!$C$26</f>
        <v>355979231.65352857</v>
      </c>
      <c r="Z34" s="56">
        <f>+'Revenue Forecast-2011 ECR Plan'!$C$26</f>
        <v>355979231.65352857</v>
      </c>
    </row>
    <row r="35" spans="1:30" ht="30">
      <c r="A35" s="31" t="s">
        <v>21</v>
      </c>
      <c r="B35" s="21"/>
      <c r="C35" s="22">
        <f>SUM(D35:K35)</f>
        <v>12863268.241500534</v>
      </c>
      <c r="D35" s="22"/>
      <c r="E35" s="22">
        <f>+$L35*E$23</f>
        <v>3730483.1989415451</v>
      </c>
      <c r="F35" s="22">
        <f t="shared" ref="F35:K35" si="21">+$L35*F$23</f>
        <v>4607945.1908866083</v>
      </c>
      <c r="G35" s="22">
        <f t="shared" si="21"/>
        <v>3478711.4271769025</v>
      </c>
      <c r="H35" s="22">
        <f t="shared" si="21"/>
        <v>755265.69615757314</v>
      </c>
      <c r="I35" s="22">
        <f t="shared" si="21"/>
        <v>0</v>
      </c>
      <c r="J35" s="22">
        <f t="shared" si="21"/>
        <v>290862.72833790595</v>
      </c>
      <c r="K35" s="22">
        <f t="shared" si="21"/>
        <v>0</v>
      </c>
      <c r="L35" s="22">
        <f>+L30*$K$15</f>
        <v>12863268.241500534</v>
      </c>
      <c r="M35" t="str">
        <f>IF(L35=C35,"","error")</f>
        <v/>
      </c>
      <c r="O35" s="50">
        <f>+L35/$K34</f>
        <v>3.6134883998008738E-2</v>
      </c>
      <c r="R35" s="22">
        <f>SUM(S35:Z35)</f>
        <v>22090352.326513704</v>
      </c>
      <c r="S35" s="22">
        <f t="shared" ref="S35:Z35" si="22">+$AA35*S$23</f>
        <v>9828876.5287871435</v>
      </c>
      <c r="T35" s="22">
        <f t="shared" si="22"/>
        <v>3555957.0553052123</v>
      </c>
      <c r="U35" s="22">
        <f t="shared" si="22"/>
        <v>4392368.0494371559</v>
      </c>
      <c r="V35" s="22">
        <f t="shared" si="22"/>
        <v>3315964.1213101754</v>
      </c>
      <c r="W35" s="22">
        <f t="shared" si="22"/>
        <v>719931.50422002713</v>
      </c>
      <c r="X35" s="22">
        <f t="shared" si="22"/>
        <v>0</v>
      </c>
      <c r="Y35" s="22">
        <f t="shared" si="22"/>
        <v>277255.06745398609</v>
      </c>
      <c r="Z35" s="22">
        <f t="shared" si="22"/>
        <v>0</v>
      </c>
      <c r="AA35" s="22">
        <f>+AA30*$Z$15</f>
        <v>22090352.3265137</v>
      </c>
      <c r="AB35" t="str">
        <f>IF(AA35=R35,"","error")</f>
        <v/>
      </c>
      <c r="AD35" s="50">
        <f>+AA35/$R34</f>
        <v>3.4853268975850657E-2</v>
      </c>
    </row>
    <row r="37" spans="1:30">
      <c r="A37" t="str">
        <f>+A30</f>
        <v>Annual Juris Revenue Requirement</v>
      </c>
      <c r="C37" s="6">
        <f>SUM(D37:K37)</f>
        <v>22090352.331500538</v>
      </c>
      <c r="D37" s="6">
        <f>+D30</f>
        <v>9227084.0899999999</v>
      </c>
      <c r="E37" s="6">
        <f t="shared" ref="E37:K37" si="23">+E35</f>
        <v>3730483.1989415451</v>
      </c>
      <c r="F37" s="6">
        <f t="shared" si="23"/>
        <v>4607945.1908866083</v>
      </c>
      <c r="G37" s="6">
        <f t="shared" si="23"/>
        <v>3478711.4271769025</v>
      </c>
      <c r="H37" s="6">
        <f t="shared" si="23"/>
        <v>755265.69615757314</v>
      </c>
      <c r="I37" s="6">
        <f t="shared" si="23"/>
        <v>0</v>
      </c>
      <c r="J37" s="6">
        <f t="shared" si="23"/>
        <v>290862.72833790595</v>
      </c>
      <c r="K37" s="6">
        <f t="shared" si="23"/>
        <v>0</v>
      </c>
      <c r="L37" s="6">
        <f>+L30</f>
        <v>22090352.3265137</v>
      </c>
      <c r="N37" s="50">
        <f>+C37/$C29</f>
        <v>2.243989128195769E-2</v>
      </c>
      <c r="R37" s="6">
        <f>SUM(S37:Z37)</f>
        <v>22090352.326513704</v>
      </c>
      <c r="S37" s="6">
        <f t="shared" ref="S37:Z37" si="24">+S35</f>
        <v>9828876.5287871435</v>
      </c>
      <c r="T37" s="6">
        <f t="shared" si="24"/>
        <v>3555957.0553052123</v>
      </c>
      <c r="U37" s="6">
        <f t="shared" si="24"/>
        <v>4392368.0494371559</v>
      </c>
      <c r="V37" s="6">
        <f t="shared" si="24"/>
        <v>3315964.1213101754</v>
      </c>
      <c r="W37" s="6">
        <f t="shared" si="24"/>
        <v>719931.50422002713</v>
      </c>
      <c r="X37" s="6">
        <f t="shared" si="24"/>
        <v>0</v>
      </c>
      <c r="Y37" s="6">
        <f t="shared" si="24"/>
        <v>277255.06745398609</v>
      </c>
      <c r="Z37" s="6">
        <f t="shared" si="24"/>
        <v>0</v>
      </c>
      <c r="AA37" s="6">
        <f>+AA30</f>
        <v>22090352.3265137</v>
      </c>
      <c r="AC37" s="50">
        <f>+R37/$R29</f>
        <v>2.243989127689195E-2</v>
      </c>
    </row>
    <row r="38" spans="1:30">
      <c r="C38" s="6"/>
      <c r="D38" s="33">
        <f t="shared" ref="D38:K38" si="25">+D37/$C37</f>
        <v>0.41769746138644903</v>
      </c>
      <c r="E38" s="33">
        <f t="shared" si="25"/>
        <v>0.16887386597369602</v>
      </c>
      <c r="F38" s="33">
        <f t="shared" si="25"/>
        <v>0.2085953687717213</v>
      </c>
      <c r="G38" s="33">
        <f t="shared" si="25"/>
        <v>0.15747650263668761</v>
      </c>
      <c r="H38" s="33">
        <f t="shared" si="25"/>
        <v>3.4189843820669835E-2</v>
      </c>
      <c r="I38" s="33">
        <f t="shared" si="25"/>
        <v>0</v>
      </c>
      <c r="J38" s="33">
        <f t="shared" si="25"/>
        <v>1.3166957410776094E-2</v>
      </c>
      <c r="K38" s="33">
        <f t="shared" si="25"/>
        <v>0</v>
      </c>
      <c r="L38" s="6"/>
      <c r="R38" s="6"/>
      <c r="S38" s="33">
        <f t="shared" ref="S38:Z38" si="26">+S37/$R37</f>
        <v>0.44493978110933713</v>
      </c>
      <c r="T38" s="33">
        <f t="shared" si="26"/>
        <v>0.16097330647991584</v>
      </c>
      <c r="U38" s="33">
        <f t="shared" si="26"/>
        <v>0.19883648682983043</v>
      </c>
      <c r="V38" s="33">
        <f t="shared" si="26"/>
        <v>0.15010915499660119</v>
      </c>
      <c r="W38" s="33">
        <f t="shared" si="26"/>
        <v>3.2590313344886636E-2</v>
      </c>
      <c r="X38" s="33">
        <f t="shared" si="26"/>
        <v>0</v>
      </c>
      <c r="Y38" s="33">
        <f t="shared" si="26"/>
        <v>1.2550957239428622E-2</v>
      </c>
      <c r="Z38" s="33">
        <f t="shared" si="26"/>
        <v>0</v>
      </c>
      <c r="AA38" s="6"/>
    </row>
    <row r="40" spans="1:30">
      <c r="A40" t="s">
        <v>22</v>
      </c>
      <c r="D40" s="6">
        <f t="shared" ref="D40:K40" si="27">+D37-D30</f>
        <v>0</v>
      </c>
      <c r="E40" s="6">
        <f t="shared" si="27"/>
        <v>466265.03894154495</v>
      </c>
      <c r="F40" s="6">
        <f t="shared" si="27"/>
        <v>130377.87088660803</v>
      </c>
      <c r="G40" s="6">
        <f t="shared" si="27"/>
        <v>-353899.59282309748</v>
      </c>
      <c r="H40" s="6">
        <f t="shared" si="27"/>
        <v>-187594.14384242683</v>
      </c>
      <c r="I40" s="6">
        <f t="shared" si="27"/>
        <v>0</v>
      </c>
      <c r="J40" s="6">
        <f t="shared" si="27"/>
        <v>-55149.161662094062</v>
      </c>
      <c r="K40" s="6">
        <f t="shared" si="27"/>
        <v>0</v>
      </c>
      <c r="S40" s="6">
        <f t="shared" ref="S40:Z40" si="28">+S37-S30</f>
        <v>601792.43878714368</v>
      </c>
      <c r="T40" s="6">
        <f t="shared" si="28"/>
        <v>291738.89530521212</v>
      </c>
      <c r="U40" s="6">
        <f t="shared" si="28"/>
        <v>-85199.270562844351</v>
      </c>
      <c r="V40" s="6">
        <f t="shared" si="28"/>
        <v>-516646.89868982462</v>
      </c>
      <c r="W40" s="6">
        <f t="shared" si="28"/>
        <v>-222928.33577997284</v>
      </c>
      <c r="X40" s="6">
        <f t="shared" si="28"/>
        <v>0</v>
      </c>
      <c r="Y40" s="6">
        <f t="shared" si="28"/>
        <v>-68756.822546013922</v>
      </c>
      <c r="Z40" s="6">
        <f t="shared" si="28"/>
        <v>0</v>
      </c>
    </row>
    <row r="41" spans="1:30">
      <c r="E41" s="33">
        <f t="shared" ref="E41:K41" si="29">+E40/$C30</f>
        <v>2.1107179830690222E-2</v>
      </c>
      <c r="F41" s="33">
        <f t="shared" si="29"/>
        <v>5.9020276814945802E-3</v>
      </c>
      <c r="G41" s="33">
        <f t="shared" si="29"/>
        <v>-1.6020549953052875E-2</v>
      </c>
      <c r="H41" s="33">
        <f t="shared" si="29"/>
        <v>-8.4921300088357677E-3</v>
      </c>
      <c r="I41" s="33">
        <f t="shared" si="29"/>
        <v>0</v>
      </c>
      <c r="J41" s="33">
        <f t="shared" si="29"/>
        <v>-2.4965270296827056E-3</v>
      </c>
      <c r="K41" s="33">
        <f t="shared" si="29"/>
        <v>0</v>
      </c>
      <c r="S41" s="33">
        <f t="shared" ref="S41:Z41" si="30">+S40/$R30</f>
        <v>2.724231963662695E-2</v>
      </c>
      <c r="T41" s="33">
        <f t="shared" si="30"/>
        <v>1.320662029645764E-2</v>
      </c>
      <c r="U41" s="33">
        <f t="shared" si="30"/>
        <v>-3.8568543103636812E-3</v>
      </c>
      <c r="V41" s="33">
        <f t="shared" si="30"/>
        <v>-2.3387897630861534E-2</v>
      </c>
      <c r="W41" s="33">
        <f t="shared" si="30"/>
        <v>-1.0091660492808874E-2</v>
      </c>
      <c r="X41" s="33">
        <f t="shared" si="30"/>
        <v>0</v>
      </c>
      <c r="Y41" s="33">
        <f t="shared" si="30"/>
        <v>-3.1125272041842163E-3</v>
      </c>
      <c r="Z41" s="33">
        <f t="shared" si="30"/>
        <v>0</v>
      </c>
    </row>
    <row r="44" spans="1:30">
      <c r="A44" s="38">
        <v>2014</v>
      </c>
    </row>
    <row r="45" spans="1:30">
      <c r="A45" s="66"/>
    </row>
    <row r="46" spans="1:30">
      <c r="A46" s="9" t="s">
        <v>143</v>
      </c>
      <c r="C46" s="56">
        <f>+'Revenue Forecast-2011 ECR Plan'!$D$13</f>
        <v>1025183203.7744466</v>
      </c>
      <c r="D46" s="56">
        <f>+'Revenue Forecast-2011 ECR Plan'!$D$23</f>
        <v>449375719.80024529</v>
      </c>
      <c r="E46" s="56">
        <f>+'Revenue Forecast-2011 ECR Plan'!$D$31</f>
        <v>575807483.9742012</v>
      </c>
      <c r="F46" s="56">
        <f>+'Revenue Forecast-2011 ECR Plan'!$D$31</f>
        <v>575807483.9742012</v>
      </c>
      <c r="G46" s="56">
        <f>+'Revenue Forecast-2011 ECR Plan'!$D$31</f>
        <v>575807483.9742012</v>
      </c>
      <c r="H46" s="56">
        <f>+'Revenue Forecast-2011 ECR Plan'!$D$31</f>
        <v>575807483.9742012</v>
      </c>
      <c r="I46" s="56">
        <f>+'Revenue Forecast-2011 ECR Plan'!$D$31</f>
        <v>575807483.9742012</v>
      </c>
      <c r="J46" s="56">
        <f>+'Revenue Forecast-2011 ECR Plan'!$D$31</f>
        <v>575807483.9742012</v>
      </c>
      <c r="K46" s="56">
        <f>+'Revenue Forecast-2011 ECR Plan'!$D$31</f>
        <v>575807483.9742012</v>
      </c>
      <c r="R46" s="56">
        <f>+'Revenue Forecast-2011 ECR Plan'!$D$13</f>
        <v>1025183203.7744466</v>
      </c>
      <c r="S46" s="56">
        <f>+'Revenue Forecast-2011 ECR Plan'!$D$23</f>
        <v>449375719.80024529</v>
      </c>
      <c r="T46" s="56">
        <f>+'Revenue Forecast-2011 ECR Plan'!$D$31</f>
        <v>575807483.9742012</v>
      </c>
      <c r="U46" s="56">
        <f>+'Revenue Forecast-2011 ECR Plan'!$D$31</f>
        <v>575807483.9742012</v>
      </c>
      <c r="V46" s="56">
        <f>+'Revenue Forecast-2011 ECR Plan'!$D$31</f>
        <v>575807483.9742012</v>
      </c>
      <c r="W46" s="56">
        <f>+'Revenue Forecast-2011 ECR Plan'!$D$31</f>
        <v>575807483.9742012</v>
      </c>
      <c r="X46" s="56">
        <f>+'Revenue Forecast-2011 ECR Plan'!$D$31</f>
        <v>575807483.9742012</v>
      </c>
      <c r="Y46" s="56">
        <f>+'Revenue Forecast-2011 ECR Plan'!$D$31</f>
        <v>575807483.9742012</v>
      </c>
      <c r="Z46" s="56">
        <f>+'Revenue Forecast-2011 ECR Plan'!$D$31</f>
        <v>575807483.9742012</v>
      </c>
    </row>
    <row r="47" spans="1:30">
      <c r="A47" s="12" t="s">
        <v>17</v>
      </c>
      <c r="B47" s="13"/>
      <c r="C47" s="14">
        <f>SUM(D47:K47)</f>
        <v>42736101.68</v>
      </c>
      <c r="D47" s="14">
        <f>ROUND(+$L47*D$14,2)</f>
        <v>17850761.18</v>
      </c>
      <c r="E47" s="14">
        <f t="shared" ref="E47:K47" si="31">ROUND(+$L47*E$14,2)</f>
        <v>6314972.1299999999</v>
      </c>
      <c r="F47" s="14">
        <f t="shared" si="31"/>
        <v>8662323.25</v>
      </c>
      <c r="G47" s="14">
        <f t="shared" si="31"/>
        <v>7414587.6799999997</v>
      </c>
      <c r="H47" s="14">
        <f t="shared" si="31"/>
        <v>1824061.17</v>
      </c>
      <c r="I47" s="14">
        <f t="shared" si="31"/>
        <v>0</v>
      </c>
      <c r="J47" s="14">
        <f t="shared" si="31"/>
        <v>669396.27</v>
      </c>
      <c r="K47" s="14">
        <f t="shared" si="31"/>
        <v>0</v>
      </c>
      <c r="L47" s="14">
        <f>+'Annual ECR RevReq (Rollin)'!D$32</f>
        <v>42736101.682466552</v>
      </c>
      <c r="R47" s="14">
        <f>SUM(S47:Z47)</f>
        <v>42736101.68</v>
      </c>
      <c r="S47" s="14">
        <f t="shared" ref="S47:Z47" si="32">ROUND(+$AA47*S$14,2)</f>
        <v>17850761.18</v>
      </c>
      <c r="T47" s="14">
        <f t="shared" si="32"/>
        <v>6314972.1299999999</v>
      </c>
      <c r="U47" s="14">
        <f t="shared" si="32"/>
        <v>8662323.25</v>
      </c>
      <c r="V47" s="14">
        <f t="shared" si="32"/>
        <v>7414587.6799999997</v>
      </c>
      <c r="W47" s="14">
        <f t="shared" si="32"/>
        <v>1824061.17</v>
      </c>
      <c r="X47" s="14">
        <f t="shared" si="32"/>
        <v>0</v>
      </c>
      <c r="Y47" s="14">
        <f t="shared" si="32"/>
        <v>669396.27</v>
      </c>
      <c r="Z47" s="14">
        <f t="shared" si="32"/>
        <v>0</v>
      </c>
      <c r="AA47" s="14">
        <f>+'Annual ECR RevReq (Rollin)'!D$32</f>
        <v>42736101.682466552</v>
      </c>
    </row>
    <row r="48" spans="1:30">
      <c r="A48" s="12"/>
      <c r="B48" s="13"/>
      <c r="C48" s="14"/>
      <c r="D48" s="16">
        <f t="shared" ref="D48:K48" si="33">+D47/$C47</f>
        <v>0.41769746135628344</v>
      </c>
      <c r="E48" s="16">
        <f t="shared" si="33"/>
        <v>0.14776668628517733</v>
      </c>
      <c r="F48" s="16">
        <f t="shared" si="33"/>
        <v>0.20269334144845194</v>
      </c>
      <c r="G48" s="16">
        <f t="shared" si="33"/>
        <v>0.17349705257440318</v>
      </c>
      <c r="H48" s="16">
        <f t="shared" si="33"/>
        <v>4.268197374805572E-2</v>
      </c>
      <c r="I48" s="16">
        <f t="shared" si="33"/>
        <v>0</v>
      </c>
      <c r="J48" s="16">
        <f t="shared" si="33"/>
        <v>1.5663484587628396E-2</v>
      </c>
      <c r="K48" s="16">
        <f t="shared" si="33"/>
        <v>0</v>
      </c>
      <c r="L48" s="14"/>
      <c r="R48" s="14"/>
      <c r="S48" s="16">
        <f t="shared" ref="S48:Z48" si="34">+S47/$R47</f>
        <v>0.41769746135628344</v>
      </c>
      <c r="T48" s="16">
        <f t="shared" si="34"/>
        <v>0.14776668628517733</v>
      </c>
      <c r="U48" s="16">
        <f t="shared" si="34"/>
        <v>0.20269334144845194</v>
      </c>
      <c r="V48" s="16">
        <f t="shared" si="34"/>
        <v>0.17349705257440318</v>
      </c>
      <c r="W48" s="16">
        <f t="shared" si="34"/>
        <v>4.268197374805572E-2</v>
      </c>
      <c r="X48" s="16">
        <f t="shared" si="34"/>
        <v>0</v>
      </c>
      <c r="Y48" s="16">
        <f t="shared" si="34"/>
        <v>1.5663484587628396E-2</v>
      </c>
      <c r="Z48" s="16">
        <f t="shared" si="34"/>
        <v>0</v>
      </c>
      <c r="AA48" s="14"/>
    </row>
    <row r="51" spans="1:30">
      <c r="A51" s="5" t="s">
        <v>144</v>
      </c>
      <c r="C51" s="54">
        <f>+'Revenue Forecast-2011 ECR Plan'!$D$8</f>
        <v>670009910</v>
      </c>
      <c r="D51" s="56">
        <f>+'Revenue Forecast-2011 ECR Plan'!$D$18</f>
        <v>293699040.39404219</v>
      </c>
      <c r="E51" s="56">
        <f>+'Revenue Forecast-2011 ECR Plan'!$D$26</f>
        <v>376310869.60595757</v>
      </c>
      <c r="F51" s="56">
        <f>+'Revenue Forecast-2011 ECR Plan'!$D$26</f>
        <v>376310869.60595757</v>
      </c>
      <c r="G51" s="56">
        <f>+'Revenue Forecast-2011 ECR Plan'!$D$26</f>
        <v>376310869.60595757</v>
      </c>
      <c r="H51" s="56">
        <f>+'Revenue Forecast-2011 ECR Plan'!$D$26</f>
        <v>376310869.60595757</v>
      </c>
      <c r="I51" s="56">
        <f>+'Revenue Forecast-2011 ECR Plan'!$D$26</f>
        <v>376310869.60595757</v>
      </c>
      <c r="J51" s="56">
        <f>+'Revenue Forecast-2011 ECR Plan'!$D$26</f>
        <v>376310869.60595757</v>
      </c>
      <c r="K51" s="56">
        <f>+'Revenue Forecast-2011 ECR Plan'!$D$26</f>
        <v>376310869.60595757</v>
      </c>
      <c r="R51" s="54">
        <f>+'Revenue Forecast-2011 ECR Plan'!$D$8</f>
        <v>670009910</v>
      </c>
      <c r="S51" s="56">
        <f>+'Revenue Forecast-2011 ECR Plan'!$D$18</f>
        <v>293699040.39404219</v>
      </c>
      <c r="T51" s="56">
        <f>+'Revenue Forecast-2011 ECR Plan'!$D$26</f>
        <v>376310869.60595757</v>
      </c>
      <c r="U51" s="56">
        <f>+'Revenue Forecast-2011 ECR Plan'!$D$26</f>
        <v>376310869.60595757</v>
      </c>
      <c r="V51" s="56">
        <f>+'Revenue Forecast-2011 ECR Plan'!$D$26</f>
        <v>376310869.60595757</v>
      </c>
      <c r="W51" s="56">
        <f>+'Revenue Forecast-2011 ECR Plan'!$D$26</f>
        <v>376310869.60595757</v>
      </c>
      <c r="X51" s="56">
        <f>+'Revenue Forecast-2011 ECR Plan'!$D$26</f>
        <v>376310869.60595757</v>
      </c>
      <c r="Y51" s="56">
        <f>+'Revenue Forecast-2011 ECR Plan'!$D$26</f>
        <v>376310869.60595757</v>
      </c>
      <c r="Z51" s="56">
        <f>+'Revenue Forecast-2011 ECR Plan'!$D$26</f>
        <v>376310869.60595757</v>
      </c>
    </row>
    <row r="52" spans="1:30" ht="30">
      <c r="A52" s="31" t="s">
        <v>21</v>
      </c>
      <c r="B52" s="21"/>
      <c r="C52" s="22">
        <f>SUM(D52:K52)</f>
        <v>24885340.505764917</v>
      </c>
      <c r="D52" s="21"/>
      <c r="E52" s="22">
        <f>+$L52*E$23</f>
        <v>7217010.7093923222</v>
      </c>
      <c r="F52" s="22">
        <f t="shared" ref="F52:K52" si="35">+$L52*F$23</f>
        <v>8914552.8923323266</v>
      </c>
      <c r="G52" s="22">
        <f t="shared" si="35"/>
        <v>6729931.8307999577</v>
      </c>
      <c r="H52" s="22">
        <f t="shared" si="35"/>
        <v>1461140.6423576456</v>
      </c>
      <c r="I52" s="22">
        <f t="shared" si="35"/>
        <v>0</v>
      </c>
      <c r="J52" s="22">
        <f t="shared" si="35"/>
        <v>562704.43088266265</v>
      </c>
      <c r="K52" s="22">
        <f t="shared" si="35"/>
        <v>0</v>
      </c>
      <c r="L52" s="22">
        <f>+L47*$K$15</f>
        <v>24885340.505764913</v>
      </c>
      <c r="M52" t="str">
        <f>IF(L52=C52,"","error")</f>
        <v/>
      </c>
      <c r="O52" s="50">
        <f>+L52/$K51</f>
        <v>6.6129741433785416E-2</v>
      </c>
      <c r="R52" s="22">
        <f>SUM(S52:Z52)</f>
        <v>42736101.682466552</v>
      </c>
      <c r="S52" s="22">
        <f t="shared" ref="S52:Z52" si="36">+$AA52*S$23</f>
        <v>19014991.728063043</v>
      </c>
      <c r="T52" s="22">
        <f t="shared" si="36"/>
        <v>6879371.5938885361</v>
      </c>
      <c r="U52" s="22">
        <f t="shared" si="36"/>
        <v>8497496.3193440568</v>
      </c>
      <c r="V52" s="22">
        <f t="shared" si="36"/>
        <v>6415080.1114038816</v>
      </c>
      <c r="W52" s="22">
        <f t="shared" si="36"/>
        <v>1392782.9449705221</v>
      </c>
      <c r="X52" s="22">
        <f t="shared" si="36"/>
        <v>0</v>
      </c>
      <c r="Y52" s="22">
        <f t="shared" si="36"/>
        <v>536378.98479651136</v>
      </c>
      <c r="Z52" s="22">
        <f t="shared" si="36"/>
        <v>0</v>
      </c>
      <c r="AA52" s="22">
        <f>+AA47*$Z$15</f>
        <v>42736101.682466552</v>
      </c>
      <c r="AB52" t="str">
        <f>IF(AA52=R52,"","error")</f>
        <v/>
      </c>
      <c r="AD52" s="50">
        <f>+AA52/$R51</f>
        <v>6.378428295555591E-2</v>
      </c>
    </row>
    <row r="54" spans="1:30">
      <c r="A54" t="str">
        <f>+A47</f>
        <v>Annual Juris Revenue Requirement</v>
      </c>
      <c r="C54" s="6">
        <f>SUM(D54:K54)</f>
        <v>42736101.685764916</v>
      </c>
      <c r="D54" s="6">
        <f>+D47</f>
        <v>17850761.18</v>
      </c>
      <c r="E54" s="6">
        <f t="shared" ref="E54:K54" si="37">+E52</f>
        <v>7217010.7093923222</v>
      </c>
      <c r="F54" s="6">
        <f t="shared" si="37"/>
        <v>8914552.8923323266</v>
      </c>
      <c r="G54" s="6">
        <f t="shared" si="37"/>
        <v>6729931.8307999577</v>
      </c>
      <c r="H54" s="6">
        <f t="shared" si="37"/>
        <v>1461140.6423576456</v>
      </c>
      <c r="I54" s="6">
        <f t="shared" si="37"/>
        <v>0</v>
      </c>
      <c r="J54" s="6">
        <f t="shared" si="37"/>
        <v>562704.43088266265</v>
      </c>
      <c r="K54" s="6">
        <f t="shared" si="37"/>
        <v>0</v>
      </c>
      <c r="L54" s="6">
        <f>+L47</f>
        <v>42736101.682466552</v>
      </c>
      <c r="N54" s="50">
        <f>+C54/$C46</f>
        <v>4.1686306923896313E-2</v>
      </c>
      <c r="R54" s="6">
        <f>SUM(S54:Z54)</f>
        <v>42736101.682466552</v>
      </c>
      <c r="S54" s="6">
        <f t="shared" ref="S54:Z54" si="38">+S52</f>
        <v>19014991.728063043</v>
      </c>
      <c r="T54" s="6">
        <f t="shared" si="38"/>
        <v>6879371.5938885361</v>
      </c>
      <c r="U54" s="6">
        <f t="shared" si="38"/>
        <v>8497496.3193440568</v>
      </c>
      <c r="V54" s="6">
        <f t="shared" si="38"/>
        <v>6415080.1114038816</v>
      </c>
      <c r="W54" s="6">
        <f t="shared" si="38"/>
        <v>1392782.9449705221</v>
      </c>
      <c r="X54" s="6">
        <f t="shared" si="38"/>
        <v>0</v>
      </c>
      <c r="Y54" s="6">
        <f t="shared" si="38"/>
        <v>536378.98479651136</v>
      </c>
      <c r="Z54" s="6">
        <f t="shared" si="38"/>
        <v>0</v>
      </c>
      <c r="AA54" s="6">
        <f>+AA47</f>
        <v>42736101.682466552</v>
      </c>
      <c r="AC54" s="50">
        <f>+R54/$R46</f>
        <v>4.168630692067897E-2</v>
      </c>
    </row>
    <row r="55" spans="1:30">
      <c r="C55" s="6"/>
      <c r="D55" s="33">
        <f t="shared" ref="D55:K55" si="39">+D54/$C54</f>
        <v>0.41769746129993784</v>
      </c>
      <c r="E55" s="33">
        <f t="shared" si="39"/>
        <v>0.16887386599878518</v>
      </c>
      <c r="F55" s="33">
        <f t="shared" si="39"/>
        <v>0.20859536880271182</v>
      </c>
      <c r="G55" s="33">
        <f t="shared" si="39"/>
        <v>0.15747650266008351</v>
      </c>
      <c r="H55" s="33">
        <f t="shared" si="39"/>
        <v>3.4189843825749341E-2</v>
      </c>
      <c r="I55" s="33">
        <f t="shared" si="39"/>
        <v>0</v>
      </c>
      <c r="J55" s="33">
        <f t="shared" si="39"/>
        <v>1.3166957412732275E-2</v>
      </c>
      <c r="K55" s="33">
        <f t="shared" si="39"/>
        <v>0</v>
      </c>
      <c r="L55" s="6"/>
      <c r="R55" s="6"/>
      <c r="S55" s="33">
        <f t="shared" ref="S55:Z55" si="40">+S54/$R54</f>
        <v>0.44493978110933718</v>
      </c>
      <c r="T55" s="33">
        <f t="shared" si="40"/>
        <v>0.16097330647991587</v>
      </c>
      <c r="U55" s="33">
        <f t="shared" si="40"/>
        <v>0.19883648682983049</v>
      </c>
      <c r="V55" s="33">
        <f t="shared" si="40"/>
        <v>0.15010915499660121</v>
      </c>
      <c r="W55" s="33">
        <f t="shared" si="40"/>
        <v>3.2590313344886643E-2</v>
      </c>
      <c r="X55" s="33">
        <f t="shared" si="40"/>
        <v>0</v>
      </c>
      <c r="Y55" s="33">
        <f t="shared" si="40"/>
        <v>1.2550957239428624E-2</v>
      </c>
      <c r="Z55" s="33">
        <f t="shared" si="40"/>
        <v>0</v>
      </c>
      <c r="AA55" s="6"/>
    </row>
    <row r="57" spans="1:30">
      <c r="A57" t="s">
        <v>22</v>
      </c>
      <c r="D57" s="6">
        <f t="shared" ref="D57:K57" si="41">+D54-D47</f>
        <v>0</v>
      </c>
      <c r="E57" s="6">
        <f t="shared" si="41"/>
        <v>902038.57939232234</v>
      </c>
      <c r="F57" s="6">
        <f t="shared" si="41"/>
        <v>252229.64233232662</v>
      </c>
      <c r="G57" s="6">
        <f t="shared" si="41"/>
        <v>-684655.84920004196</v>
      </c>
      <c r="H57" s="6">
        <f t="shared" si="41"/>
        <v>-362920.52764235437</v>
      </c>
      <c r="I57" s="6">
        <f t="shared" si="41"/>
        <v>0</v>
      </c>
      <c r="J57" s="6">
        <f t="shared" si="41"/>
        <v>-106691.83911733737</v>
      </c>
      <c r="K57" s="6">
        <f t="shared" si="41"/>
        <v>0</v>
      </c>
      <c r="S57" s="6">
        <f t="shared" ref="S57:Z57" si="42">+S54-S47</f>
        <v>1164230.5480630435</v>
      </c>
      <c r="T57" s="6">
        <f t="shared" si="42"/>
        <v>564399.46388853621</v>
      </c>
      <c r="U57" s="6">
        <f t="shared" si="42"/>
        <v>-164826.93065594323</v>
      </c>
      <c r="V57" s="6">
        <f t="shared" si="42"/>
        <v>-999507.56859611813</v>
      </c>
      <c r="W57" s="6">
        <f t="shared" si="42"/>
        <v>-431278.22502947785</v>
      </c>
      <c r="X57" s="6">
        <f t="shared" si="42"/>
        <v>0</v>
      </c>
      <c r="Y57" s="6">
        <f t="shared" si="42"/>
        <v>-133017.28520348866</v>
      </c>
      <c r="Z57" s="6">
        <f t="shared" si="42"/>
        <v>0</v>
      </c>
    </row>
    <row r="58" spans="1:30">
      <c r="E58" s="33">
        <f t="shared" ref="E58:K58" si="43">+E57/$C47</f>
        <v>2.1107179736388215E-2</v>
      </c>
      <c r="F58" s="33">
        <f t="shared" si="43"/>
        <v>5.9020273823985015E-3</v>
      </c>
      <c r="G58" s="33">
        <f t="shared" si="43"/>
        <v>-1.6020549893076771E-2</v>
      </c>
      <c r="H58" s="33">
        <f t="shared" si="43"/>
        <v>-8.4921299176943174E-3</v>
      </c>
      <c r="I58" s="33">
        <f t="shared" si="43"/>
        <v>0</v>
      </c>
      <c r="J58" s="33">
        <f t="shared" si="43"/>
        <v>-2.4965271731199551E-3</v>
      </c>
      <c r="K58" s="33">
        <f t="shared" si="43"/>
        <v>0</v>
      </c>
      <c r="S58" s="33">
        <f t="shared" ref="S58:Z58" si="44">+S57/$R47</f>
        <v>2.7242319778733818E-2</v>
      </c>
      <c r="T58" s="33">
        <f t="shared" si="44"/>
        <v>1.3206620204029245E-2</v>
      </c>
      <c r="U58" s="33">
        <f t="shared" si="44"/>
        <v>-3.8568546071454223E-3</v>
      </c>
      <c r="V58" s="33">
        <f t="shared" si="44"/>
        <v>-2.3387897569138276E-2</v>
      </c>
      <c r="W58" s="33">
        <f t="shared" si="44"/>
        <v>-1.0091660401288101E-2</v>
      </c>
      <c r="X58" s="33">
        <f t="shared" si="44"/>
        <v>0</v>
      </c>
      <c r="Y58" s="33">
        <f t="shared" si="44"/>
        <v>-3.112527347475383E-3</v>
      </c>
      <c r="Z58" s="33">
        <f t="shared" si="44"/>
        <v>0</v>
      </c>
    </row>
    <row r="61" spans="1:30">
      <c r="A61" s="38">
        <v>2015</v>
      </c>
    </row>
    <row r="62" spans="1:30">
      <c r="A62" s="66"/>
    </row>
    <row r="63" spans="1:30">
      <c r="A63" s="9" t="s">
        <v>143</v>
      </c>
      <c r="C63" s="56">
        <f>+'Revenue Forecast-2011 ECR Plan'!$E$13</f>
        <v>1093029017.285495</v>
      </c>
      <c r="D63" s="56">
        <f>+'Revenue Forecast-2011 ECR Plan'!$E$23</f>
        <v>479115049.48269725</v>
      </c>
      <c r="E63" s="56">
        <f>+'Revenue Forecast-2011 ECR Plan'!$E$31</f>
        <v>613913967.80279768</v>
      </c>
      <c r="F63" s="56">
        <f>+'Revenue Forecast-2011 ECR Plan'!$E$31</f>
        <v>613913967.80279768</v>
      </c>
      <c r="G63" s="56">
        <f>+'Revenue Forecast-2011 ECR Plan'!$E$31</f>
        <v>613913967.80279768</v>
      </c>
      <c r="H63" s="56">
        <f>+'Revenue Forecast-2011 ECR Plan'!$E$31</f>
        <v>613913967.80279768</v>
      </c>
      <c r="I63" s="56">
        <f>+'Revenue Forecast-2011 ECR Plan'!$E$31</f>
        <v>613913967.80279768</v>
      </c>
      <c r="J63" s="56">
        <f>+'Revenue Forecast-2011 ECR Plan'!$E$31</f>
        <v>613913967.80279768</v>
      </c>
      <c r="K63" s="56">
        <f>+'Revenue Forecast-2011 ECR Plan'!$E$31</f>
        <v>613913967.80279768</v>
      </c>
      <c r="R63" s="56">
        <f>+'Revenue Forecast-2011 ECR Plan'!$E$13</f>
        <v>1093029017.285495</v>
      </c>
      <c r="S63" s="56">
        <f>+'Revenue Forecast-2011 ECR Plan'!$E$23</f>
        <v>479115049.48269725</v>
      </c>
      <c r="T63" s="56">
        <f>+'Revenue Forecast-2011 ECR Plan'!$E$31</f>
        <v>613913967.80279768</v>
      </c>
      <c r="U63" s="56">
        <f>+'Revenue Forecast-2011 ECR Plan'!$E$31</f>
        <v>613913967.80279768</v>
      </c>
      <c r="V63" s="56">
        <f>+'Revenue Forecast-2011 ECR Plan'!$E$31</f>
        <v>613913967.80279768</v>
      </c>
      <c r="W63" s="56">
        <f>+'Revenue Forecast-2011 ECR Plan'!$E$31</f>
        <v>613913967.80279768</v>
      </c>
      <c r="X63" s="56">
        <f>+'Revenue Forecast-2011 ECR Plan'!$E$31</f>
        <v>613913967.80279768</v>
      </c>
      <c r="Y63" s="56">
        <f>+'Revenue Forecast-2011 ECR Plan'!$E$31</f>
        <v>613913967.80279768</v>
      </c>
      <c r="Z63" s="56">
        <f>+'Revenue Forecast-2011 ECR Plan'!$E$31</f>
        <v>613913967.80279768</v>
      </c>
    </row>
    <row r="64" spans="1:30">
      <c r="A64" s="12" t="s">
        <v>17</v>
      </c>
      <c r="B64" s="13"/>
      <c r="C64" s="14">
        <f>SUM(D64:K64)</f>
        <v>86542870.989999995</v>
      </c>
      <c r="D64" s="14">
        <f>ROUND(+$L64*D$14,2)</f>
        <v>36148737.509999998</v>
      </c>
      <c r="E64" s="14">
        <f t="shared" ref="E64:K64" si="45">ROUND(+$L64*E$14,2)</f>
        <v>12788153.27</v>
      </c>
      <c r="F64" s="14">
        <f t="shared" si="45"/>
        <v>17541663.690000001</v>
      </c>
      <c r="G64" s="14">
        <f t="shared" si="45"/>
        <v>15014933.039999999</v>
      </c>
      <c r="H64" s="14">
        <f t="shared" si="45"/>
        <v>3693820.55</v>
      </c>
      <c r="I64" s="14">
        <f t="shared" si="45"/>
        <v>0</v>
      </c>
      <c r="J64" s="14">
        <f t="shared" si="45"/>
        <v>1355562.93</v>
      </c>
      <c r="K64" s="14">
        <f t="shared" si="45"/>
        <v>0</v>
      </c>
      <c r="L64" s="14">
        <f>+'Annual ECR RevReq (Rollin)'!E$32</f>
        <v>86542870.99854809</v>
      </c>
      <c r="R64" s="14">
        <f>SUM(S64:Z64)</f>
        <v>86542870.989999995</v>
      </c>
      <c r="S64" s="14">
        <f t="shared" ref="S64:Z64" si="46">ROUND(+$AA64*S$14,2)</f>
        <v>36148737.509999998</v>
      </c>
      <c r="T64" s="14">
        <f t="shared" si="46"/>
        <v>12788153.27</v>
      </c>
      <c r="U64" s="14">
        <f t="shared" si="46"/>
        <v>17541663.690000001</v>
      </c>
      <c r="V64" s="14">
        <f t="shared" si="46"/>
        <v>15014933.039999999</v>
      </c>
      <c r="W64" s="14">
        <f t="shared" si="46"/>
        <v>3693820.55</v>
      </c>
      <c r="X64" s="14">
        <f t="shared" si="46"/>
        <v>0</v>
      </c>
      <c r="Y64" s="14">
        <f t="shared" si="46"/>
        <v>1355562.93</v>
      </c>
      <c r="Z64" s="14">
        <f t="shared" si="46"/>
        <v>0</v>
      </c>
      <c r="AA64" s="14">
        <f>+'Annual ECR RevReq (Rollin)'!E$32</f>
        <v>86542870.99854809</v>
      </c>
    </row>
    <row r="65" spans="1:30">
      <c r="A65" s="12"/>
      <c r="B65" s="13"/>
      <c r="C65" s="14"/>
      <c r="D65" s="16">
        <f t="shared" ref="D65:K65" si="47">+D64/$C64</f>
        <v>0.41769746134464358</v>
      </c>
      <c r="E65" s="16">
        <f t="shared" si="47"/>
        <v>0.14776668631062248</v>
      </c>
      <c r="F65" s="16">
        <f t="shared" si="47"/>
        <v>0.20269334133861744</v>
      </c>
      <c r="G65" s="16">
        <f t="shared" si="47"/>
        <v>0.17349705259645212</v>
      </c>
      <c r="H65" s="16">
        <f t="shared" si="47"/>
        <v>4.2681973774903077E-2</v>
      </c>
      <c r="I65" s="16">
        <f t="shared" si="47"/>
        <v>0</v>
      </c>
      <c r="J65" s="16">
        <f t="shared" si="47"/>
        <v>1.5663484634761363E-2</v>
      </c>
      <c r="K65" s="16">
        <f t="shared" si="47"/>
        <v>0</v>
      </c>
      <c r="L65" s="14"/>
      <c r="R65" s="14"/>
      <c r="S65" s="16">
        <f t="shared" ref="S65:Z65" si="48">+S64/$R64</f>
        <v>0.41769746134464358</v>
      </c>
      <c r="T65" s="16">
        <f t="shared" si="48"/>
        <v>0.14776668631062248</v>
      </c>
      <c r="U65" s="16">
        <f t="shared" si="48"/>
        <v>0.20269334133861744</v>
      </c>
      <c r="V65" s="16">
        <f t="shared" si="48"/>
        <v>0.17349705259645212</v>
      </c>
      <c r="W65" s="16">
        <f t="shared" si="48"/>
        <v>4.2681973774903077E-2</v>
      </c>
      <c r="X65" s="16">
        <f t="shared" si="48"/>
        <v>0</v>
      </c>
      <c r="Y65" s="16">
        <f t="shared" si="48"/>
        <v>1.5663484634761363E-2</v>
      </c>
      <c r="Z65" s="16">
        <f t="shared" si="48"/>
        <v>0</v>
      </c>
      <c r="AA65" s="14"/>
    </row>
    <row r="68" spans="1:30">
      <c r="A68" s="5" t="s">
        <v>144</v>
      </c>
      <c r="C68" s="54">
        <f>+'Revenue Forecast-2011 ECR Plan'!$E$8</f>
        <v>704106124</v>
      </c>
      <c r="D68" s="56">
        <f>+'Revenue Forecast-2011 ECR Plan'!$E$18</f>
        <v>308645125.79279387</v>
      </c>
      <c r="E68" s="56">
        <f>+'Revenue Forecast-2011 ECR Plan'!$E$26</f>
        <v>395460998.20720595</v>
      </c>
      <c r="F68" s="56">
        <f>+'Revenue Forecast-2011 ECR Plan'!$E$26</f>
        <v>395460998.20720595</v>
      </c>
      <c r="G68" s="56">
        <f>+'Revenue Forecast-2011 ECR Plan'!$E$26</f>
        <v>395460998.20720595</v>
      </c>
      <c r="H68" s="56">
        <f>+'Revenue Forecast-2011 ECR Plan'!$E$26</f>
        <v>395460998.20720595</v>
      </c>
      <c r="I68" s="56">
        <f>+'Revenue Forecast-2011 ECR Plan'!$E$26</f>
        <v>395460998.20720595</v>
      </c>
      <c r="J68" s="56">
        <f>+'Revenue Forecast-2011 ECR Plan'!$E$26</f>
        <v>395460998.20720595</v>
      </c>
      <c r="K68" s="56">
        <f>+'Revenue Forecast-2011 ECR Plan'!$E$26</f>
        <v>395460998.20720595</v>
      </c>
      <c r="R68" s="54">
        <f>+'Revenue Forecast-2011 ECR Plan'!$E$8</f>
        <v>704106124</v>
      </c>
      <c r="S68" s="56">
        <f>+'Revenue Forecast-2011 ECR Plan'!$E$18</f>
        <v>308645125.79279387</v>
      </c>
      <c r="T68" s="56">
        <f>+'Revenue Forecast-2011 ECR Plan'!$E$26</f>
        <v>395460998.20720595</v>
      </c>
      <c r="U68" s="56">
        <f>+'Revenue Forecast-2011 ECR Plan'!$E$26</f>
        <v>395460998.20720595</v>
      </c>
      <c r="V68" s="56">
        <f>+'Revenue Forecast-2011 ECR Plan'!$E$26</f>
        <v>395460998.20720595</v>
      </c>
      <c r="W68" s="56">
        <f>+'Revenue Forecast-2011 ECR Plan'!$E$26</f>
        <v>395460998.20720595</v>
      </c>
      <c r="X68" s="56">
        <f>+'Revenue Forecast-2011 ECR Plan'!$E$26</f>
        <v>395460998.20720595</v>
      </c>
      <c r="Y68" s="56">
        <f>+'Revenue Forecast-2011 ECR Plan'!$E$26</f>
        <v>395460998.20720595</v>
      </c>
      <c r="Z68" s="56">
        <f>+'Revenue Forecast-2011 ECR Plan'!$E$26</f>
        <v>395460998.20720595</v>
      </c>
    </row>
    <row r="69" spans="1:30" ht="30">
      <c r="A69" s="31" t="s">
        <v>21</v>
      </c>
      <c r="B69" s="21"/>
      <c r="C69" s="22">
        <f>SUM(D69:K69)</f>
        <v>50394133.492735937</v>
      </c>
      <c r="D69" s="21"/>
      <c r="E69" s="22">
        <f>+$L69*E$23</f>
        <v>14614829.201286932</v>
      </c>
      <c r="F69" s="22">
        <f t="shared" ref="F69:K69" si="49">+$L69*F$23</f>
        <v>18052442.094580933</v>
      </c>
      <c r="G69" s="22">
        <f t="shared" si="49"/>
        <v>13628468.656065963</v>
      </c>
      <c r="H69" s="22">
        <f t="shared" si="49"/>
        <v>2958887.2439006972</v>
      </c>
      <c r="I69" s="22">
        <f t="shared" si="49"/>
        <v>0</v>
      </c>
      <c r="J69" s="22">
        <f t="shared" si="49"/>
        <v>1139506.2969014125</v>
      </c>
      <c r="K69" s="22">
        <f t="shared" si="49"/>
        <v>0</v>
      </c>
      <c r="L69" s="22">
        <f>+L64*$K$15</f>
        <v>50394133.492735937</v>
      </c>
      <c r="M69" t="str">
        <f>IF(L69=C69,"","error")</f>
        <v/>
      </c>
      <c r="O69" s="50">
        <f>+L69/$K68</f>
        <v>0.12743136167964508</v>
      </c>
      <c r="R69" s="22">
        <f>SUM(S69:Z69)</f>
        <v>86542870.99854809</v>
      </c>
      <c r="S69" s="22">
        <f t="shared" ref="S69:Z69" si="50">+$AA69*S$23</f>
        <v>38506366.078667596</v>
      </c>
      <c r="T69" s="22">
        <f t="shared" si="50"/>
        <v>13931092.096901104</v>
      </c>
      <c r="U69" s="22">
        <f t="shared" si="50"/>
        <v>17207880.429518525</v>
      </c>
      <c r="V69" s="22">
        <f t="shared" si="50"/>
        <v>12990877.236571919</v>
      </c>
      <c r="W69" s="22">
        <f t="shared" si="50"/>
        <v>2820459.2836087849</v>
      </c>
      <c r="X69" s="22">
        <f t="shared" si="50"/>
        <v>0</v>
      </c>
      <c r="Y69" s="22">
        <f t="shared" si="50"/>
        <v>1086195.8732801648</v>
      </c>
      <c r="Z69" s="22">
        <f t="shared" si="50"/>
        <v>0</v>
      </c>
      <c r="AA69" s="22">
        <f>+AA64*$Z$15</f>
        <v>86542870.99854809</v>
      </c>
      <c r="AB69" t="str">
        <f>IF(AA69=R69,"","error")</f>
        <v/>
      </c>
      <c r="AD69" s="50">
        <f>+AA69/$R68</f>
        <v>0.12291168624823393</v>
      </c>
    </row>
    <row r="71" spans="1:30">
      <c r="A71" t="str">
        <f>+A64</f>
        <v>Annual Juris Revenue Requirement</v>
      </c>
      <c r="C71" s="6">
        <f>SUM(D71:K71)</f>
        <v>86542871.002735943</v>
      </c>
      <c r="D71" s="6">
        <f>+D64</f>
        <v>36148737.509999998</v>
      </c>
      <c r="E71" s="6">
        <f t="shared" ref="E71:K71" si="51">+E69</f>
        <v>14614829.201286932</v>
      </c>
      <c r="F71" s="6">
        <f t="shared" si="51"/>
        <v>18052442.094580933</v>
      </c>
      <c r="G71" s="6">
        <f t="shared" si="51"/>
        <v>13628468.656065963</v>
      </c>
      <c r="H71" s="6">
        <f t="shared" si="51"/>
        <v>2958887.2439006972</v>
      </c>
      <c r="I71" s="6">
        <f t="shared" si="51"/>
        <v>0</v>
      </c>
      <c r="J71" s="6">
        <f t="shared" si="51"/>
        <v>1139506.2969014125</v>
      </c>
      <c r="K71" s="6">
        <f t="shared" si="51"/>
        <v>0</v>
      </c>
      <c r="L71" s="6">
        <f>+L64</f>
        <v>86542870.99854809</v>
      </c>
      <c r="N71" s="50">
        <f>+C71/$C63</f>
        <v>7.9177102926016166E-2</v>
      </c>
      <c r="R71" s="6">
        <f>SUM(S71:Z71)</f>
        <v>86542870.99854809</v>
      </c>
      <c r="S71" s="6">
        <f t="shared" ref="S71:Z71" si="52">+S69</f>
        <v>38506366.078667596</v>
      </c>
      <c r="T71" s="6">
        <f t="shared" si="52"/>
        <v>13931092.096901104</v>
      </c>
      <c r="U71" s="6">
        <f t="shared" si="52"/>
        <v>17207880.429518525</v>
      </c>
      <c r="V71" s="6">
        <f t="shared" si="52"/>
        <v>12990877.236571919</v>
      </c>
      <c r="W71" s="6">
        <f t="shared" si="52"/>
        <v>2820459.2836087849</v>
      </c>
      <c r="X71" s="6">
        <f t="shared" si="52"/>
        <v>0</v>
      </c>
      <c r="Y71" s="6">
        <f t="shared" si="52"/>
        <v>1086195.8732801648</v>
      </c>
      <c r="Z71" s="6">
        <f t="shared" si="52"/>
        <v>0</v>
      </c>
      <c r="AA71" s="6">
        <f>+AA64</f>
        <v>86542870.99854809</v>
      </c>
      <c r="AC71" s="50">
        <f>+R71/$R63</f>
        <v>7.9177102922184744E-2</v>
      </c>
    </row>
    <row r="72" spans="1:30">
      <c r="C72" s="6"/>
      <c r="D72" s="33">
        <f t="shared" ref="D72:K72" si="53">+D71/$C71</f>
        <v>0.41769746128317375</v>
      </c>
      <c r="E72" s="33">
        <f t="shared" si="53"/>
        <v>0.16887386600364696</v>
      </c>
      <c r="F72" s="33">
        <f t="shared" si="53"/>
        <v>0.2085953688087171</v>
      </c>
      <c r="G72" s="33">
        <f t="shared" si="53"/>
        <v>0.15747650266461713</v>
      </c>
      <c r="H72" s="33">
        <f t="shared" si="53"/>
        <v>3.4189843826733637E-2</v>
      </c>
      <c r="I72" s="33">
        <f t="shared" si="53"/>
        <v>0</v>
      </c>
      <c r="J72" s="33">
        <f t="shared" si="53"/>
        <v>1.316695741311134E-2</v>
      </c>
      <c r="K72" s="33">
        <f t="shared" si="53"/>
        <v>0</v>
      </c>
      <c r="L72" s="6"/>
      <c r="R72" s="6"/>
      <c r="S72" s="33">
        <f t="shared" ref="S72:Z72" si="54">+S71/$R71</f>
        <v>0.44493978110933724</v>
      </c>
      <c r="T72" s="33">
        <f t="shared" si="54"/>
        <v>0.16097330647991587</v>
      </c>
      <c r="U72" s="33">
        <f t="shared" si="54"/>
        <v>0.19883648682983046</v>
      </c>
      <c r="V72" s="33">
        <f t="shared" si="54"/>
        <v>0.15010915499660121</v>
      </c>
      <c r="W72" s="33">
        <f t="shared" si="54"/>
        <v>3.2590313344886643E-2</v>
      </c>
      <c r="X72" s="33">
        <f t="shared" si="54"/>
        <v>0</v>
      </c>
      <c r="Y72" s="33">
        <f t="shared" si="54"/>
        <v>1.2550957239428626E-2</v>
      </c>
      <c r="Z72" s="33">
        <f t="shared" si="54"/>
        <v>0</v>
      </c>
      <c r="AA72" s="6"/>
    </row>
    <row r="74" spans="1:30">
      <c r="A74" t="s">
        <v>22</v>
      </c>
      <c r="D74" s="6">
        <f t="shared" ref="D74:K74" si="55">+D71-D64</f>
        <v>0</v>
      </c>
      <c r="E74" s="6">
        <f t="shared" si="55"/>
        <v>1826675.9312869329</v>
      </c>
      <c r="F74" s="6">
        <f t="shared" si="55"/>
        <v>510778.40458093211</v>
      </c>
      <c r="G74" s="6">
        <f t="shared" si="55"/>
        <v>-1386464.3839340359</v>
      </c>
      <c r="H74" s="6">
        <f t="shared" si="55"/>
        <v>-734933.3060993026</v>
      </c>
      <c r="I74" s="6">
        <f t="shared" si="55"/>
        <v>0</v>
      </c>
      <c r="J74" s="6">
        <f t="shared" si="55"/>
        <v>-216056.63309858739</v>
      </c>
      <c r="K74" s="6">
        <f t="shared" si="55"/>
        <v>0</v>
      </c>
      <c r="S74" s="6">
        <f t="shared" ref="S74:Z74" si="56">+S71-S64</f>
        <v>2357628.5686675981</v>
      </c>
      <c r="T74" s="6">
        <f t="shared" si="56"/>
        <v>1142938.8269011043</v>
      </c>
      <c r="U74" s="6">
        <f t="shared" si="56"/>
        <v>-333783.26048147678</v>
      </c>
      <c r="V74" s="6">
        <f t="shared" si="56"/>
        <v>-2024055.8034280799</v>
      </c>
      <c r="W74" s="6">
        <f t="shared" si="56"/>
        <v>-873361.26639121491</v>
      </c>
      <c r="X74" s="6">
        <f t="shared" si="56"/>
        <v>0</v>
      </c>
      <c r="Y74" s="6">
        <f t="shared" si="56"/>
        <v>-269367.05671983515</v>
      </c>
      <c r="Z74" s="6">
        <f t="shared" si="56"/>
        <v>0</v>
      </c>
    </row>
    <row r="75" spans="1:30">
      <c r="E75" s="33">
        <f t="shared" ref="E75:K75" si="57">+E74/$C64</f>
        <v>2.1107179717876529E-2</v>
      </c>
      <c r="F75" s="33">
        <f t="shared" si="57"/>
        <v>5.9020275007972915E-3</v>
      </c>
      <c r="G75" s="33">
        <f t="shared" si="57"/>
        <v>-1.6020549908660201E-2</v>
      </c>
      <c r="H75" s="33">
        <f t="shared" si="57"/>
        <v>-8.4921299431379386E-3</v>
      </c>
      <c r="I75" s="33">
        <f t="shared" si="57"/>
        <v>0</v>
      </c>
      <c r="J75" s="33">
        <f t="shared" si="57"/>
        <v>-2.4965272197123283E-3</v>
      </c>
      <c r="K75" s="33">
        <f t="shared" si="57"/>
        <v>0</v>
      </c>
      <c r="S75" s="33">
        <f t="shared" ref="S75:Z75" si="58">+S74/$R64</f>
        <v>2.7242319808641679E-2</v>
      </c>
      <c r="T75" s="33">
        <f t="shared" si="58"/>
        <v>1.3206620185193193E-2</v>
      </c>
      <c r="U75" s="33">
        <f t="shared" si="58"/>
        <v>-3.8568544891472963E-3</v>
      </c>
      <c r="V75" s="33">
        <f t="shared" si="58"/>
        <v>-2.338789758502418E-2</v>
      </c>
      <c r="W75" s="33">
        <f t="shared" si="58"/>
        <v>-1.0091660426797391E-2</v>
      </c>
      <c r="X75" s="33">
        <f t="shared" si="58"/>
        <v>0</v>
      </c>
      <c r="Y75" s="33">
        <f t="shared" si="58"/>
        <v>-3.1125273940930437E-3</v>
      </c>
      <c r="Z75" s="33">
        <f t="shared" si="58"/>
        <v>0</v>
      </c>
    </row>
    <row r="78" spans="1:30">
      <c r="A78" s="38">
        <v>2016</v>
      </c>
    </row>
    <row r="79" spans="1:30">
      <c r="A79" s="66"/>
    </row>
    <row r="80" spans="1:30">
      <c r="A80" s="9" t="s">
        <v>143</v>
      </c>
      <c r="C80" s="56">
        <f>+'Revenue Forecast-2011 ECR Plan'!$F$13</f>
        <v>1129014963.6412263</v>
      </c>
      <c r="D80" s="56">
        <f>+'Revenue Forecast-2011 ECR Plan'!$F$23</f>
        <v>494889020.89264792</v>
      </c>
      <c r="E80" s="56">
        <f>+'Revenue Forecast-2011 ECR Plan'!$F$31</f>
        <v>634125942.74857831</v>
      </c>
      <c r="F80" s="56">
        <f>+'Revenue Forecast-2011 ECR Plan'!$F$31</f>
        <v>634125942.74857831</v>
      </c>
      <c r="G80" s="56">
        <f>+'Revenue Forecast-2011 ECR Plan'!$F$31</f>
        <v>634125942.74857831</v>
      </c>
      <c r="H80" s="56">
        <f>+'Revenue Forecast-2011 ECR Plan'!$F$31</f>
        <v>634125942.74857831</v>
      </c>
      <c r="I80" s="56">
        <f>+'Revenue Forecast-2011 ECR Plan'!$F$31</f>
        <v>634125942.74857831</v>
      </c>
      <c r="J80" s="56">
        <f>+'Revenue Forecast-2011 ECR Plan'!$F$31</f>
        <v>634125942.74857831</v>
      </c>
      <c r="K80" s="56">
        <f>+'Revenue Forecast-2011 ECR Plan'!$F$31</f>
        <v>634125942.74857831</v>
      </c>
      <c r="R80" s="56">
        <f>+'Revenue Forecast-2011 ECR Plan'!$F$13</f>
        <v>1129014963.6412263</v>
      </c>
      <c r="S80" s="56">
        <f>+'Revenue Forecast-2011 ECR Plan'!$F$23</f>
        <v>494889020.89264792</v>
      </c>
      <c r="T80" s="56">
        <f>+'Revenue Forecast-2011 ECR Plan'!$F$31</f>
        <v>634125942.74857831</v>
      </c>
      <c r="U80" s="56">
        <f>+'Revenue Forecast-2011 ECR Plan'!$F$31</f>
        <v>634125942.74857831</v>
      </c>
      <c r="V80" s="56">
        <f>+'Revenue Forecast-2011 ECR Plan'!$F$31</f>
        <v>634125942.74857831</v>
      </c>
      <c r="W80" s="56">
        <f>+'Revenue Forecast-2011 ECR Plan'!$F$31</f>
        <v>634125942.74857831</v>
      </c>
      <c r="X80" s="56">
        <f>+'Revenue Forecast-2011 ECR Plan'!$F$31</f>
        <v>634125942.74857831</v>
      </c>
      <c r="Y80" s="56">
        <f>+'Revenue Forecast-2011 ECR Plan'!$F$31</f>
        <v>634125942.74857831</v>
      </c>
      <c r="Z80" s="56">
        <f>+'Revenue Forecast-2011 ECR Plan'!$F$31</f>
        <v>634125942.74857831</v>
      </c>
    </row>
    <row r="81" spans="1:30">
      <c r="A81" s="12" t="s">
        <v>17</v>
      </c>
      <c r="B81" s="13"/>
      <c r="C81" s="14">
        <f>SUM(D81:K81)</f>
        <v>142358370.64000002</v>
      </c>
      <c r="D81" s="14">
        <f>ROUND(+$L81*D$14,2)</f>
        <v>59462730.009999998</v>
      </c>
      <c r="E81" s="14">
        <f t="shared" ref="E81:K81" si="59">ROUND(+$L81*E$14,2)</f>
        <v>21035824.699999999</v>
      </c>
      <c r="F81" s="14">
        <f t="shared" si="59"/>
        <v>28855093.809999999</v>
      </c>
      <c r="G81" s="14">
        <f t="shared" si="59"/>
        <v>24698757.719999999</v>
      </c>
      <c r="H81" s="14">
        <f t="shared" si="59"/>
        <v>6076136.25</v>
      </c>
      <c r="I81" s="14">
        <f t="shared" si="59"/>
        <v>0</v>
      </c>
      <c r="J81" s="14">
        <f t="shared" si="59"/>
        <v>2229828.15</v>
      </c>
      <c r="K81" s="14">
        <f t="shared" si="59"/>
        <v>0</v>
      </c>
      <c r="L81" s="14">
        <f>+'Annual ECR RevReq (Rollin)'!F$32</f>
        <v>142358370.64075848</v>
      </c>
      <c r="R81" s="14">
        <f>SUM(S81:Z81)</f>
        <v>142358370.64000002</v>
      </c>
      <c r="S81" s="14">
        <f t="shared" ref="S81:Z81" si="60">ROUND(+$AA81*S$14,2)</f>
        <v>59462730.009999998</v>
      </c>
      <c r="T81" s="14">
        <f t="shared" si="60"/>
        <v>21035824.699999999</v>
      </c>
      <c r="U81" s="14">
        <f t="shared" si="60"/>
        <v>28855093.809999999</v>
      </c>
      <c r="V81" s="14">
        <f t="shared" si="60"/>
        <v>24698757.719999999</v>
      </c>
      <c r="W81" s="14">
        <f t="shared" si="60"/>
        <v>6076136.25</v>
      </c>
      <c r="X81" s="14">
        <f t="shared" si="60"/>
        <v>0</v>
      </c>
      <c r="Y81" s="14">
        <f t="shared" si="60"/>
        <v>2229828.15</v>
      </c>
      <c r="Z81" s="14">
        <f t="shared" si="60"/>
        <v>0</v>
      </c>
      <c r="AA81" s="14">
        <f>+'Annual ECR RevReq (Rollin)'!F$32</f>
        <v>142358370.64075848</v>
      </c>
    </row>
    <row r="82" spans="1:30">
      <c r="A82" s="12"/>
      <c r="B82" s="13"/>
      <c r="C82" s="14"/>
      <c r="D82" s="16">
        <f t="shared" ref="D82:K82" si="61">+D81/$C81</f>
        <v>0.41769746129204499</v>
      </c>
      <c r="E82" s="16">
        <f t="shared" si="61"/>
        <v>0.14776668632430476</v>
      </c>
      <c r="F82" s="16">
        <f t="shared" si="61"/>
        <v>0.20269334132075451</v>
      </c>
      <c r="G82" s="16">
        <f t="shared" si="61"/>
        <v>0.17349705260717641</v>
      </c>
      <c r="H82" s="16">
        <f t="shared" si="61"/>
        <v>4.2681973829031168E-2</v>
      </c>
      <c r="I82" s="16">
        <f t="shared" si="61"/>
        <v>0</v>
      </c>
      <c r="J82" s="16">
        <f t="shared" si="61"/>
        <v>1.566348462668805E-2</v>
      </c>
      <c r="K82" s="16">
        <f t="shared" si="61"/>
        <v>0</v>
      </c>
      <c r="L82" s="14"/>
      <c r="R82" s="14"/>
      <c r="S82" s="16">
        <f t="shared" ref="S82:Z82" si="62">+S81/$R81</f>
        <v>0.41769746129204499</v>
      </c>
      <c r="T82" s="16">
        <f t="shared" si="62"/>
        <v>0.14776668632430476</v>
      </c>
      <c r="U82" s="16">
        <f t="shared" si="62"/>
        <v>0.20269334132075451</v>
      </c>
      <c r="V82" s="16">
        <f t="shared" si="62"/>
        <v>0.17349705260717641</v>
      </c>
      <c r="W82" s="16">
        <f t="shared" si="62"/>
        <v>4.2681973829031168E-2</v>
      </c>
      <c r="X82" s="16">
        <f t="shared" si="62"/>
        <v>0</v>
      </c>
      <c r="Y82" s="16">
        <f t="shared" si="62"/>
        <v>1.566348462668805E-2</v>
      </c>
      <c r="Z82" s="16">
        <f t="shared" si="62"/>
        <v>0</v>
      </c>
      <c r="AA82" s="14"/>
    </row>
    <row r="85" spans="1:30">
      <c r="A85" s="5" t="s">
        <v>144</v>
      </c>
      <c r="C85" s="54">
        <f>+'Revenue Forecast-2011 ECR Plan'!$F$8</f>
        <v>709125462</v>
      </c>
      <c r="D85" s="56">
        <f>+'Revenue Forecast-2011 ECR Plan'!$F$18</f>
        <v>310845354.07600439</v>
      </c>
      <c r="E85" s="56">
        <f>+'Revenue Forecast-2011 ECR Plan'!$F$26</f>
        <v>398280107.92399538</v>
      </c>
      <c r="F85" s="56">
        <f>+'Revenue Forecast-2011 ECR Plan'!$F$26</f>
        <v>398280107.92399538</v>
      </c>
      <c r="G85" s="56">
        <f>+'Revenue Forecast-2011 ECR Plan'!$F$26</f>
        <v>398280107.92399538</v>
      </c>
      <c r="H85" s="56">
        <f>+'Revenue Forecast-2011 ECR Plan'!$F$26</f>
        <v>398280107.92399538</v>
      </c>
      <c r="I85" s="56">
        <f>+'Revenue Forecast-2011 ECR Plan'!$F$26</f>
        <v>398280107.92399538</v>
      </c>
      <c r="J85" s="56">
        <f>+'Revenue Forecast-2011 ECR Plan'!$F$26</f>
        <v>398280107.92399538</v>
      </c>
      <c r="K85" s="56">
        <f>+'Revenue Forecast-2011 ECR Plan'!$F$26</f>
        <v>398280107.92399538</v>
      </c>
      <c r="R85" s="54">
        <f>+'Revenue Forecast-2011 ECR Plan'!$F$8</f>
        <v>709125462</v>
      </c>
      <c r="S85" s="56">
        <f>+'Revenue Forecast-2011 ECR Plan'!$F$18</f>
        <v>310845354.07600439</v>
      </c>
      <c r="T85" s="56">
        <f>+'Revenue Forecast-2011 ECR Plan'!$F$26</f>
        <v>398280107.92399538</v>
      </c>
      <c r="U85" s="56">
        <f>+'Revenue Forecast-2011 ECR Plan'!$F$26</f>
        <v>398280107.92399538</v>
      </c>
      <c r="V85" s="56">
        <f>+'Revenue Forecast-2011 ECR Plan'!$F$26</f>
        <v>398280107.92399538</v>
      </c>
      <c r="W85" s="56">
        <f>+'Revenue Forecast-2011 ECR Plan'!$F$26</f>
        <v>398280107.92399538</v>
      </c>
      <c r="X85" s="56">
        <f>+'Revenue Forecast-2011 ECR Plan'!$F$26</f>
        <v>398280107.92399538</v>
      </c>
      <c r="Y85" s="56">
        <f>+'Revenue Forecast-2011 ECR Plan'!$F$26</f>
        <v>398280107.92399538</v>
      </c>
      <c r="Z85" s="56">
        <f>+'Revenue Forecast-2011 ECR Plan'!$F$26</f>
        <v>398280107.92399538</v>
      </c>
    </row>
    <row r="86" spans="1:30" ht="30">
      <c r="A86" s="31" t="s">
        <v>21</v>
      </c>
      <c r="B86" s="21"/>
      <c r="C86" s="22">
        <f>SUM(D86:K86)</f>
        <v>82895640.635715932</v>
      </c>
      <c r="D86" s="21"/>
      <c r="E86" s="22">
        <f>+$L86*E$23</f>
        <v>24040608.409248296</v>
      </c>
      <c r="F86" s="22">
        <f t="shared" ref="F86:K86" si="63">+$L86*F$23</f>
        <v>29695296.828254037</v>
      </c>
      <c r="G86" s="22">
        <f t="shared" si="63"/>
        <v>22418098.334624782</v>
      </c>
      <c r="H86" s="22">
        <f t="shared" si="63"/>
        <v>4867210.4598713228</v>
      </c>
      <c r="I86" s="22">
        <f t="shared" si="63"/>
        <v>0</v>
      </c>
      <c r="J86" s="22">
        <f t="shared" si="63"/>
        <v>1874426.6037174915</v>
      </c>
      <c r="K86" s="22">
        <f t="shared" si="63"/>
        <v>0</v>
      </c>
      <c r="L86" s="22">
        <f>+L81*$K$15</f>
        <v>82895640.635715917</v>
      </c>
      <c r="M86" t="str">
        <f>IF(L86=C86,"","error")</f>
        <v/>
      </c>
      <c r="O86" s="50">
        <f>+L86/$K85</f>
        <v>0.20813402172607393</v>
      </c>
      <c r="R86" s="22">
        <f>SUM(S86:Z86)</f>
        <v>142358370.64075848</v>
      </c>
      <c r="S86" s="22">
        <f t="shared" ref="S86:Z86" si="64">+$AA86*S$23</f>
        <v>63340902.271980971</v>
      </c>
      <c r="T86" s="22">
        <f t="shared" si="64"/>
        <v>22915897.627136271</v>
      </c>
      <c r="U86" s="22">
        <f t="shared" si="64"/>
        <v>28306038.289027296</v>
      </c>
      <c r="V86" s="22">
        <f t="shared" si="64"/>
        <v>21369294.72357722</v>
      </c>
      <c r="W86" s="22">
        <f t="shared" si="64"/>
        <v>4639503.9064498302</v>
      </c>
      <c r="X86" s="22">
        <f t="shared" si="64"/>
        <v>0</v>
      </c>
      <c r="Y86" s="22">
        <f t="shared" si="64"/>
        <v>1786733.822586891</v>
      </c>
      <c r="Z86" s="22">
        <f t="shared" si="64"/>
        <v>0</v>
      </c>
      <c r="AA86" s="22">
        <f>+AA81*$Z$15</f>
        <v>142358370.64075848</v>
      </c>
      <c r="AB86" t="str">
        <f>IF(AA86=R86,"","error")</f>
        <v/>
      </c>
      <c r="AD86" s="50">
        <f>+AA86/$R85</f>
        <v>0.20075202241258472</v>
      </c>
    </row>
    <row r="88" spans="1:30">
      <c r="A88" t="str">
        <f>+A81</f>
        <v>Annual Juris Revenue Requirement</v>
      </c>
      <c r="C88" s="6">
        <f>SUM(D88:K88)</f>
        <v>142358370.64571592</v>
      </c>
      <c r="D88" s="6">
        <f>+D81</f>
        <v>59462730.009999998</v>
      </c>
      <c r="E88" s="6">
        <f t="shared" ref="E88:K88" si="65">+E86</f>
        <v>24040608.409248296</v>
      </c>
      <c r="F88" s="6">
        <f t="shared" si="65"/>
        <v>29695296.828254037</v>
      </c>
      <c r="G88" s="6">
        <f t="shared" si="65"/>
        <v>22418098.334624782</v>
      </c>
      <c r="H88" s="6">
        <f t="shared" si="65"/>
        <v>4867210.4598713228</v>
      </c>
      <c r="I88" s="6">
        <f t="shared" si="65"/>
        <v>0</v>
      </c>
      <c r="J88" s="6">
        <f t="shared" si="65"/>
        <v>1874426.6037174915</v>
      </c>
      <c r="K88" s="6">
        <f t="shared" si="65"/>
        <v>0</v>
      </c>
      <c r="L88" s="6">
        <f>+L81</f>
        <v>142358370.64075848</v>
      </c>
      <c r="N88" s="50">
        <f>+C88/$C80</f>
        <v>0.12609077402002794</v>
      </c>
      <c r="R88" s="6">
        <f>SUM(S88:Z88)</f>
        <v>142358370.64075848</v>
      </c>
      <c r="S88" s="6">
        <f t="shared" ref="S88:Z88" si="66">+S86</f>
        <v>63340902.271980971</v>
      </c>
      <c r="T88" s="6">
        <f t="shared" si="66"/>
        <v>22915897.627136271</v>
      </c>
      <c r="U88" s="6">
        <f t="shared" si="66"/>
        <v>28306038.289027296</v>
      </c>
      <c r="V88" s="6">
        <f t="shared" si="66"/>
        <v>21369294.72357722</v>
      </c>
      <c r="W88" s="6">
        <f t="shared" si="66"/>
        <v>4639503.9064498302</v>
      </c>
      <c r="X88" s="6">
        <f t="shared" si="66"/>
        <v>0</v>
      </c>
      <c r="Y88" s="6">
        <f t="shared" si="66"/>
        <v>1786733.822586891</v>
      </c>
      <c r="Z88" s="6">
        <f t="shared" si="66"/>
        <v>0</v>
      </c>
      <c r="AA88" s="6">
        <f>+AA81</f>
        <v>142358370.64075848</v>
      </c>
      <c r="AC88" s="50">
        <f>+R88/$R80</f>
        <v>0.12609077401563701</v>
      </c>
    </row>
    <row r="89" spans="1:30">
      <c r="C89" s="6"/>
      <c r="D89" s="33">
        <f t="shared" ref="D89:K89" si="67">+D88/$C88</f>
        <v>0.4176974612752738</v>
      </c>
      <c r="E89" s="33">
        <f t="shared" si="67"/>
        <v>0.16887386600593807</v>
      </c>
      <c r="F89" s="33">
        <f t="shared" si="67"/>
        <v>0.20859536881154711</v>
      </c>
      <c r="G89" s="33">
        <f t="shared" si="67"/>
        <v>0.15747650266675361</v>
      </c>
      <c r="H89" s="33">
        <f t="shared" si="67"/>
        <v>3.4189843827197489E-2</v>
      </c>
      <c r="I89" s="33">
        <f t="shared" si="67"/>
        <v>0</v>
      </c>
      <c r="J89" s="33">
        <f t="shared" si="67"/>
        <v>1.3166957413289977E-2</v>
      </c>
      <c r="K89" s="33">
        <f t="shared" si="67"/>
        <v>0</v>
      </c>
      <c r="L89" s="6"/>
      <c r="R89" s="6"/>
      <c r="S89" s="33">
        <f t="shared" ref="S89:Z89" si="68">+S88/$R88</f>
        <v>0.44493978110933718</v>
      </c>
      <c r="T89" s="33">
        <f t="shared" si="68"/>
        <v>0.16097330647991587</v>
      </c>
      <c r="U89" s="33">
        <f t="shared" si="68"/>
        <v>0.19883648682983046</v>
      </c>
      <c r="V89" s="33">
        <f t="shared" si="68"/>
        <v>0.15010915499660121</v>
      </c>
      <c r="W89" s="33">
        <f t="shared" si="68"/>
        <v>3.2590313344886643E-2</v>
      </c>
      <c r="X89" s="33">
        <f t="shared" si="68"/>
        <v>0</v>
      </c>
      <c r="Y89" s="33">
        <f t="shared" si="68"/>
        <v>1.2550957239428624E-2</v>
      </c>
      <c r="Z89" s="33">
        <f t="shared" si="68"/>
        <v>0</v>
      </c>
      <c r="AA89" s="6"/>
    </row>
    <row r="91" spans="1:30">
      <c r="A91" t="s">
        <v>22</v>
      </c>
      <c r="D91" s="6">
        <f t="shared" ref="D91:K91" si="69">+D88-D81</f>
        <v>0</v>
      </c>
      <c r="E91" s="6">
        <f t="shared" si="69"/>
        <v>3004783.7092482969</v>
      </c>
      <c r="F91" s="6">
        <f t="shared" si="69"/>
        <v>840203.01825403795</v>
      </c>
      <c r="G91" s="6">
        <f t="shared" si="69"/>
        <v>-2280659.3853752166</v>
      </c>
      <c r="H91" s="6">
        <f t="shared" si="69"/>
        <v>-1208925.7901286772</v>
      </c>
      <c r="I91" s="6">
        <f t="shared" si="69"/>
        <v>0</v>
      </c>
      <c r="J91" s="6">
        <f t="shared" si="69"/>
        <v>-355401.54628250841</v>
      </c>
      <c r="K91" s="6">
        <f t="shared" si="69"/>
        <v>0</v>
      </c>
      <c r="S91" s="6">
        <f t="shared" ref="S91:Z91" si="70">+S88-S81</f>
        <v>3878172.2619809732</v>
      </c>
      <c r="T91" s="6">
        <f t="shared" si="70"/>
        <v>1880072.9271362722</v>
      </c>
      <c r="U91" s="6">
        <f t="shared" si="70"/>
        <v>-549055.52097270265</v>
      </c>
      <c r="V91" s="6">
        <f t="shared" si="70"/>
        <v>-3329462.9964227788</v>
      </c>
      <c r="W91" s="6">
        <f t="shared" si="70"/>
        <v>-1436632.3435501698</v>
      </c>
      <c r="X91" s="6">
        <f t="shared" si="70"/>
        <v>0</v>
      </c>
      <c r="Y91" s="6">
        <f t="shared" si="70"/>
        <v>-443094.3274131089</v>
      </c>
      <c r="Z91" s="6">
        <f t="shared" si="70"/>
        <v>0</v>
      </c>
    </row>
    <row r="92" spans="1:30">
      <c r="E92" s="33">
        <f t="shared" ref="E92:K92" si="71">+E91/$C81</f>
        <v>2.1107179688413837E-2</v>
      </c>
      <c r="F92" s="33">
        <f t="shared" si="71"/>
        <v>5.9020274991680522E-3</v>
      </c>
      <c r="G92" s="33">
        <f t="shared" si="71"/>
        <v>-1.6020549934099865E-2</v>
      </c>
      <c r="H92" s="33">
        <f t="shared" si="71"/>
        <v>-8.4921300004609061E-3</v>
      </c>
      <c r="I92" s="33">
        <f t="shared" si="71"/>
        <v>0</v>
      </c>
      <c r="J92" s="33">
        <f t="shared" si="71"/>
        <v>-2.496527212869401E-3</v>
      </c>
      <c r="K92" s="33">
        <f t="shared" si="71"/>
        <v>0</v>
      </c>
      <c r="S92" s="33">
        <f t="shared" ref="S92:Z92" si="72">+S91/$R81</f>
        <v>2.7242319819662787E-2</v>
      </c>
      <c r="T92" s="33">
        <f t="shared" si="72"/>
        <v>1.3206620156468743E-2</v>
      </c>
      <c r="U92" s="33">
        <f t="shared" si="72"/>
        <v>-3.8568544898646686E-3</v>
      </c>
      <c r="V92" s="33">
        <f t="shared" si="72"/>
        <v>-2.3387897609775415E-2</v>
      </c>
      <c r="W92" s="33">
        <f t="shared" si="72"/>
        <v>-1.009166048397089E-2</v>
      </c>
      <c r="X92" s="33">
        <f t="shared" si="72"/>
        <v>0</v>
      </c>
      <c r="Y92" s="33">
        <f t="shared" si="72"/>
        <v>-3.112527387192557E-3</v>
      </c>
      <c r="Z92" s="33">
        <f t="shared" si="72"/>
        <v>0</v>
      </c>
    </row>
    <row r="93" spans="1:30">
      <c r="A93" s="333" t="s">
        <v>224</v>
      </c>
      <c r="B93" s="334"/>
      <c r="C93" s="334"/>
      <c r="D93" s="335">
        <f>+D12*N105</f>
        <v>48399609.996757217</v>
      </c>
      <c r="E93" s="335">
        <f>+E21*$O$103</f>
        <v>20257470.918245781</v>
      </c>
      <c r="F93" s="335">
        <f t="shared" ref="F93:J93" si="73">+F21*$O$103</f>
        <v>25022312.317005195</v>
      </c>
      <c r="G93" s="335">
        <f t="shared" si="73"/>
        <v>18890286.274174858</v>
      </c>
      <c r="H93" s="335">
        <f t="shared" si="73"/>
        <v>4101284.487704359</v>
      </c>
      <c r="I93" s="335">
        <f t="shared" si="73"/>
        <v>0</v>
      </c>
      <c r="J93" s="335">
        <f t="shared" si="73"/>
        <v>1579458.463230323</v>
      </c>
      <c r="K93" s="334"/>
    </row>
    <row r="94" spans="1:30">
      <c r="A94" s="333" t="s">
        <v>225</v>
      </c>
      <c r="B94" s="334"/>
      <c r="C94" s="336"/>
      <c r="D94" s="337">
        <f>+D93/D12</f>
        <v>0.12190017517887992</v>
      </c>
      <c r="E94" s="337">
        <f t="shared" ref="E94:J94" si="74">+E93/E12</f>
        <v>0.14422249118808908</v>
      </c>
      <c r="F94" s="337">
        <f t="shared" si="74"/>
        <v>0.12987102307871864</v>
      </c>
      <c r="G94" s="337">
        <f t="shared" si="74"/>
        <v>0.11454357703854726</v>
      </c>
      <c r="H94" s="337">
        <f t="shared" si="74"/>
        <v>0.10108802310515715</v>
      </c>
      <c r="I94" s="337"/>
      <c r="J94" s="337">
        <f t="shared" si="74"/>
        <v>0.10608259320512296</v>
      </c>
      <c r="K94" s="334"/>
    </row>
    <row r="95" spans="1:30">
      <c r="A95" s="38">
        <v>2016</v>
      </c>
    </row>
    <row r="96" spans="1:30">
      <c r="A96" s="66"/>
    </row>
    <row r="97" spans="1:30">
      <c r="A97" s="9" t="s">
        <v>143</v>
      </c>
      <c r="C97" s="56">
        <f>+'Revenue Forecast-2011 ECR Plan'!$G$13</f>
        <v>1163098293.2710726</v>
      </c>
      <c r="D97" s="56">
        <f>+'Revenue Forecast-2011 ECR Plan'!$G$23</f>
        <v>509829005.01374066</v>
      </c>
      <c r="E97" s="56">
        <f>+'Revenue Forecast-2011 ECR Plan'!$G$31</f>
        <v>653269288.25733185</v>
      </c>
      <c r="F97" s="56">
        <f>+'Revenue Forecast-2011 ECR Plan'!$G$31</f>
        <v>653269288.25733185</v>
      </c>
      <c r="G97" s="56">
        <f>+'Revenue Forecast-2011 ECR Plan'!$G$31</f>
        <v>653269288.25733185</v>
      </c>
      <c r="H97" s="56">
        <f>+'Revenue Forecast-2011 ECR Plan'!$G$31</f>
        <v>653269288.25733185</v>
      </c>
      <c r="I97" s="56">
        <f>+'Revenue Forecast-2011 ECR Plan'!$G$31</f>
        <v>653269288.25733185</v>
      </c>
      <c r="J97" s="56">
        <f>+'Revenue Forecast-2011 ECR Plan'!$G$31</f>
        <v>653269288.25733185</v>
      </c>
      <c r="K97" s="56">
        <f>+'Revenue Forecast-2011 ECR Plan'!$G$31</f>
        <v>653269288.25733185</v>
      </c>
      <c r="R97" s="56">
        <f>+'Revenue Forecast-2011 ECR Plan'!$G$13</f>
        <v>1163098293.2710726</v>
      </c>
      <c r="S97" s="56">
        <f>+'Revenue Forecast-2011 ECR Plan'!$G$23</f>
        <v>509829005.01374066</v>
      </c>
      <c r="T97" s="56">
        <f>+'Revenue Forecast-2011 ECR Plan'!$G$31</f>
        <v>653269288.25733185</v>
      </c>
      <c r="U97" s="56">
        <f>+'Revenue Forecast-2011 ECR Plan'!$G$31</f>
        <v>653269288.25733185</v>
      </c>
      <c r="V97" s="56">
        <f>+'Revenue Forecast-2011 ECR Plan'!$G$31</f>
        <v>653269288.25733185</v>
      </c>
      <c r="W97" s="56">
        <f>+'Revenue Forecast-2011 ECR Plan'!$G$31</f>
        <v>653269288.25733185</v>
      </c>
      <c r="X97" s="56">
        <f>+'Revenue Forecast-2011 ECR Plan'!$G$31</f>
        <v>653269288.25733185</v>
      </c>
      <c r="Y97" s="56">
        <f>+'Revenue Forecast-2011 ECR Plan'!$G$31</f>
        <v>653269288.25733185</v>
      </c>
      <c r="Z97" s="56">
        <f>+'Revenue Forecast-2011 ECR Plan'!$G$31</f>
        <v>653269288.25733185</v>
      </c>
    </row>
    <row r="98" spans="1:30">
      <c r="A98" s="12" t="s">
        <v>17</v>
      </c>
      <c r="B98" s="13"/>
      <c r="C98" s="14">
        <f>SUM(D98:K98)</f>
        <v>141781885.72999999</v>
      </c>
      <c r="D98" s="14">
        <f>ROUND(+$L98*D$14,2)</f>
        <v>59221933.710000001</v>
      </c>
      <c r="E98" s="14">
        <f t="shared" ref="E98:K98" si="75">ROUND(+$L98*E$14,2)</f>
        <v>20950639.440000001</v>
      </c>
      <c r="F98" s="14">
        <f t="shared" si="75"/>
        <v>28738244.16</v>
      </c>
      <c r="G98" s="14">
        <f t="shared" si="75"/>
        <v>24598739.289999999</v>
      </c>
      <c r="H98" s="14">
        <f t="shared" si="75"/>
        <v>6051530.7400000002</v>
      </c>
      <c r="I98" s="14">
        <f t="shared" si="75"/>
        <v>0</v>
      </c>
      <c r="J98" s="14">
        <f t="shared" si="75"/>
        <v>2220798.39</v>
      </c>
      <c r="K98" s="14">
        <f t="shared" si="75"/>
        <v>0</v>
      </c>
      <c r="L98" s="14">
        <f>+'Annual ECR RevReq (Rollin)'!G$32</f>
        <v>141781885.71434289</v>
      </c>
      <c r="R98" s="14">
        <f>SUM(S98:Z98)</f>
        <v>141781885.72999999</v>
      </c>
      <c r="S98" s="14">
        <f t="shared" ref="S98:Z98" si="76">ROUND(+$AA98*S$14,2)</f>
        <v>59221933.710000001</v>
      </c>
      <c r="T98" s="14">
        <f t="shared" si="76"/>
        <v>20950639.440000001</v>
      </c>
      <c r="U98" s="14">
        <f t="shared" si="76"/>
        <v>28738244.16</v>
      </c>
      <c r="V98" s="14">
        <f t="shared" si="76"/>
        <v>24598739.289999999</v>
      </c>
      <c r="W98" s="14">
        <f t="shared" si="76"/>
        <v>6051530.7400000002</v>
      </c>
      <c r="X98" s="14">
        <f t="shared" si="76"/>
        <v>0</v>
      </c>
      <c r="Y98" s="14">
        <f t="shared" si="76"/>
        <v>2220798.39</v>
      </c>
      <c r="Z98" s="14">
        <f t="shared" si="76"/>
        <v>0</v>
      </c>
      <c r="AA98" s="14">
        <f>+'Annual ECR RevReq (Rollin)'!G$32</f>
        <v>141781885.71434289</v>
      </c>
    </row>
    <row r="99" spans="1:30">
      <c r="A99" s="12"/>
      <c r="B99" s="13"/>
      <c r="C99" s="14"/>
      <c r="D99" s="16">
        <f t="shared" ref="D99:K99" si="77">+D98/$C98</f>
        <v>0.41769746117482398</v>
      </c>
      <c r="E99" s="16">
        <f t="shared" si="77"/>
        <v>0.14776668635862983</v>
      </c>
      <c r="F99" s="16">
        <f t="shared" si="77"/>
        <v>0.20269334133929637</v>
      </c>
      <c r="G99" s="16">
        <f t="shared" si="77"/>
        <v>0.1734970526266254</v>
      </c>
      <c r="H99" s="16">
        <f t="shared" si="77"/>
        <v>4.2681973856125273E-2</v>
      </c>
      <c r="I99" s="16">
        <f t="shared" si="77"/>
        <v>0</v>
      </c>
      <c r="J99" s="16">
        <f t="shared" si="77"/>
        <v>1.5663484644499237E-2</v>
      </c>
      <c r="K99" s="16">
        <f t="shared" si="77"/>
        <v>0</v>
      </c>
      <c r="L99" s="14"/>
      <c r="R99" s="14"/>
      <c r="S99" s="16">
        <f t="shared" ref="S99:Z99" si="78">+S98/$R98</f>
        <v>0.41769746117482398</v>
      </c>
      <c r="T99" s="16">
        <f t="shared" si="78"/>
        <v>0.14776668635862983</v>
      </c>
      <c r="U99" s="16">
        <f t="shared" si="78"/>
        <v>0.20269334133929637</v>
      </c>
      <c r="V99" s="16">
        <f t="shared" si="78"/>
        <v>0.1734970526266254</v>
      </c>
      <c r="W99" s="16">
        <f t="shared" si="78"/>
        <v>4.2681973856125273E-2</v>
      </c>
      <c r="X99" s="16">
        <f t="shared" si="78"/>
        <v>0</v>
      </c>
      <c r="Y99" s="16">
        <f t="shared" si="78"/>
        <v>1.5663484644499237E-2</v>
      </c>
      <c r="Z99" s="16">
        <f t="shared" si="78"/>
        <v>0</v>
      </c>
      <c r="AA99" s="14"/>
    </row>
    <row r="102" spans="1:30">
      <c r="A102" s="5" t="s">
        <v>144</v>
      </c>
      <c r="C102" s="54">
        <f>+'Revenue Forecast-2011 ECR Plan'!$G$8</f>
        <v>737807273</v>
      </c>
      <c r="D102" s="56">
        <f>+'Revenue Forecast-2011 ECR Plan'!$G$18</f>
        <v>323418034.33302224</v>
      </c>
      <c r="E102" s="56">
        <f>+'Revenue Forecast-2011 ECR Plan'!$G$26</f>
        <v>414389238.66697758</v>
      </c>
      <c r="F102" s="56">
        <f>+'Revenue Forecast-2011 ECR Plan'!$G$26</f>
        <v>414389238.66697758</v>
      </c>
      <c r="G102" s="56">
        <f>+'Revenue Forecast-2011 ECR Plan'!$G$26</f>
        <v>414389238.66697758</v>
      </c>
      <c r="H102" s="56">
        <f>+'Revenue Forecast-2011 ECR Plan'!$G$26</f>
        <v>414389238.66697758</v>
      </c>
      <c r="I102" s="56">
        <f>+'Revenue Forecast-2011 ECR Plan'!$G$26</f>
        <v>414389238.66697758</v>
      </c>
      <c r="J102" s="56">
        <f>+'Revenue Forecast-2011 ECR Plan'!$G$26</f>
        <v>414389238.66697758</v>
      </c>
      <c r="K102" s="56">
        <f>+'Revenue Forecast-2011 ECR Plan'!$G$26</f>
        <v>414389238.66697758</v>
      </c>
      <c r="R102" s="54">
        <f>+'Revenue Forecast-2011 ECR Plan'!$G$8</f>
        <v>737807273</v>
      </c>
      <c r="S102" s="56">
        <f>+'Revenue Forecast-2011 ECR Plan'!$G$18</f>
        <v>323418034.33302224</v>
      </c>
      <c r="T102" s="56">
        <f>+'Revenue Forecast-2011 ECR Plan'!$G$26</f>
        <v>414389238.66697758</v>
      </c>
      <c r="U102" s="56">
        <f>+'Revenue Forecast-2011 ECR Plan'!$G$26</f>
        <v>414389238.66697758</v>
      </c>
      <c r="V102" s="56">
        <f>+'Revenue Forecast-2011 ECR Plan'!$G$26</f>
        <v>414389238.66697758</v>
      </c>
      <c r="W102" s="56">
        <f>+'Revenue Forecast-2011 ECR Plan'!$G$26</f>
        <v>414389238.66697758</v>
      </c>
      <c r="X102" s="56">
        <f>+'Revenue Forecast-2011 ECR Plan'!$G$26</f>
        <v>414389238.66697758</v>
      </c>
      <c r="Y102" s="56">
        <f>+'Revenue Forecast-2011 ECR Plan'!$G$26</f>
        <v>414389238.66697758</v>
      </c>
      <c r="Z102" s="56">
        <f>+'Revenue Forecast-2011 ECR Plan'!$G$26</f>
        <v>414389238.66697758</v>
      </c>
    </row>
    <row r="103" spans="1:30" ht="30">
      <c r="A103" s="31" t="s">
        <v>21</v>
      </c>
      <c r="B103" s="21"/>
      <c r="C103" s="22">
        <f>SUM(D103:K103)</f>
        <v>82559951.989999995</v>
      </c>
      <c r="D103" s="21"/>
      <c r="E103" s="22">
        <f t="shared" ref="E103:K103" si="79">ROUND($L103*E$23,2)</f>
        <v>23943255.170000002</v>
      </c>
      <c r="F103" s="22">
        <f t="shared" si="79"/>
        <v>29575044.739999998</v>
      </c>
      <c r="G103" s="22">
        <f t="shared" si="79"/>
        <v>22327315.5</v>
      </c>
      <c r="H103" s="22">
        <f t="shared" si="79"/>
        <v>4847500.53</v>
      </c>
      <c r="I103" s="22">
        <f t="shared" si="79"/>
        <v>0</v>
      </c>
      <c r="J103" s="22">
        <f t="shared" si="79"/>
        <v>1866836.05</v>
      </c>
      <c r="K103" s="22">
        <f t="shared" si="79"/>
        <v>0</v>
      </c>
      <c r="L103" s="22">
        <f>+L98*$K$15</f>
        <v>82559951.999515891</v>
      </c>
      <c r="O103" s="50">
        <f>+L103/$K102</f>
        <v>0.19923285716853498</v>
      </c>
      <c r="R103" s="22">
        <f>SUM(S103:Z103)</f>
        <v>141781885.71000001</v>
      </c>
      <c r="S103" s="22">
        <f t="shared" ref="S103:Z103" si="80">ROUND($AA103*S$23,2)</f>
        <v>63084401.200000003</v>
      </c>
      <c r="T103" s="22">
        <f t="shared" si="80"/>
        <v>22823098.940000001</v>
      </c>
      <c r="U103" s="22">
        <f t="shared" si="80"/>
        <v>28191412.050000001</v>
      </c>
      <c r="V103" s="22">
        <f t="shared" si="80"/>
        <v>21282759.059999999</v>
      </c>
      <c r="W103" s="22">
        <f t="shared" si="80"/>
        <v>4620716.08</v>
      </c>
      <c r="X103" s="22">
        <f t="shared" si="80"/>
        <v>0</v>
      </c>
      <c r="Y103" s="22">
        <f t="shared" si="80"/>
        <v>1779498.38</v>
      </c>
      <c r="Z103" s="22">
        <f t="shared" si="80"/>
        <v>0</v>
      </c>
      <c r="AA103" s="22">
        <f>+AA98*$Z$15</f>
        <v>141781885.71434289</v>
      </c>
      <c r="AD103" s="50">
        <f>+AA103/$R102</f>
        <v>0.19216656016122369</v>
      </c>
    </row>
    <row r="105" spans="1:30">
      <c r="A105" t="str">
        <f>+A98</f>
        <v>Annual Juris Revenue Requirement</v>
      </c>
      <c r="C105" s="6">
        <f>SUM(D105:K105)</f>
        <v>141781885.70000002</v>
      </c>
      <c r="D105" s="6">
        <f>+D98</f>
        <v>59221933.710000001</v>
      </c>
      <c r="E105" s="6">
        <f t="shared" ref="E105:K105" si="81">+E103</f>
        <v>23943255.170000002</v>
      </c>
      <c r="F105" s="6">
        <f t="shared" si="81"/>
        <v>29575044.739999998</v>
      </c>
      <c r="G105" s="6">
        <f t="shared" si="81"/>
        <v>22327315.5</v>
      </c>
      <c r="H105" s="6">
        <f t="shared" si="81"/>
        <v>4847500.53</v>
      </c>
      <c r="I105" s="6">
        <f t="shared" si="81"/>
        <v>0</v>
      </c>
      <c r="J105" s="6">
        <f t="shared" si="81"/>
        <v>1866836.05</v>
      </c>
      <c r="K105" s="6">
        <f t="shared" si="81"/>
        <v>0</v>
      </c>
      <c r="L105" s="6">
        <f>+L98</f>
        <v>141781885.71434289</v>
      </c>
      <c r="N105" s="50">
        <f>+C105/$C97</f>
        <v>0.12190017517887992</v>
      </c>
      <c r="R105" s="6">
        <f>SUM(S105:Z105)</f>
        <v>141781885.71000001</v>
      </c>
      <c r="S105" s="6">
        <f t="shared" ref="S105:Z105" si="82">+S103</f>
        <v>63084401.200000003</v>
      </c>
      <c r="T105" s="6">
        <f t="shared" si="82"/>
        <v>22823098.940000001</v>
      </c>
      <c r="U105" s="6">
        <f t="shared" si="82"/>
        <v>28191412.050000001</v>
      </c>
      <c r="V105" s="6">
        <f t="shared" si="82"/>
        <v>21282759.059999999</v>
      </c>
      <c r="W105" s="6">
        <f t="shared" si="82"/>
        <v>4620716.08</v>
      </c>
      <c r="X105" s="6">
        <f t="shared" si="82"/>
        <v>0</v>
      </c>
      <c r="Y105" s="6">
        <f t="shared" si="82"/>
        <v>1779498.38</v>
      </c>
      <c r="Z105" s="6">
        <f t="shared" si="82"/>
        <v>0</v>
      </c>
      <c r="AA105" s="6">
        <f>+AA98</f>
        <v>141781885.71434289</v>
      </c>
      <c r="AC105" s="50">
        <f>+R105/$R97</f>
        <v>0.12190017518747764</v>
      </c>
    </row>
    <row r="106" spans="1:30">
      <c r="C106" s="6"/>
      <c r="D106" s="33">
        <f t="shared" ref="D106:K106" si="83">+D105/$C105</f>
        <v>0.41769746126320562</v>
      </c>
      <c r="E106" s="33">
        <f t="shared" si="83"/>
        <v>0.16887386602165921</v>
      </c>
      <c r="F106" s="33">
        <f t="shared" si="83"/>
        <v>0.20859536882291582</v>
      </c>
      <c r="G106" s="33">
        <f t="shared" si="83"/>
        <v>0.15747650265593835</v>
      </c>
      <c r="H106" s="33">
        <f t="shared" si="83"/>
        <v>3.4189843829958315E-2</v>
      </c>
      <c r="I106" s="33">
        <f t="shared" si="83"/>
        <v>0</v>
      </c>
      <c r="J106" s="33">
        <f t="shared" si="83"/>
        <v>1.3166957406322604E-2</v>
      </c>
      <c r="K106" s="33">
        <f t="shared" si="83"/>
        <v>0</v>
      </c>
      <c r="L106" s="6"/>
      <c r="R106" s="6"/>
      <c r="S106" s="33">
        <f t="shared" ref="S106:Z106" si="84">+S105/$R105</f>
        <v>0.44493978115816951</v>
      </c>
      <c r="T106" s="33">
        <f t="shared" si="84"/>
        <v>0.16097330646795219</v>
      </c>
      <c r="U106" s="33">
        <f t="shared" si="84"/>
        <v>0.19883648682499949</v>
      </c>
      <c r="V106" s="33">
        <f t="shared" si="84"/>
        <v>0.15010915501245098</v>
      </c>
      <c r="W106" s="33">
        <f t="shared" si="84"/>
        <v>3.2590313331360192E-2</v>
      </c>
      <c r="X106" s="33">
        <f t="shared" si="84"/>
        <v>0</v>
      </c>
      <c r="Y106" s="33">
        <f t="shared" si="84"/>
        <v>1.2550957205067631E-2</v>
      </c>
      <c r="Z106" s="33">
        <f t="shared" si="84"/>
        <v>0</v>
      </c>
      <c r="AA106" s="6"/>
    </row>
    <row r="108" spans="1:30">
      <c r="A108" t="s">
        <v>22</v>
      </c>
      <c r="D108" s="6">
        <f t="shared" ref="D108:K108" si="85">+D105-D98</f>
        <v>0</v>
      </c>
      <c r="E108" s="6">
        <f t="shared" si="85"/>
        <v>2992615.7300000004</v>
      </c>
      <c r="F108" s="6">
        <f t="shared" si="85"/>
        <v>836800.57999999821</v>
      </c>
      <c r="G108" s="6">
        <f t="shared" si="85"/>
        <v>-2271423.7899999991</v>
      </c>
      <c r="H108" s="6">
        <f t="shared" si="85"/>
        <v>-1204030.21</v>
      </c>
      <c r="I108" s="6">
        <f t="shared" si="85"/>
        <v>0</v>
      </c>
      <c r="J108" s="6">
        <f t="shared" si="85"/>
        <v>-353962.34000000008</v>
      </c>
      <c r="K108" s="6">
        <f t="shared" si="85"/>
        <v>0</v>
      </c>
      <c r="S108" s="6">
        <f t="shared" ref="S108:Z108" si="86">+S105-S98</f>
        <v>3862467.4900000021</v>
      </c>
      <c r="T108" s="6">
        <f t="shared" si="86"/>
        <v>1872459.5</v>
      </c>
      <c r="U108" s="6">
        <f t="shared" si="86"/>
        <v>-546832.1099999994</v>
      </c>
      <c r="V108" s="6">
        <f t="shared" si="86"/>
        <v>-3315980.2300000004</v>
      </c>
      <c r="W108" s="6">
        <f t="shared" si="86"/>
        <v>-1430814.6600000001</v>
      </c>
      <c r="X108" s="6">
        <f t="shared" si="86"/>
        <v>0</v>
      </c>
      <c r="Y108" s="6">
        <f t="shared" si="86"/>
        <v>-441300.01000000024</v>
      </c>
      <c r="Z108" s="6">
        <f t="shared" si="86"/>
        <v>0</v>
      </c>
    </row>
    <row r="109" spans="1:30">
      <c r="E109" s="33">
        <f t="shared" ref="E109:K109" si="87">+E108/$C98</f>
        <v>2.1107179627296954E-2</v>
      </c>
      <c r="F109" s="33">
        <f t="shared" si="87"/>
        <v>5.9020274394822603E-3</v>
      </c>
      <c r="G109" s="33">
        <f t="shared" si="87"/>
        <v>-1.60205500040079E-2</v>
      </c>
      <c r="H109" s="33">
        <f t="shared" si="87"/>
        <v>-8.4921300334012701E-3</v>
      </c>
      <c r="I109" s="33">
        <f t="shared" si="87"/>
        <v>0</v>
      </c>
      <c r="J109" s="33">
        <f t="shared" si="87"/>
        <v>-2.4965272409626605E-3</v>
      </c>
      <c r="K109" s="33">
        <f t="shared" si="87"/>
        <v>0</v>
      </c>
      <c r="S109" s="33">
        <f t="shared" ref="S109:Z109" si="88">+S108/$R98</f>
        <v>2.7242319920581595E-2</v>
      </c>
      <c r="T109" s="33">
        <f t="shared" si="88"/>
        <v>1.3206620086615209E-2</v>
      </c>
      <c r="U109" s="33">
        <f t="shared" si="88"/>
        <v>-3.856854542345065E-3</v>
      </c>
      <c r="V109" s="33">
        <f t="shared" si="88"/>
        <v>-2.338789763534908E-2</v>
      </c>
      <c r="W109" s="33">
        <f t="shared" si="88"/>
        <v>-1.0091660529362324E-2</v>
      </c>
      <c r="X109" s="33">
        <f t="shared" si="88"/>
        <v>0</v>
      </c>
      <c r="Y109" s="33">
        <f t="shared" si="88"/>
        <v>-3.1125274412020635E-3</v>
      </c>
      <c r="Z109" s="33">
        <f t="shared" si="88"/>
        <v>0</v>
      </c>
    </row>
  </sheetData>
  <pageMargins left="0.45" right="0.45" top="0.75" bottom="0.75" header="0.3" footer="0.3"/>
  <pageSetup scale="68" orientation="landscape" r:id="rId1"/>
  <headerFooter>
    <oddFooter>&amp;L_x000D_&amp;1#&amp;"Aptos"&amp;14&amp;K000000 Business Use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D107"/>
  <sheetViews>
    <sheetView zoomScale="80" zoomScaleNormal="80" workbookViewId="0">
      <pane xSplit="2" ySplit="21" topLeftCell="C22" activePane="bottomRight" state="frozen"/>
      <selection activeCell="M23" sqref="M23"/>
      <selection pane="topRight" activeCell="M23" sqref="M23"/>
      <selection pane="bottomLeft" activeCell="M23" sqref="M23"/>
      <selection pane="bottomRight" activeCell="A90" sqref="A90:I92"/>
    </sheetView>
  </sheetViews>
  <sheetFormatPr defaultRowHeight="15"/>
  <cols>
    <col min="1" max="1" width="36.28515625" bestFit="1" customWidth="1"/>
    <col min="2" max="2" width="2" customWidth="1"/>
    <col min="3" max="3" width="16.42578125" bestFit="1" customWidth="1"/>
    <col min="4" max="4" width="15" customWidth="1"/>
    <col min="5" max="8" width="14.85546875" bestFit="1" customWidth="1"/>
    <col min="9" max="9" width="15" bestFit="1" customWidth="1"/>
    <col min="10" max="10" width="13.85546875" bestFit="1" customWidth="1"/>
    <col min="11" max="11" width="16.42578125" bestFit="1" customWidth="1"/>
    <col min="17" max="17" width="7.28515625" customWidth="1"/>
    <col min="18" max="18" width="3.85546875" customWidth="1"/>
    <col min="19" max="19" width="16.42578125" bestFit="1" customWidth="1"/>
    <col min="20" max="20" width="17.7109375" customWidth="1"/>
    <col min="21" max="24" width="14.85546875" bestFit="1" customWidth="1"/>
    <col min="25" max="25" width="15" bestFit="1" customWidth="1"/>
    <col min="26" max="26" width="13.85546875" bestFit="1" customWidth="1"/>
    <col min="27" max="27" width="16.42578125" bestFit="1" customWidth="1"/>
  </cols>
  <sheetData>
    <row r="1" spans="1:26">
      <c r="A1" s="9" t="s">
        <v>19</v>
      </c>
    </row>
    <row r="2" spans="1:26">
      <c r="A2" s="333" t="s">
        <v>169</v>
      </c>
      <c r="B2" s="334"/>
      <c r="C2" s="334"/>
      <c r="D2" s="334"/>
      <c r="E2" s="334"/>
      <c r="F2" s="334"/>
      <c r="G2" s="334"/>
      <c r="H2" s="334"/>
      <c r="I2" s="334"/>
      <c r="J2" s="334"/>
    </row>
    <row r="3" spans="1:26">
      <c r="A3" s="333" t="s">
        <v>170</v>
      </c>
      <c r="B3" s="334"/>
      <c r="C3" s="334"/>
      <c r="D3" s="334"/>
      <c r="E3" s="334"/>
      <c r="F3" s="334"/>
      <c r="G3" s="334"/>
      <c r="H3" s="334"/>
      <c r="I3" s="334"/>
      <c r="J3" s="334"/>
      <c r="S3" s="334"/>
      <c r="T3" s="334"/>
      <c r="U3" s="334"/>
      <c r="V3" s="334"/>
      <c r="W3" s="334"/>
      <c r="X3" s="334"/>
      <c r="Y3" s="334"/>
    </row>
    <row r="4" spans="1:26">
      <c r="A4" s="333"/>
      <c r="B4" s="334"/>
      <c r="C4" s="338" t="s">
        <v>145</v>
      </c>
      <c r="D4" s="338"/>
      <c r="E4" s="338"/>
      <c r="F4" s="338"/>
      <c r="G4" s="338"/>
      <c r="H4" s="334"/>
      <c r="I4" s="334"/>
      <c r="J4" s="334"/>
      <c r="S4" s="338" t="s">
        <v>146</v>
      </c>
      <c r="T4" s="334"/>
      <c r="U4" s="334"/>
      <c r="V4" s="334"/>
      <c r="W4" s="334"/>
      <c r="X4" s="334"/>
      <c r="Y4" s="334"/>
    </row>
    <row r="5" spans="1:26" ht="30">
      <c r="A5" s="334"/>
      <c r="B5" s="334"/>
      <c r="C5" s="339" t="s">
        <v>0</v>
      </c>
      <c r="D5" s="340" t="s">
        <v>118</v>
      </c>
      <c r="E5" s="339" t="s">
        <v>36</v>
      </c>
      <c r="F5" s="339" t="s">
        <v>75</v>
      </c>
      <c r="G5" s="339" t="s">
        <v>119</v>
      </c>
      <c r="H5" s="339" t="s">
        <v>57</v>
      </c>
      <c r="I5" s="339" t="s">
        <v>77</v>
      </c>
      <c r="J5" s="339" t="s">
        <v>59</v>
      </c>
      <c r="L5" s="334"/>
      <c r="M5" s="341" t="s">
        <v>213</v>
      </c>
      <c r="N5" s="341" t="s">
        <v>214</v>
      </c>
      <c r="O5" s="342" t="s">
        <v>237</v>
      </c>
      <c r="S5" s="3" t="s">
        <v>0</v>
      </c>
      <c r="T5" s="4" t="s">
        <v>118</v>
      </c>
      <c r="U5" s="3" t="s">
        <v>36</v>
      </c>
      <c r="V5" s="3" t="s">
        <v>75</v>
      </c>
      <c r="W5" s="3" t="s">
        <v>119</v>
      </c>
      <c r="X5" s="3" t="s">
        <v>57</v>
      </c>
      <c r="Y5" s="3" t="s">
        <v>77</v>
      </c>
      <c r="Z5" s="3" t="s">
        <v>59</v>
      </c>
    </row>
    <row r="6" spans="1:26">
      <c r="L6" s="334">
        <v>2013</v>
      </c>
      <c r="M6" s="343">
        <f>+M35</f>
        <v>4.4532306340355765E-2</v>
      </c>
      <c r="N6" s="343">
        <f>+N33</f>
        <v>7.9178054760725758E-2</v>
      </c>
      <c r="O6" s="344">
        <f>ROUND(+$N$17*M6,2)</f>
        <v>4.04</v>
      </c>
    </row>
    <row r="7" spans="1:26">
      <c r="A7" s="13" t="s">
        <v>1</v>
      </c>
      <c r="B7" s="13"/>
      <c r="C7" s="14">
        <f>SUM(D7:J7)</f>
        <v>1325300882.0699995</v>
      </c>
      <c r="D7" s="14">
        <f>+'KU-12-mo Revenues'!C$472+'KU-12-mo Revenues'!C$474+'KU-12-mo Revenues'!C$476+'KU-12-mo Revenues'!C$480+'KU-12-mo Revenues'!C$498+'KU-12-mo Revenues'!C$500+'KU-12-mo Revenues'!C$502</f>
        <v>529089091.10999978</v>
      </c>
      <c r="E7" s="14">
        <f>+'KU-12-mo Revenues'!C478</f>
        <v>192573400.53</v>
      </c>
      <c r="F7" s="14">
        <f>+'KU-12-mo Revenues'!C485</f>
        <v>251298912.49000001</v>
      </c>
      <c r="G7" s="14">
        <f>+'KU-12-mo Revenues'!C490</f>
        <v>247211792.23999998</v>
      </c>
      <c r="H7" s="14">
        <f>+'KU-12-mo Revenues'!C492</f>
        <v>82293610.329999998</v>
      </c>
      <c r="I7" s="14">
        <f>+'KU-12-mo Revenues'!C494</f>
        <v>22834075.370000001</v>
      </c>
      <c r="J7" s="14">
        <f>+'KU-12-mo Revenues'!C496</f>
        <v>0</v>
      </c>
      <c r="L7" s="334">
        <v>2014</v>
      </c>
      <c r="M7" s="343">
        <f>+M52</f>
        <v>4.2530116446058711E-2</v>
      </c>
      <c r="N7" s="343">
        <f>+N50</f>
        <v>7.654345146146993E-2</v>
      </c>
      <c r="O7" s="344">
        <f t="shared" ref="O7:O10" si="0">ROUND(+$N$17*M7,2)</f>
        <v>3.86</v>
      </c>
      <c r="S7" s="14">
        <f>SUM(T7:Z7)</f>
        <v>1325300882.0699995</v>
      </c>
      <c r="T7" s="14">
        <f>+'KU-12-mo Revenues'!C$472+'KU-12-mo Revenues'!C$474+'KU-12-mo Revenues'!C$476+'KU-12-mo Revenues'!C$480+'KU-12-mo Revenues'!C$498+'KU-12-mo Revenues'!C$500+'KU-12-mo Revenues'!C$502</f>
        <v>529089091.10999978</v>
      </c>
      <c r="U7" s="14">
        <f>+'KU-12-mo Revenues'!C478</f>
        <v>192573400.53</v>
      </c>
      <c r="V7" s="14">
        <f>+'KU-12-mo Revenues'!C485</f>
        <v>251298912.49000001</v>
      </c>
      <c r="W7" s="14">
        <f>+'KU-12-mo Revenues'!C490</f>
        <v>247211792.23999998</v>
      </c>
      <c r="X7" s="14">
        <f>+'KU-12-mo Revenues'!C492</f>
        <v>82293610.329999998</v>
      </c>
      <c r="Y7" s="14">
        <f>+'KU-12-mo Revenues'!C494</f>
        <v>22834075.370000001</v>
      </c>
      <c r="Z7" s="14">
        <f>+'KU-12-mo Revenues'!C496</f>
        <v>0</v>
      </c>
    </row>
    <row r="8" spans="1:26">
      <c r="A8" s="13" t="s">
        <v>7</v>
      </c>
      <c r="B8" s="13"/>
      <c r="C8" s="28">
        <f>SUM(D8:J8)</f>
        <v>31578680.490000006</v>
      </c>
      <c r="D8" s="28">
        <f>+'KU-12-mo Revenues'!M472+'KU-12-mo Revenues'!M474+'KU-12-mo Revenues'!M476+'KU-12-mo Revenues'!M480+'KU-12-mo Revenues'!M498+'KU-12-mo Revenues'!M500+'KU-12-mo Revenues'!M502</f>
        <v>12769390.800000003</v>
      </c>
      <c r="E8" s="28">
        <f>+'KU-12-mo Revenues'!M478</f>
        <v>5648411.25</v>
      </c>
      <c r="F8" s="28">
        <f>+'KU-12-mo Revenues'!M485</f>
        <v>6276633.3500000006</v>
      </c>
      <c r="G8" s="28">
        <f>+'KU-12-mo Revenues'!M490</f>
        <v>4968056.919999999</v>
      </c>
      <c r="H8" s="28">
        <f>+'KU-12-mo Revenues'!M492</f>
        <v>1554796.94</v>
      </c>
      <c r="I8" s="28">
        <f>+'KU-12-mo Revenues'!M494</f>
        <v>361391.23</v>
      </c>
      <c r="J8" s="28">
        <f>+'KU-12-mo Revenues'!M496</f>
        <v>0</v>
      </c>
      <c r="L8" s="334">
        <v>2015</v>
      </c>
      <c r="M8" s="343">
        <f>+M69</f>
        <v>7.4062661962580462E-2</v>
      </c>
      <c r="N8" s="343">
        <f>+N67</f>
        <v>0.13159984854405063</v>
      </c>
      <c r="O8" s="344">
        <f t="shared" si="0"/>
        <v>6.72</v>
      </c>
      <c r="S8" s="28">
        <f>SUM(T8:Z8)</f>
        <v>31578680.490000006</v>
      </c>
      <c r="T8" s="28">
        <f>+'KU-12-mo Revenues'!M472+'KU-12-mo Revenues'!M474+'KU-12-mo Revenues'!M476+'KU-12-mo Revenues'!M480+'KU-12-mo Revenues'!M498+'KU-12-mo Revenues'!M500+'KU-12-mo Revenues'!M502</f>
        <v>12769390.800000003</v>
      </c>
      <c r="U8" s="28">
        <f>+'KU-12-mo Revenues'!M478</f>
        <v>5648411.25</v>
      </c>
      <c r="V8" s="28">
        <f>+'KU-12-mo Revenues'!M485</f>
        <v>6276633.3500000006</v>
      </c>
      <c r="W8" s="28">
        <f>+'KU-12-mo Revenues'!M490</f>
        <v>4968056.919999999</v>
      </c>
      <c r="X8" s="28">
        <f>+'KU-12-mo Revenues'!M492</f>
        <v>1554796.94</v>
      </c>
      <c r="Y8" s="28">
        <f>+'KU-12-mo Revenues'!M494</f>
        <v>361391.23</v>
      </c>
      <c r="Z8" s="28">
        <f>+'KU-12-mo Revenues'!M496</f>
        <v>0</v>
      </c>
    </row>
    <row r="9" spans="1:26">
      <c r="A9" s="13"/>
      <c r="B9" s="13"/>
      <c r="C9" s="14"/>
      <c r="D9" s="14"/>
      <c r="E9" s="14"/>
      <c r="F9" s="14"/>
      <c r="G9" s="14"/>
      <c r="H9" s="14"/>
      <c r="I9" s="14"/>
      <c r="J9" s="14"/>
      <c r="L9" s="334">
        <v>2016</v>
      </c>
      <c r="M9" s="343">
        <f>+M86</f>
        <v>9.2226872777339791E-2</v>
      </c>
      <c r="N9" s="343">
        <f>+N84</f>
        <v>0.16723788372722848</v>
      </c>
      <c r="O9" s="344">
        <f t="shared" si="0"/>
        <v>8.3699999999999992</v>
      </c>
      <c r="S9" s="14"/>
      <c r="T9" s="14"/>
      <c r="U9" s="14"/>
      <c r="V9" s="14"/>
      <c r="W9" s="14"/>
      <c r="X9" s="14"/>
      <c r="Y9" s="14"/>
      <c r="Z9" s="14"/>
    </row>
    <row r="10" spans="1:26">
      <c r="A10" s="13" t="s">
        <v>18</v>
      </c>
      <c r="B10" s="13"/>
      <c r="C10" s="14">
        <f>SUM(D10:J10)</f>
        <v>1293722201.5799999</v>
      </c>
      <c r="D10" s="14">
        <f t="shared" ref="D10:J10" si="1">+D7-D8</f>
        <v>516319700.30999976</v>
      </c>
      <c r="E10" s="14">
        <f t="shared" si="1"/>
        <v>186924989.28</v>
      </c>
      <c r="F10" s="14">
        <f t="shared" si="1"/>
        <v>245022279.14000002</v>
      </c>
      <c r="G10" s="14">
        <f t="shared" si="1"/>
        <v>242243735.31999999</v>
      </c>
      <c r="H10" s="14">
        <f t="shared" si="1"/>
        <v>80738813.390000001</v>
      </c>
      <c r="I10" s="14">
        <f t="shared" si="1"/>
        <v>22472684.140000001</v>
      </c>
      <c r="J10" s="14">
        <f t="shared" si="1"/>
        <v>0</v>
      </c>
      <c r="L10" s="334">
        <v>2017</v>
      </c>
      <c r="M10" s="343">
        <f>+M103</f>
        <v>8.8561950809273024E-2</v>
      </c>
      <c r="N10" s="343">
        <f>+N101</f>
        <v>0.16004018953320895</v>
      </c>
      <c r="O10" s="344">
        <f t="shared" si="0"/>
        <v>8.0299999999999994</v>
      </c>
      <c r="S10" s="14">
        <f>SUM(T10:Z10)</f>
        <v>1293722201.5799999</v>
      </c>
      <c r="T10" s="14">
        <f t="shared" ref="T10:Z10" si="2">+T7-T8</f>
        <v>516319700.30999976</v>
      </c>
      <c r="U10" s="14">
        <f t="shared" si="2"/>
        <v>186924989.28</v>
      </c>
      <c r="V10" s="14">
        <f t="shared" si="2"/>
        <v>245022279.14000002</v>
      </c>
      <c r="W10" s="14">
        <f t="shared" si="2"/>
        <v>242243735.31999999</v>
      </c>
      <c r="X10" s="14">
        <f t="shared" si="2"/>
        <v>80738813.390000001</v>
      </c>
      <c r="Y10" s="14">
        <f t="shared" si="2"/>
        <v>22472684.140000001</v>
      </c>
      <c r="Z10" s="14">
        <f t="shared" si="2"/>
        <v>0</v>
      </c>
    </row>
    <row r="11" spans="1:26">
      <c r="A11" s="13"/>
      <c r="B11" s="13"/>
      <c r="C11" s="13"/>
      <c r="D11" s="13"/>
      <c r="E11" s="13"/>
      <c r="F11" s="13"/>
      <c r="G11" s="13"/>
      <c r="H11" s="13"/>
      <c r="I11" s="13"/>
      <c r="J11" s="13"/>
      <c r="L11" s="334"/>
      <c r="M11" s="334"/>
      <c r="N11" s="334"/>
      <c r="O11" s="334"/>
      <c r="S11" s="13"/>
      <c r="T11" s="13"/>
      <c r="U11" s="13"/>
      <c r="V11" s="13"/>
      <c r="W11" s="13"/>
      <c r="X11" s="13"/>
      <c r="Y11" s="13"/>
      <c r="Z11" s="13"/>
    </row>
    <row r="12" spans="1:26">
      <c r="A12" s="12" t="s">
        <v>2</v>
      </c>
      <c r="B12" s="13"/>
      <c r="C12" s="15">
        <f>SUM(D12:J12)</f>
        <v>0.99999999999999989</v>
      </c>
      <c r="D12" s="81">
        <f t="shared" ref="D12:I12" si="3">+D10/$C$10</f>
        <v>0.39909626632319339</v>
      </c>
      <c r="E12" s="82">
        <f t="shared" si="3"/>
        <v>0.14448618803303509</v>
      </c>
      <c r="F12" s="82">
        <f t="shared" si="3"/>
        <v>0.18939327070429701</v>
      </c>
      <c r="G12" s="82">
        <f t="shared" si="3"/>
        <v>0.18724555783625885</v>
      </c>
      <c r="H12" s="82">
        <f t="shared" si="3"/>
        <v>6.2408153227482006E-2</v>
      </c>
      <c r="I12" s="82">
        <f t="shared" si="3"/>
        <v>1.7370563875733533E-2</v>
      </c>
      <c r="J12" s="32">
        <f>+'KU-12-mo Revenues'!Q496</f>
        <v>0</v>
      </c>
      <c r="L12" s="334"/>
      <c r="M12" s="334"/>
      <c r="N12" s="334"/>
      <c r="O12" s="334"/>
      <c r="S12" s="15">
        <f>SUM(T12:Z12)</f>
        <v>0.99999999999999989</v>
      </c>
      <c r="T12" s="82">
        <f t="shared" ref="T12:Y12" si="4">+T10/$S$10</f>
        <v>0.39909626632319339</v>
      </c>
      <c r="U12" s="82">
        <f t="shared" si="4"/>
        <v>0.14448618803303509</v>
      </c>
      <c r="V12" s="82">
        <f t="shared" si="4"/>
        <v>0.18939327070429701</v>
      </c>
      <c r="W12" s="82">
        <f t="shared" si="4"/>
        <v>0.18724555783625885</v>
      </c>
      <c r="X12" s="82">
        <f t="shared" si="4"/>
        <v>6.2408153227482006E-2</v>
      </c>
      <c r="Y12" s="82">
        <f t="shared" si="4"/>
        <v>1.7370563875733533E-2</v>
      </c>
      <c r="Z12" s="32">
        <f>+'KU-12-mo Revenues'!Q496</f>
        <v>0</v>
      </c>
    </row>
    <row r="13" spans="1:26">
      <c r="A13" s="13"/>
      <c r="B13" s="13"/>
      <c r="C13" s="13"/>
      <c r="D13" s="13"/>
      <c r="E13" s="13"/>
      <c r="F13" s="13"/>
      <c r="G13" s="13"/>
      <c r="H13" s="13"/>
      <c r="I13" s="13"/>
      <c r="J13" s="80">
        <f>SUM(E12:J12)</f>
        <v>0.60090373367680661</v>
      </c>
      <c r="L13" s="345" t="s">
        <v>86</v>
      </c>
      <c r="M13" s="345"/>
      <c r="N13" s="346">
        <v>10.75</v>
      </c>
      <c r="O13" s="334"/>
      <c r="S13" s="13"/>
      <c r="T13" s="13"/>
      <c r="U13" s="13"/>
      <c r="V13" s="13"/>
      <c r="W13" s="13"/>
      <c r="X13" s="13"/>
      <c r="Y13" s="13"/>
      <c r="Z13" s="80">
        <f>SUM(T12:Z12)</f>
        <v>0.99999999999999989</v>
      </c>
    </row>
    <row r="14" spans="1:26">
      <c r="A14" s="17" t="s">
        <v>3</v>
      </c>
      <c r="B14" s="17"/>
      <c r="C14" s="20">
        <f>SUM(D14:J14)</f>
        <v>10130984.799999999</v>
      </c>
      <c r="D14" s="20">
        <f>+'KU-12-mo Revenues'!K472+'KU-12-mo Revenues'!K474+'KU-12-mo Revenues'!K476+'KU-12-mo Revenues'!K480+'KU-12-mo Revenues'!K498+'KU-12-mo Revenues'!K500+'KU-12-mo Revenues'!K502</f>
        <v>3120148.129999999</v>
      </c>
      <c r="E14" s="20">
        <f>+'KU-12-mo Revenues'!K478</f>
        <v>1139076.79</v>
      </c>
      <c r="F14" s="20">
        <f>+'KU-12-mo Revenues'!K485</f>
        <v>2122290.35</v>
      </c>
      <c r="G14" s="20">
        <f>+'KU-12-mo Revenues'!K490</f>
        <v>2646356.4</v>
      </c>
      <c r="H14" s="20">
        <f>+'KU-12-mo Revenues'!K492</f>
        <v>850244.08999999985</v>
      </c>
      <c r="I14" s="20">
        <f>+'KU-12-mo Revenues'!K494</f>
        <v>252869.04</v>
      </c>
      <c r="J14" s="20">
        <f>+'KU-12-mo Revenues'!K496</f>
        <v>0</v>
      </c>
      <c r="L14" s="345" t="s">
        <v>235</v>
      </c>
      <c r="M14" s="345"/>
      <c r="N14" s="346">
        <v>7.4590000000000004E-2</v>
      </c>
      <c r="O14" s="334"/>
      <c r="S14" s="20">
        <f>SUM(T14:Z14)</f>
        <v>10130984.799999999</v>
      </c>
      <c r="T14" s="20">
        <f>+'KU-12-mo Revenues'!K472+'KU-12-mo Revenues'!K474+'KU-12-mo Revenues'!K476+'KU-12-mo Revenues'!K480+'KU-12-mo Revenues'!K498+'KU-12-mo Revenues'!K500+'KU-12-mo Revenues'!K502</f>
        <v>3120148.129999999</v>
      </c>
      <c r="U14" s="20">
        <f>+'KU-12-mo Revenues'!K478</f>
        <v>1139076.79</v>
      </c>
      <c r="V14" s="20">
        <f>+'KU-12-mo Revenues'!K485</f>
        <v>2122290.35</v>
      </c>
      <c r="W14" s="20">
        <f>+'KU-12-mo Revenues'!K490</f>
        <v>2646356.4</v>
      </c>
      <c r="X14" s="20">
        <f>+'KU-12-mo Revenues'!K492</f>
        <v>850244.08999999985</v>
      </c>
      <c r="Y14" s="20">
        <f>+'KU-12-mo Revenues'!K494</f>
        <v>252869.04</v>
      </c>
      <c r="Z14" s="20">
        <f>+'KU-12-mo Revenues'!K496</f>
        <v>0</v>
      </c>
    </row>
    <row r="15" spans="1:26">
      <c r="A15" s="17" t="s">
        <v>6</v>
      </c>
      <c r="B15" s="17"/>
      <c r="C15" s="29">
        <f>SUM(D15:J15)</f>
        <v>484684485.38</v>
      </c>
      <c r="D15" s="29">
        <f>+'KU-12-mo Revenues'!J472+'KU-12-mo Revenues'!J474+'KU-12-mo Revenues'!J476+'KU-12-mo Revenues'!J480+'KU-12-mo Revenues'!J498+'KU-12-mo Revenues'!J500+'KU-12-mo Revenues'!J502</f>
        <v>164066965.73999998</v>
      </c>
      <c r="E15" s="29">
        <f>+'KU-12-mo Revenues'!J478</f>
        <v>51800335.410000011</v>
      </c>
      <c r="F15" s="29">
        <f>+'KU-12-mo Revenues'!J485</f>
        <v>91009800.420000002</v>
      </c>
      <c r="G15" s="29">
        <f>+'KU-12-mo Revenues'!J490</f>
        <v>121257116.06999998</v>
      </c>
      <c r="H15" s="29">
        <f>+'KU-12-mo Revenues'!J492</f>
        <v>42898005.020000003</v>
      </c>
      <c r="I15" s="29">
        <f>+'KU-12-mo Revenues'!J494</f>
        <v>13652262.719999999</v>
      </c>
      <c r="J15" s="29">
        <f>+'KU-12-mo Revenues'!J496</f>
        <v>0</v>
      </c>
      <c r="L15" s="345" t="s">
        <v>236</v>
      </c>
      <c r="M15" s="345"/>
      <c r="N15" s="346">
        <v>2.3700000000000001E-3</v>
      </c>
      <c r="O15" s="334"/>
      <c r="S15" s="29">
        <f>SUM(T15:Z15)</f>
        <v>484684485.38</v>
      </c>
      <c r="T15" s="29">
        <f>+'KU-12-mo Revenues'!J472+'KU-12-mo Revenues'!J474+'KU-12-mo Revenues'!J476+'KU-12-mo Revenues'!J480+'KU-12-mo Revenues'!J498+'KU-12-mo Revenues'!J500+'KU-12-mo Revenues'!J502</f>
        <v>164066965.73999998</v>
      </c>
      <c r="U15" s="29">
        <f>+'KU-12-mo Revenues'!J478</f>
        <v>51800335.410000011</v>
      </c>
      <c r="V15" s="29">
        <f>+'KU-12-mo Revenues'!J485</f>
        <v>91009800.420000002</v>
      </c>
      <c r="W15" s="29">
        <f>+'KU-12-mo Revenues'!J490</f>
        <v>121257116.06999998</v>
      </c>
      <c r="X15" s="29">
        <f>+'KU-12-mo Revenues'!J492</f>
        <v>42898005.020000003</v>
      </c>
      <c r="Y15" s="29">
        <f>+'KU-12-mo Revenues'!J494</f>
        <v>13652262.719999999</v>
      </c>
      <c r="Z15" s="29">
        <f>+'KU-12-mo Revenues'!J496</f>
        <v>0</v>
      </c>
    </row>
    <row r="16" spans="1:26">
      <c r="A16" s="17"/>
      <c r="B16" s="17"/>
      <c r="C16" s="20"/>
      <c r="D16" s="20"/>
      <c r="E16" s="20"/>
      <c r="F16" s="20"/>
      <c r="G16" s="20"/>
      <c r="H16" s="20"/>
      <c r="I16" s="20"/>
      <c r="J16" s="20"/>
      <c r="L16" s="345" t="s">
        <v>191</v>
      </c>
      <c r="M16" s="345"/>
      <c r="N16" s="346">
        <v>3.0100000000000001E-3</v>
      </c>
      <c r="O16" s="334"/>
      <c r="S16" s="20"/>
      <c r="T16" s="20"/>
      <c r="U16" s="20"/>
      <c r="V16" s="20"/>
      <c r="W16" s="20"/>
      <c r="X16" s="20"/>
      <c r="Y16" s="20"/>
      <c r="Z16" s="20"/>
    </row>
    <row r="17" spans="1:29">
      <c r="A17" s="19" t="s">
        <v>8</v>
      </c>
      <c r="B17" s="17"/>
      <c r="C17" s="20">
        <f>SUM(D17:J17)</f>
        <v>830485411.88999975</v>
      </c>
      <c r="D17" s="20">
        <f t="shared" ref="D17:J17" si="5">+D7-SUM(D14:D15)</f>
        <v>361901977.23999977</v>
      </c>
      <c r="E17" s="20">
        <f t="shared" si="5"/>
        <v>139633988.32999998</v>
      </c>
      <c r="F17" s="20">
        <f>+F7-SUM(F14:F15)</f>
        <v>158166821.72000003</v>
      </c>
      <c r="G17" s="20">
        <f>+G7-SUM(G14:G15)</f>
        <v>123308319.77</v>
      </c>
      <c r="H17" s="20">
        <f>+H7-SUM(H14:H15)</f>
        <v>38545361.219999999</v>
      </c>
      <c r="I17" s="20">
        <f t="shared" si="5"/>
        <v>8928943.6100000031</v>
      </c>
      <c r="J17" s="20">
        <f t="shared" si="5"/>
        <v>0</v>
      </c>
      <c r="L17" s="334">
        <v>1000</v>
      </c>
      <c r="M17" s="345" t="s">
        <v>238</v>
      </c>
      <c r="N17" s="346">
        <f>(SUM(N14:N16)*L17)+N13</f>
        <v>90.72</v>
      </c>
      <c r="O17" s="334"/>
      <c r="S17" s="20">
        <f>SUM(T17:Z17)</f>
        <v>830485411.88999975</v>
      </c>
      <c r="T17" s="20">
        <f t="shared" ref="T17:Z17" si="6">+T7-SUM(T14:T15)</f>
        <v>361901977.23999977</v>
      </c>
      <c r="U17" s="20">
        <f t="shared" si="6"/>
        <v>139633988.32999998</v>
      </c>
      <c r="V17" s="20">
        <f t="shared" si="6"/>
        <v>158166821.72000003</v>
      </c>
      <c r="W17" s="20">
        <f t="shared" si="6"/>
        <v>123308319.77</v>
      </c>
      <c r="X17" s="20">
        <f t="shared" si="6"/>
        <v>38545361.219999999</v>
      </c>
      <c r="Y17" s="20">
        <f t="shared" si="6"/>
        <v>8928943.6100000031</v>
      </c>
      <c r="Z17" s="20">
        <f t="shared" si="6"/>
        <v>0</v>
      </c>
    </row>
    <row r="18" spans="1:29">
      <c r="A18" s="17"/>
      <c r="B18" s="17"/>
      <c r="C18" s="18"/>
      <c r="D18" s="18"/>
      <c r="E18" s="18"/>
      <c r="F18" s="18"/>
      <c r="G18" s="18"/>
      <c r="H18" s="18"/>
      <c r="I18" s="18"/>
      <c r="J18" s="18"/>
      <c r="L18" s="334"/>
      <c r="M18" s="334"/>
      <c r="N18" s="334"/>
      <c r="O18" s="334"/>
      <c r="S18" s="18"/>
      <c r="T18" s="18"/>
      <c r="U18" s="18"/>
      <c r="V18" s="18"/>
      <c r="W18" s="18"/>
      <c r="X18" s="18"/>
      <c r="Y18" s="18"/>
      <c r="Z18" s="18"/>
    </row>
    <row r="19" spans="1:29">
      <c r="A19" s="23" t="s">
        <v>4</v>
      </c>
      <c r="B19" s="24"/>
      <c r="C19" s="30">
        <f>SUM(D19:J19)</f>
        <v>468583434.64999998</v>
      </c>
      <c r="D19" s="30"/>
      <c r="E19" s="30">
        <f t="shared" ref="E19:J19" si="7">+E17</f>
        <v>139633988.32999998</v>
      </c>
      <c r="F19" s="30">
        <f t="shared" si="7"/>
        <v>158166821.72000003</v>
      </c>
      <c r="G19" s="30">
        <f t="shared" si="7"/>
        <v>123308319.77</v>
      </c>
      <c r="H19" s="30">
        <f t="shared" si="7"/>
        <v>38545361.219999999</v>
      </c>
      <c r="I19" s="30">
        <f t="shared" si="7"/>
        <v>8928943.6100000031</v>
      </c>
      <c r="J19" s="30">
        <f t="shared" si="7"/>
        <v>0</v>
      </c>
      <c r="S19" s="30">
        <f>SUM(T19:Z19)</f>
        <v>830485411.88999975</v>
      </c>
      <c r="T19" s="30">
        <f t="shared" ref="T19:Z19" si="8">+T17</f>
        <v>361901977.23999977</v>
      </c>
      <c r="U19" s="30">
        <f t="shared" si="8"/>
        <v>139633988.32999998</v>
      </c>
      <c r="V19" s="30">
        <f t="shared" si="8"/>
        <v>158166821.72000003</v>
      </c>
      <c r="W19" s="30">
        <f t="shared" si="8"/>
        <v>123308319.77</v>
      </c>
      <c r="X19" s="30">
        <f t="shared" si="8"/>
        <v>38545361.219999999</v>
      </c>
      <c r="Y19" s="30">
        <f t="shared" si="8"/>
        <v>8928943.6100000031</v>
      </c>
      <c r="Z19" s="30">
        <f t="shared" si="8"/>
        <v>0</v>
      </c>
    </row>
    <row r="20" spans="1:29">
      <c r="A20" s="24"/>
      <c r="B20" s="24"/>
      <c r="C20" s="24"/>
      <c r="D20" s="24"/>
      <c r="E20" s="24"/>
      <c r="F20" s="24"/>
      <c r="G20" s="24"/>
      <c r="H20" s="24"/>
      <c r="I20" s="24"/>
      <c r="J20" s="24"/>
      <c r="S20" s="24"/>
      <c r="T20" s="24"/>
      <c r="U20" s="24"/>
      <c r="V20" s="24"/>
      <c r="W20" s="24"/>
      <c r="X20" s="24"/>
      <c r="Y20" s="24"/>
      <c r="Z20" s="24"/>
    </row>
    <row r="21" spans="1:29">
      <c r="A21" s="23" t="s">
        <v>5</v>
      </c>
      <c r="B21" s="24"/>
      <c r="C21" s="26">
        <f>SUM(D21:J21)</f>
        <v>1.0000000000000002</v>
      </c>
      <c r="D21" s="25"/>
      <c r="E21" s="83">
        <f t="shared" ref="E21:J21" si="9">+E19/$C$19</f>
        <v>0.29799172997717494</v>
      </c>
      <c r="F21" s="83">
        <f t="shared" si="9"/>
        <v>0.33754249515487017</v>
      </c>
      <c r="G21" s="83">
        <f t="shared" si="9"/>
        <v>0.2631512568558958</v>
      </c>
      <c r="H21" s="83">
        <f t="shared" si="9"/>
        <v>8.2259333919456126E-2</v>
      </c>
      <c r="I21" s="83">
        <f t="shared" si="9"/>
        <v>1.9055184092603098E-2</v>
      </c>
      <c r="J21" s="83">
        <f t="shared" si="9"/>
        <v>0</v>
      </c>
      <c r="S21" s="26">
        <f>SUM(T21:Z21)</f>
        <v>0.99999999999999989</v>
      </c>
      <c r="T21" s="83">
        <f t="shared" ref="T21:Z21" si="10">+T19/$S$19</f>
        <v>0.4357716247133005</v>
      </c>
      <c r="U21" s="83">
        <f t="shared" si="10"/>
        <v>0.16813538965389427</v>
      </c>
      <c r="V21" s="83">
        <f t="shared" si="10"/>
        <v>0.19045105363145101</v>
      </c>
      <c r="W21" s="83">
        <f t="shared" si="10"/>
        <v>0.14847740611045501</v>
      </c>
      <c r="X21" s="83">
        <f t="shared" si="10"/>
        <v>4.6413050329540823E-2</v>
      </c>
      <c r="Y21" s="83">
        <f t="shared" si="10"/>
        <v>1.0751475561358408E-2</v>
      </c>
      <c r="Z21" s="83">
        <f t="shared" si="10"/>
        <v>0</v>
      </c>
    </row>
    <row r="23" spans="1:29">
      <c r="A23" s="333" t="s">
        <v>222</v>
      </c>
      <c r="B23" s="334"/>
      <c r="C23" s="334"/>
      <c r="D23" s="336">
        <f>+D10*M35</f>
        <v>22992907.063765589</v>
      </c>
      <c r="E23" s="336">
        <f>+E19*$N$33</f>
        <v>11055947.574451281</v>
      </c>
      <c r="F23" s="336">
        <f t="shared" ref="F23:I23" si="11">+F19*$N$33</f>
        <v>12523341.27147611</v>
      </c>
      <c r="G23" s="336">
        <f t="shared" si="11"/>
        <v>9763312.8952021431</v>
      </c>
      <c r="H23" s="336">
        <f t="shared" si="11"/>
        <v>3051946.7214491148</v>
      </c>
      <c r="I23" s="336">
        <f t="shared" si="11"/>
        <v>706976.38610801264</v>
      </c>
    </row>
    <row r="24" spans="1:29">
      <c r="A24" s="333" t="s">
        <v>223</v>
      </c>
      <c r="B24" s="334"/>
      <c r="C24" s="336"/>
      <c r="D24" s="337">
        <f>+D23/D10</f>
        <v>4.4532306340355758E-2</v>
      </c>
      <c r="E24" s="337">
        <f t="shared" ref="E24:I24" si="12">+E23/E10</f>
        <v>5.9146439526554032E-2</v>
      </c>
      <c r="F24" s="337">
        <f t="shared" si="12"/>
        <v>5.1111030863934481E-2</v>
      </c>
      <c r="G24" s="337">
        <f t="shared" si="12"/>
        <v>4.0303675479182018E-2</v>
      </c>
      <c r="H24" s="337">
        <f t="shared" si="12"/>
        <v>3.780024245225181E-2</v>
      </c>
      <c r="I24" s="337">
        <f t="shared" si="12"/>
        <v>3.1459365588182589E-2</v>
      </c>
    </row>
    <row r="25" spans="1:29">
      <c r="A25" s="348">
        <v>2013</v>
      </c>
      <c r="B25" s="334"/>
      <c r="C25" s="334"/>
      <c r="D25" s="334"/>
      <c r="E25" s="334"/>
      <c r="F25" s="334"/>
      <c r="G25" s="334"/>
      <c r="H25" s="334"/>
      <c r="I25" s="334"/>
    </row>
    <row r="26" spans="1:29">
      <c r="A26" s="66"/>
    </row>
    <row r="27" spans="1:29">
      <c r="A27" s="9" t="s">
        <v>143</v>
      </c>
      <c r="C27" s="56">
        <f>+'Revenue Forecast-2011 ECR Plan'!$C$41</f>
        <v>1388067760</v>
      </c>
      <c r="D27" s="56">
        <f>+'Revenue Forecast-2011 ECR Plan'!$C$51</f>
        <v>604360777.83553445</v>
      </c>
      <c r="E27" s="56">
        <f>+'Revenue Forecast-2011 ECR Plan'!$C$59</f>
        <v>783706982.1644659</v>
      </c>
      <c r="F27" s="56">
        <f>+'Revenue Forecast-2011 ECR Plan'!$C$59</f>
        <v>783706982.1644659</v>
      </c>
      <c r="G27" s="56">
        <f>+'Revenue Forecast-2011 ECR Plan'!$C$59</f>
        <v>783706982.1644659</v>
      </c>
      <c r="H27" s="56">
        <f>+'Revenue Forecast-2011 ECR Plan'!$C$59</f>
        <v>783706982.1644659</v>
      </c>
      <c r="I27" s="56">
        <f>+'Revenue Forecast-2011 ECR Plan'!$C$59</f>
        <v>783706982.1644659</v>
      </c>
      <c r="J27" s="56">
        <f>+'Revenue Forecast-2011 ECR Plan'!$C$59</f>
        <v>783706982.1644659</v>
      </c>
      <c r="S27" s="56">
        <f>+'Revenue Forecast-2011 ECR Plan'!$C$41</f>
        <v>1388067760</v>
      </c>
      <c r="T27" s="56">
        <f>+'Revenue Forecast-2011 ECR Plan'!$C$51</f>
        <v>604360777.83553445</v>
      </c>
      <c r="U27" s="56">
        <f>+'Revenue Forecast-2011 ECR Plan'!$C$59</f>
        <v>783706982.1644659</v>
      </c>
      <c r="V27" s="56">
        <f>+'Revenue Forecast-2011 ECR Plan'!$C$59</f>
        <v>783706982.1644659</v>
      </c>
      <c r="W27" s="56">
        <f>+'Revenue Forecast-2011 ECR Plan'!$C$59</f>
        <v>783706982.1644659</v>
      </c>
      <c r="X27" s="56">
        <f>+'Revenue Forecast-2011 ECR Plan'!$C$59</f>
        <v>783706982.1644659</v>
      </c>
      <c r="Y27" s="56">
        <f>+'Revenue Forecast-2011 ECR Plan'!$C$59</f>
        <v>783706982.1644659</v>
      </c>
      <c r="Z27" s="56">
        <f>+'Revenue Forecast-2011 ECR Plan'!$C$59</f>
        <v>783706982.1644659</v>
      </c>
    </row>
    <row r="28" spans="1:29">
      <c r="A28" s="12" t="s">
        <v>17</v>
      </c>
      <c r="B28" s="13"/>
      <c r="C28" s="14">
        <f>SUM(D28:J28)</f>
        <v>61813858.720000006</v>
      </c>
      <c r="D28" s="14">
        <f>ROUND(+$K28*D$12,2)</f>
        <v>24669680.219999999</v>
      </c>
      <c r="E28" s="14">
        <f t="shared" ref="E28:J28" si="13">ROUND(+$K28*E$12,2)</f>
        <v>8931248.8100000005</v>
      </c>
      <c r="F28" s="14">
        <f t="shared" si="13"/>
        <v>11707128.880000001</v>
      </c>
      <c r="G28" s="14">
        <f t="shared" si="13"/>
        <v>11574370.460000001</v>
      </c>
      <c r="H28" s="14">
        <f t="shared" si="13"/>
        <v>3857688.77</v>
      </c>
      <c r="I28" s="14">
        <f t="shared" si="13"/>
        <v>1073741.58</v>
      </c>
      <c r="J28" s="14">
        <f t="shared" si="13"/>
        <v>0</v>
      </c>
      <c r="K28" s="14">
        <f>+'Annual ECR RevReq (Rollin)'!C$15</f>
        <v>61813858.706142202</v>
      </c>
      <c r="M28" s="1"/>
      <c r="S28" s="14">
        <f>SUM(T28:Z28)</f>
        <v>61813858.720000006</v>
      </c>
      <c r="T28" s="14">
        <f t="shared" ref="T28:Z28" si="14">ROUND(+$AA28*T$12,2)</f>
        <v>24669680.219999999</v>
      </c>
      <c r="U28" s="14">
        <f t="shared" si="14"/>
        <v>8931248.8100000005</v>
      </c>
      <c r="V28" s="14">
        <f t="shared" si="14"/>
        <v>11707128.880000001</v>
      </c>
      <c r="W28" s="14">
        <f t="shared" si="14"/>
        <v>11574370.460000001</v>
      </c>
      <c r="X28" s="14">
        <f t="shared" si="14"/>
        <v>3857688.77</v>
      </c>
      <c r="Y28" s="14">
        <f t="shared" si="14"/>
        <v>1073741.58</v>
      </c>
      <c r="Z28" s="14">
        <f t="shared" si="14"/>
        <v>0</v>
      </c>
      <c r="AA28" s="14">
        <f>+'Annual ECR RevReq (Rollin)'!C$15</f>
        <v>61813858.706142202</v>
      </c>
      <c r="AC28" s="1"/>
    </row>
    <row r="29" spans="1:29">
      <c r="A29" s="12"/>
      <c r="B29" s="13"/>
      <c r="C29" s="14"/>
      <c r="D29" s="16">
        <f t="shared" ref="D29:K29" si="15">+D28/$C28</f>
        <v>0.39909626628790401</v>
      </c>
      <c r="E29" s="16">
        <f t="shared" si="15"/>
        <v>0.14448618796726689</v>
      </c>
      <c r="F29" s="16">
        <f t="shared" si="15"/>
        <v>0.1893932707393356</v>
      </c>
      <c r="G29" s="16">
        <f t="shared" si="15"/>
        <v>0.18724555786799779</v>
      </c>
      <c r="H29" s="16">
        <f t="shared" si="15"/>
        <v>6.2408153282814502E-2</v>
      </c>
      <c r="I29" s="16">
        <f t="shared" si="15"/>
        <v>1.7370563854681161E-2</v>
      </c>
      <c r="J29" s="16">
        <f t="shared" si="15"/>
        <v>0</v>
      </c>
      <c r="K29" s="16">
        <f t="shared" si="15"/>
        <v>0.999999999775814</v>
      </c>
      <c r="M29" s="1"/>
      <c r="S29" s="14"/>
      <c r="T29" s="16">
        <f t="shared" ref="T29:AA29" si="16">+T28/$S28</f>
        <v>0.39909626628790401</v>
      </c>
      <c r="U29" s="16">
        <f t="shared" si="16"/>
        <v>0.14448618796726689</v>
      </c>
      <c r="V29" s="16">
        <f t="shared" si="16"/>
        <v>0.1893932707393356</v>
      </c>
      <c r="W29" s="16">
        <f t="shared" si="16"/>
        <v>0.18724555786799779</v>
      </c>
      <c r="X29" s="16">
        <f t="shared" si="16"/>
        <v>6.2408153282814502E-2</v>
      </c>
      <c r="Y29" s="16">
        <f t="shared" si="16"/>
        <v>1.7370563854681161E-2</v>
      </c>
      <c r="Z29" s="16">
        <f t="shared" si="16"/>
        <v>0</v>
      </c>
      <c r="AA29" s="16">
        <f t="shared" si="16"/>
        <v>0.999999999775814</v>
      </c>
      <c r="AC29" s="1"/>
    </row>
    <row r="32" spans="1:29">
      <c r="A32" s="5" t="s">
        <v>144</v>
      </c>
      <c r="C32" s="54">
        <f>+'Revenue Forecast-2011 ECR Plan'!$C$36</f>
        <v>822468633</v>
      </c>
      <c r="D32" s="56">
        <f>+'Revenue Forecast-2011 ECR Plan'!$C$46</f>
        <v>353346493.0113343</v>
      </c>
      <c r="E32" s="56">
        <f>+'Revenue Forecast-2011 ECR Plan'!$C$54</f>
        <v>469122139.98866564</v>
      </c>
      <c r="F32" s="56">
        <f>+'Revenue Forecast-2011 ECR Plan'!$C$54</f>
        <v>469122139.98866564</v>
      </c>
      <c r="G32" s="56">
        <f>+'Revenue Forecast-2011 ECR Plan'!$C$54</f>
        <v>469122139.98866564</v>
      </c>
      <c r="H32" s="56">
        <f>+'Revenue Forecast-2011 ECR Plan'!$C$54</f>
        <v>469122139.98866564</v>
      </c>
      <c r="I32" s="56">
        <f>+'Revenue Forecast-2011 ECR Plan'!$C$54</f>
        <v>469122139.98866564</v>
      </c>
      <c r="J32" s="56">
        <f>+'Revenue Forecast-2011 ECR Plan'!$C$54</f>
        <v>469122139.98866564</v>
      </c>
      <c r="K32" s="56"/>
      <c r="S32" s="54">
        <f>+'Revenue Forecast-2011 ECR Plan'!$C$36</f>
        <v>822468633</v>
      </c>
      <c r="T32" s="56">
        <f>+'Revenue Forecast-2011 ECR Plan'!$C$46</f>
        <v>353346493.0113343</v>
      </c>
      <c r="U32" s="56">
        <f>+'Revenue Forecast-2011 ECR Plan'!$C$54</f>
        <v>469122139.98866564</v>
      </c>
      <c r="V32" s="56">
        <f>+'Revenue Forecast-2011 ECR Plan'!$C$54</f>
        <v>469122139.98866564</v>
      </c>
      <c r="W32" s="56">
        <f>+'Revenue Forecast-2011 ECR Plan'!$C$54</f>
        <v>469122139.98866564</v>
      </c>
      <c r="X32" s="56">
        <f>+'Revenue Forecast-2011 ECR Plan'!$C$54</f>
        <v>469122139.98866564</v>
      </c>
      <c r="Y32" s="56">
        <f>+'Revenue Forecast-2011 ECR Plan'!$C$54</f>
        <v>469122139.98866564</v>
      </c>
      <c r="Z32" s="56">
        <f>+'Revenue Forecast-2011 ECR Plan'!$C$54</f>
        <v>469122139.98866564</v>
      </c>
      <c r="AA32" s="56"/>
    </row>
    <row r="33" spans="1:30" ht="30">
      <c r="A33" s="31" t="s">
        <v>21</v>
      </c>
      <c r="B33" s="21"/>
      <c r="C33" s="22">
        <f>SUM(D33:J33)</f>
        <v>37144178.489491425</v>
      </c>
      <c r="D33" s="21"/>
      <c r="E33" s="22">
        <f t="shared" ref="E33:J33" si="17">+$K33*E$21</f>
        <v>11068658.006664518</v>
      </c>
      <c r="F33" s="22">
        <f t="shared" si="17"/>
        <v>12537738.687820792</v>
      </c>
      <c r="G33" s="22">
        <f t="shared" si="17"/>
        <v>9774537.2543893978</v>
      </c>
      <c r="H33" s="22">
        <f t="shared" si="17"/>
        <v>3055455.3815309545</v>
      </c>
      <c r="I33" s="22">
        <f t="shared" si="17"/>
        <v>707789.15908576723</v>
      </c>
      <c r="J33" s="22">
        <f t="shared" si="17"/>
        <v>0</v>
      </c>
      <c r="K33" s="22">
        <f>+K28*$J$13</f>
        <v>37144178.489491425</v>
      </c>
      <c r="L33" t="str">
        <f>IF(K33=C33,"","error")</f>
        <v/>
      </c>
      <c r="N33" s="50">
        <f>+K33/$J32</f>
        <v>7.9178054760725758E-2</v>
      </c>
      <c r="O33" s="50"/>
      <c r="Q33" s="50"/>
      <c r="S33" s="22">
        <f>SUM(T33:Z33)</f>
        <v>61813858.706142187</v>
      </c>
      <c r="T33" s="22">
        <f t="shared" ref="T33:Z33" si="18">+$AA33*T$21</f>
        <v>26936725.638173979</v>
      </c>
      <c r="U33" s="22">
        <f t="shared" si="18"/>
        <v>10393097.219567982</v>
      </c>
      <c r="V33" s="22">
        <f t="shared" si="18"/>
        <v>11772514.519610422</v>
      </c>
      <c r="W33" s="22">
        <f t="shared" si="18"/>
        <v>9177961.4023661595</v>
      </c>
      <c r="X33" s="22">
        <f t="shared" si="18"/>
        <v>2868969.7351913028</v>
      </c>
      <c r="Y33" s="22">
        <f t="shared" si="18"/>
        <v>664590.19123234949</v>
      </c>
      <c r="Z33" s="22">
        <f t="shared" si="18"/>
        <v>0</v>
      </c>
      <c r="AA33" s="22">
        <f>+AA28*$Z$13</f>
        <v>61813858.706142195</v>
      </c>
      <c r="AD33" s="50">
        <f>+AA33/$S32</f>
        <v>7.5156493787091563E-2</v>
      </c>
    </row>
    <row r="35" spans="1:30">
      <c r="A35" t="str">
        <f>+A28</f>
        <v>Annual Juris Revenue Requirement</v>
      </c>
      <c r="C35" s="6">
        <f>SUM(D35:J35)</f>
        <v>61813858.709491424</v>
      </c>
      <c r="D35" s="6">
        <f>+D28</f>
        <v>24669680.219999999</v>
      </c>
      <c r="E35" s="6">
        <f t="shared" ref="E35:J35" si="19">+E33</f>
        <v>11068658.006664518</v>
      </c>
      <c r="F35" s="6">
        <f t="shared" si="19"/>
        <v>12537738.687820792</v>
      </c>
      <c r="G35" s="6">
        <f t="shared" si="19"/>
        <v>9774537.2543893978</v>
      </c>
      <c r="H35" s="6">
        <f t="shared" si="19"/>
        <v>3055455.3815309545</v>
      </c>
      <c r="I35" s="6">
        <f t="shared" si="19"/>
        <v>707789.15908576723</v>
      </c>
      <c r="J35" s="6">
        <f t="shared" si="19"/>
        <v>0</v>
      </c>
      <c r="K35" s="6">
        <f>+K28</f>
        <v>61813858.706142202</v>
      </c>
      <c r="M35" s="50">
        <f>+C35/$C27</f>
        <v>4.4532306340355765E-2</v>
      </c>
      <c r="S35" s="6">
        <f>SUM(T35:Z35)</f>
        <v>61813858.706142187</v>
      </c>
      <c r="T35" s="6">
        <f t="shared" ref="T35:Z35" si="20">+T33</f>
        <v>26936725.638173979</v>
      </c>
      <c r="U35" s="6">
        <f t="shared" si="20"/>
        <v>10393097.219567982</v>
      </c>
      <c r="V35" s="6">
        <f t="shared" si="20"/>
        <v>11772514.519610422</v>
      </c>
      <c r="W35" s="6">
        <f t="shared" si="20"/>
        <v>9177961.4023661595</v>
      </c>
      <c r="X35" s="6">
        <f t="shared" si="20"/>
        <v>2868969.7351913028</v>
      </c>
      <c r="Y35" s="6">
        <f t="shared" si="20"/>
        <v>664590.19123234949</v>
      </c>
      <c r="Z35" s="6">
        <f t="shared" si="20"/>
        <v>0</v>
      </c>
      <c r="AA35" s="6">
        <f>+AA28</f>
        <v>61813858.706142202</v>
      </c>
      <c r="AC35" s="50">
        <f>+S35/$S27</f>
        <v>4.453230633794289E-2</v>
      </c>
    </row>
    <row r="36" spans="1:30">
      <c r="C36" s="6"/>
      <c r="D36" s="34">
        <f>+D35/$C35</f>
        <v>0.39909626635575179</v>
      </c>
      <c r="E36" s="34">
        <f t="shared" ref="E36:J36" si="21">+E35/$C35</f>
        <v>0.17906434313839306</v>
      </c>
      <c r="F36" s="34">
        <f>+F35/$C35</f>
        <v>0.20283054560215705</v>
      </c>
      <c r="G36" s="34">
        <f>+G35/$C35</f>
        <v>0.15812857275788436</v>
      </c>
      <c r="H36" s="34">
        <f>+H35/$C35</f>
        <v>4.9429940879290132E-2</v>
      </c>
      <c r="I36" s="34">
        <f t="shared" si="21"/>
        <v>1.1450331266523688E-2</v>
      </c>
      <c r="J36" s="34">
        <f t="shared" si="21"/>
        <v>0</v>
      </c>
      <c r="K36" s="6"/>
      <c r="S36" s="6"/>
      <c r="T36" s="34">
        <f t="shared" ref="T36:Z36" si="22">+T35/$S35</f>
        <v>0.43577162471330055</v>
      </c>
      <c r="U36" s="34">
        <f t="shared" si="22"/>
        <v>0.1681353896538943</v>
      </c>
      <c r="V36" s="34">
        <f t="shared" si="22"/>
        <v>0.19045105363145104</v>
      </c>
      <c r="W36" s="34">
        <f t="shared" si="22"/>
        <v>0.14847740611045501</v>
      </c>
      <c r="X36" s="34">
        <f t="shared" si="22"/>
        <v>4.6413050329540829E-2</v>
      </c>
      <c r="Y36" s="34">
        <f t="shared" si="22"/>
        <v>1.0751475561358409E-2</v>
      </c>
      <c r="Z36" s="34">
        <f t="shared" si="22"/>
        <v>0</v>
      </c>
      <c r="AA36" s="6"/>
    </row>
    <row r="38" spans="1:30">
      <c r="A38" t="s">
        <v>22</v>
      </c>
      <c r="D38" s="6">
        <f t="shared" ref="D38:J38" si="23">+D35-D28</f>
        <v>0</v>
      </c>
      <c r="E38" s="6">
        <f t="shared" si="23"/>
        <v>2137409.1966645177</v>
      </c>
      <c r="F38" s="6">
        <f t="shared" si="23"/>
        <v>830609.80782079138</v>
      </c>
      <c r="G38" s="6">
        <f t="shared" si="23"/>
        <v>-1799833.2056106031</v>
      </c>
      <c r="H38" s="6">
        <f t="shared" si="23"/>
        <v>-802233.38846904552</v>
      </c>
      <c r="I38" s="6">
        <f t="shared" si="23"/>
        <v>-365952.42091423285</v>
      </c>
      <c r="J38" s="6">
        <f t="shared" si="23"/>
        <v>0</v>
      </c>
      <c r="T38" s="6">
        <f t="shared" ref="T38:Z38" si="24">+T35-T28</f>
        <v>2267045.41817398</v>
      </c>
      <c r="U38" s="6">
        <f t="shared" si="24"/>
        <v>1461848.409567982</v>
      </c>
      <c r="V38" s="6">
        <f t="shared" si="24"/>
        <v>65385.639610420913</v>
      </c>
      <c r="W38" s="6">
        <f t="shared" si="24"/>
        <v>-2396409.0576338414</v>
      </c>
      <c r="X38" s="6">
        <f t="shared" si="24"/>
        <v>-988719.03480869718</v>
      </c>
      <c r="Y38" s="6">
        <f t="shared" si="24"/>
        <v>-409151.38876765058</v>
      </c>
      <c r="Z38" s="6">
        <f t="shared" si="24"/>
        <v>0</v>
      </c>
    </row>
    <row r="39" spans="1:30">
      <c r="E39" s="34">
        <f t="shared" ref="E39:J39" si="25">+E38/$C$35</f>
        <v>3.4578155146562976E-2</v>
      </c>
      <c r="F39" s="34">
        <f t="shared" si="25"/>
        <v>1.3437274830623906E-2</v>
      </c>
      <c r="G39" s="34">
        <f t="shared" si="25"/>
        <v>-2.911698514194587E-2</v>
      </c>
      <c r="H39" s="34">
        <f t="shared" si="25"/>
        <v>-1.2978212414133982E-2</v>
      </c>
      <c r="I39" s="34">
        <f t="shared" si="25"/>
        <v>-5.9202325911105339E-3</v>
      </c>
      <c r="J39" s="34">
        <f t="shared" si="25"/>
        <v>0</v>
      </c>
      <c r="U39" s="34">
        <f t="shared" ref="U39:Z39" si="26">+U38/$S$35</f>
        <v>2.3649201654235577E-2</v>
      </c>
      <c r="V39" s="34">
        <f t="shared" si="26"/>
        <v>1.0577828496560724E-3</v>
      </c>
      <c r="W39" s="34">
        <f t="shared" si="26"/>
        <v>-3.8768151799520652E-2</v>
      </c>
      <c r="X39" s="34">
        <f t="shared" si="26"/>
        <v>-1.5995102967264724E-2</v>
      </c>
      <c r="Y39" s="34">
        <f t="shared" si="26"/>
        <v>-6.6190882972169945E-3</v>
      </c>
      <c r="Z39" s="34">
        <f t="shared" si="26"/>
        <v>0</v>
      </c>
    </row>
    <row r="40" spans="1:30">
      <c r="E40" s="34"/>
      <c r="F40" s="34"/>
      <c r="G40" s="34"/>
      <c r="H40" s="34"/>
      <c r="I40" s="34"/>
      <c r="J40" s="34"/>
      <c r="U40" s="34"/>
      <c r="V40" s="34"/>
      <c r="W40" s="34"/>
      <c r="X40" s="34"/>
      <c r="Y40" s="34"/>
      <c r="Z40" s="34"/>
    </row>
    <row r="42" spans="1:30">
      <c r="A42" s="38">
        <v>2014</v>
      </c>
    </row>
    <row r="43" spans="1:30">
      <c r="A43" s="66"/>
    </row>
    <row r="44" spans="1:30">
      <c r="A44" s="9" t="s">
        <v>143</v>
      </c>
      <c r="C44" s="56">
        <f>+'Revenue Forecast-2011 ECR Plan'!$D$41</f>
        <v>1417589327</v>
      </c>
      <c r="D44" s="56">
        <f>+'Revenue Forecast-2011 ECR Plan'!$D$51</f>
        <v>617214384.63283086</v>
      </c>
      <c r="E44" s="56">
        <f>+'Revenue Forecast-2011 ECR Plan'!$D$59</f>
        <v>800374942.36716962</v>
      </c>
      <c r="F44" s="56">
        <f>+'Revenue Forecast-2011 ECR Plan'!$D$59</f>
        <v>800374942.36716962</v>
      </c>
      <c r="G44" s="56">
        <f>+'Revenue Forecast-2011 ECR Plan'!$D$59</f>
        <v>800374942.36716962</v>
      </c>
      <c r="H44" s="56">
        <f>+'Revenue Forecast-2011 ECR Plan'!$D$59</f>
        <v>800374942.36716962</v>
      </c>
      <c r="I44" s="56">
        <f>+'Revenue Forecast-2011 ECR Plan'!$D$59</f>
        <v>800374942.36716962</v>
      </c>
      <c r="J44" s="56">
        <f>+'Revenue Forecast-2011 ECR Plan'!$D$59</f>
        <v>800374942.36716962</v>
      </c>
      <c r="S44" s="56">
        <f>+'Revenue Forecast-2011 ECR Plan'!$D$41</f>
        <v>1417589327</v>
      </c>
      <c r="T44" s="56">
        <f>+'Revenue Forecast-2011 ECR Plan'!$D$51</f>
        <v>617214384.63283086</v>
      </c>
      <c r="U44" s="56">
        <f>+'Revenue Forecast-2011 ECR Plan'!$D$59</f>
        <v>800374942.36716962</v>
      </c>
      <c r="V44" s="56">
        <f>+'Revenue Forecast-2011 ECR Plan'!$D$59</f>
        <v>800374942.36716962</v>
      </c>
      <c r="W44" s="56">
        <f>+'Revenue Forecast-2011 ECR Plan'!$D$59</f>
        <v>800374942.36716962</v>
      </c>
      <c r="X44" s="56">
        <f>+'Revenue Forecast-2011 ECR Plan'!$D$59</f>
        <v>800374942.36716962</v>
      </c>
      <c r="Y44" s="56">
        <f>+'Revenue Forecast-2011 ECR Plan'!$D$59</f>
        <v>800374942.36716962</v>
      </c>
      <c r="Z44" s="56">
        <f>+'Revenue Forecast-2011 ECR Plan'!$D$59</f>
        <v>800374942.36716962</v>
      </c>
    </row>
    <row r="45" spans="1:30">
      <c r="A45" s="12" t="s">
        <v>17</v>
      </c>
      <c r="B45" s="13"/>
      <c r="C45" s="14">
        <f>SUM(D45:J45)</f>
        <v>60290239.140000001</v>
      </c>
      <c r="D45" s="14">
        <f>ROUND(+$K45*D$12,2)</f>
        <v>24061609.34</v>
      </c>
      <c r="E45" s="14">
        <f t="shared" ref="E45:J45" si="27">ROUND(+$K45*E$12,2)</f>
        <v>8711106.8300000001</v>
      </c>
      <c r="F45" s="14">
        <f t="shared" si="27"/>
        <v>11418565.58</v>
      </c>
      <c r="G45" s="14">
        <f t="shared" si="27"/>
        <v>11289079.460000001</v>
      </c>
      <c r="H45" s="14">
        <f t="shared" si="27"/>
        <v>3762602.48</v>
      </c>
      <c r="I45" s="14">
        <f t="shared" si="27"/>
        <v>1047275.45</v>
      </c>
      <c r="J45" s="14">
        <f t="shared" si="27"/>
        <v>0</v>
      </c>
      <c r="K45" s="14">
        <f>+'Annual ECR RevReq (Rollin)'!D$15</f>
        <v>60290239.154336907</v>
      </c>
      <c r="S45" s="14">
        <f>SUM(T45:Z45)</f>
        <v>60290239.140000001</v>
      </c>
      <c r="T45" s="14">
        <f t="shared" ref="T45:Z45" si="28">ROUND(+$AA45*T$12,2)</f>
        <v>24061609.34</v>
      </c>
      <c r="U45" s="14">
        <f t="shared" si="28"/>
        <v>8711106.8300000001</v>
      </c>
      <c r="V45" s="14">
        <f t="shared" si="28"/>
        <v>11418565.58</v>
      </c>
      <c r="W45" s="14">
        <f t="shared" si="28"/>
        <v>11289079.460000001</v>
      </c>
      <c r="X45" s="14">
        <f t="shared" si="28"/>
        <v>3762602.48</v>
      </c>
      <c r="Y45" s="14">
        <f t="shared" si="28"/>
        <v>1047275.45</v>
      </c>
      <c r="Z45" s="14">
        <f t="shared" si="28"/>
        <v>0</v>
      </c>
      <c r="AA45" s="14">
        <f>+'Annual ECR RevReq (Rollin)'!D$15</f>
        <v>60290239.154336907</v>
      </c>
    </row>
    <row r="46" spans="1:30">
      <c r="A46" s="12"/>
      <c r="B46" s="13"/>
      <c r="C46" s="14"/>
      <c r="D46" s="16">
        <f>+D45/$C45</f>
        <v>0.39909626638113876</v>
      </c>
      <c r="E46" s="16">
        <f t="shared" ref="E46:J46" si="29">+E45/$C45</f>
        <v>0.1444861880506384</v>
      </c>
      <c r="F46" s="16">
        <f>+F45/$C45</f>
        <v>0.18939327066666534</v>
      </c>
      <c r="G46" s="16">
        <f>+G45/$C45</f>
        <v>0.18724555783873445</v>
      </c>
      <c r="H46" s="16">
        <f>+H45/$C45</f>
        <v>6.2408153188161328E-2</v>
      </c>
      <c r="I46" s="16">
        <f t="shared" si="29"/>
        <v>1.7370563874661717E-2</v>
      </c>
      <c r="J46" s="16">
        <f t="shared" si="29"/>
        <v>0</v>
      </c>
      <c r="K46" s="14"/>
      <c r="S46" s="14"/>
      <c r="T46" s="16">
        <f t="shared" ref="T46:Z46" si="30">+T45/$S45</f>
        <v>0.39909626638113876</v>
      </c>
      <c r="U46" s="16">
        <f t="shared" si="30"/>
        <v>0.1444861880506384</v>
      </c>
      <c r="V46" s="16">
        <f t="shared" si="30"/>
        <v>0.18939327066666534</v>
      </c>
      <c r="W46" s="16">
        <f t="shared" si="30"/>
        <v>0.18724555783873445</v>
      </c>
      <c r="X46" s="16">
        <f t="shared" si="30"/>
        <v>6.2408153188161328E-2</v>
      </c>
      <c r="Y46" s="16">
        <f t="shared" si="30"/>
        <v>1.7370563874661717E-2</v>
      </c>
      <c r="Z46" s="16">
        <f t="shared" si="30"/>
        <v>0</v>
      </c>
      <c r="AA46" s="14"/>
    </row>
    <row r="49" spans="1:30">
      <c r="A49" s="5" t="s">
        <v>144</v>
      </c>
      <c r="C49" s="54">
        <f>+'Revenue Forecast-2011 ECR Plan'!$D$36</f>
        <v>829807359</v>
      </c>
      <c r="D49" s="56">
        <f>+'Revenue Forecast-2011 ECR Plan'!$D$46</f>
        <v>356499334.33710325</v>
      </c>
      <c r="E49" s="56">
        <f>+'Revenue Forecast-2011 ECR Plan'!$D$54</f>
        <v>473308024.66289669</v>
      </c>
      <c r="F49" s="56">
        <f>+'Revenue Forecast-2011 ECR Plan'!$D$54</f>
        <v>473308024.66289669</v>
      </c>
      <c r="G49" s="56">
        <f>+'Revenue Forecast-2011 ECR Plan'!$D$54</f>
        <v>473308024.66289669</v>
      </c>
      <c r="H49" s="56">
        <f>+'Revenue Forecast-2011 ECR Plan'!$D$54</f>
        <v>473308024.66289669</v>
      </c>
      <c r="I49" s="56">
        <f>+'Revenue Forecast-2011 ECR Plan'!$D$54</f>
        <v>473308024.66289669</v>
      </c>
      <c r="J49" s="56">
        <f>+'Revenue Forecast-2011 ECR Plan'!$D$54</f>
        <v>473308024.66289669</v>
      </c>
      <c r="K49" s="56"/>
      <c r="S49" s="54">
        <f>+'Revenue Forecast-2011 ECR Plan'!$D$36</f>
        <v>829807359</v>
      </c>
      <c r="T49" s="56">
        <f>+'Revenue Forecast-2011 ECR Plan'!$D$46</f>
        <v>356499334.33710325</v>
      </c>
      <c r="U49" s="56">
        <f>+'Revenue Forecast-2011 ECR Plan'!$D$54</f>
        <v>473308024.66289669</v>
      </c>
      <c r="V49" s="56">
        <f>+'Revenue Forecast-2011 ECR Plan'!$D$54</f>
        <v>473308024.66289669</v>
      </c>
      <c r="W49" s="56">
        <f>+'Revenue Forecast-2011 ECR Plan'!$D$54</f>
        <v>473308024.66289669</v>
      </c>
      <c r="X49" s="56">
        <f>+'Revenue Forecast-2011 ECR Plan'!$D$54</f>
        <v>473308024.66289669</v>
      </c>
      <c r="Y49" s="56">
        <f>+'Revenue Forecast-2011 ECR Plan'!$D$54</f>
        <v>473308024.66289669</v>
      </c>
      <c r="Z49" s="56">
        <f>+'Revenue Forecast-2011 ECR Plan'!$D$54</f>
        <v>473308024.66289669</v>
      </c>
      <c r="AA49" s="56"/>
    </row>
    <row r="50" spans="1:30" ht="30">
      <c r="A50" s="31" t="s">
        <v>21</v>
      </c>
      <c r="B50" s="21"/>
      <c r="C50" s="22">
        <f>SUM(D50:J50)</f>
        <v>36228629.810000002</v>
      </c>
      <c r="D50" s="21"/>
      <c r="E50" s="22">
        <f t="shared" ref="E50:J50" si="31">ROUND($K50*E$21,2)</f>
        <v>10795832.07</v>
      </c>
      <c r="F50" s="22">
        <f t="shared" si="31"/>
        <v>12228702.1</v>
      </c>
      <c r="G50" s="22">
        <f t="shared" si="31"/>
        <v>9533609.4700000007</v>
      </c>
      <c r="H50" s="22">
        <f t="shared" si="31"/>
        <v>2980142.96</v>
      </c>
      <c r="I50" s="22">
        <f t="shared" si="31"/>
        <v>690343.21</v>
      </c>
      <c r="J50" s="22">
        <f t="shared" si="31"/>
        <v>0</v>
      </c>
      <c r="K50" s="22">
        <f>+K45*$J$13</f>
        <v>36228629.812108643</v>
      </c>
      <c r="N50" s="50">
        <f>+K50/$J49</f>
        <v>7.654345146146993E-2</v>
      </c>
      <c r="O50" s="50"/>
      <c r="Q50" s="50"/>
      <c r="S50" s="22">
        <f>SUM(T50:Z50)</f>
        <v>60290239.140000001</v>
      </c>
      <c r="T50" s="22">
        <f t="shared" ref="T50:Z50" si="32">ROUND($AA50*T$21,2)</f>
        <v>26272775.469999999</v>
      </c>
      <c r="U50" s="22">
        <f t="shared" si="32"/>
        <v>10136922.85</v>
      </c>
      <c r="V50" s="22">
        <f t="shared" si="32"/>
        <v>11482339.57</v>
      </c>
      <c r="W50" s="22">
        <f t="shared" si="32"/>
        <v>8951738.3200000003</v>
      </c>
      <c r="X50" s="22">
        <f t="shared" si="32"/>
        <v>2798253.9</v>
      </c>
      <c r="Y50" s="22">
        <f t="shared" si="32"/>
        <v>648209.03</v>
      </c>
      <c r="Z50" s="22">
        <f t="shared" si="32"/>
        <v>0</v>
      </c>
      <c r="AA50" s="22">
        <f>+AA45*$Z$13</f>
        <v>60290239.1543369</v>
      </c>
      <c r="AD50" s="50">
        <f>+AA50/$S49</f>
        <v>7.2655705568811305E-2</v>
      </c>
    </row>
    <row r="52" spans="1:30">
      <c r="A52" t="str">
        <f>+A45</f>
        <v>Annual Juris Revenue Requirement</v>
      </c>
      <c r="C52" s="6">
        <f>SUM(D52:J52)</f>
        <v>60290239.149999999</v>
      </c>
      <c r="D52" s="6">
        <f>+D45</f>
        <v>24061609.34</v>
      </c>
      <c r="E52" s="6">
        <f t="shared" ref="E52:J52" si="33">+E50</f>
        <v>10795832.07</v>
      </c>
      <c r="F52" s="6">
        <f t="shared" si="33"/>
        <v>12228702.1</v>
      </c>
      <c r="G52" s="6">
        <f t="shared" si="33"/>
        <v>9533609.4700000007</v>
      </c>
      <c r="H52" s="6">
        <f t="shared" si="33"/>
        <v>2980142.96</v>
      </c>
      <c r="I52" s="6">
        <f t="shared" si="33"/>
        <v>690343.21</v>
      </c>
      <c r="J52" s="6">
        <f t="shared" si="33"/>
        <v>0</v>
      </c>
      <c r="K52" s="6">
        <f>+K45</f>
        <v>60290239.154336907</v>
      </c>
      <c r="M52" s="50">
        <f>+C52/$C44</f>
        <v>4.2530116446058711E-2</v>
      </c>
      <c r="S52" s="6">
        <f>SUM(T52:Z52)</f>
        <v>60290239.140000001</v>
      </c>
      <c r="T52" s="6">
        <f t="shared" ref="T52:Z52" si="34">+T50</f>
        <v>26272775.469999999</v>
      </c>
      <c r="U52" s="6">
        <f t="shared" si="34"/>
        <v>10136922.85</v>
      </c>
      <c r="V52" s="6">
        <f t="shared" si="34"/>
        <v>11482339.57</v>
      </c>
      <c r="W52" s="6">
        <f t="shared" si="34"/>
        <v>8951738.3200000003</v>
      </c>
      <c r="X52" s="6">
        <f t="shared" si="34"/>
        <v>2798253.9</v>
      </c>
      <c r="Y52" s="6">
        <f t="shared" si="34"/>
        <v>648209.03</v>
      </c>
      <c r="Z52" s="6">
        <f t="shared" si="34"/>
        <v>0</v>
      </c>
      <c r="AA52" s="6">
        <f>+AA45</f>
        <v>60290239.154336907</v>
      </c>
      <c r="AC52" s="50">
        <f>+S52/$S44</f>
        <v>4.2530116439004485E-2</v>
      </c>
    </row>
    <row r="53" spans="1:30">
      <c r="C53" s="6"/>
      <c r="D53" s="34">
        <f t="shared" ref="D53:J53" si="35">+D52/$C52</f>
        <v>0.39909626631494294</v>
      </c>
      <c r="E53" s="34">
        <f t="shared" si="35"/>
        <v>0.17906434312095443</v>
      </c>
      <c r="F53" s="34">
        <f t="shared" si="35"/>
        <v>0.20283054558094252</v>
      </c>
      <c r="G53" s="34">
        <f t="shared" si="35"/>
        <v>0.15812857279070855</v>
      </c>
      <c r="H53" s="34">
        <f t="shared" si="35"/>
        <v>4.9429940932652613E-2</v>
      </c>
      <c r="I53" s="34">
        <f t="shared" si="35"/>
        <v>1.1450331259798958E-2</v>
      </c>
      <c r="J53" s="34">
        <f t="shared" si="35"/>
        <v>0</v>
      </c>
      <c r="K53" s="6"/>
      <c r="S53" s="6"/>
      <c r="T53" s="34">
        <f t="shared" ref="T53:Z53" si="36">+T52/$S52</f>
        <v>0.43577162480633014</v>
      </c>
      <c r="U53" s="34">
        <f t="shared" si="36"/>
        <v>0.16813538965173194</v>
      </c>
      <c r="V53" s="34">
        <f t="shared" si="36"/>
        <v>0.19045105366619716</v>
      </c>
      <c r="W53" s="34">
        <f t="shared" si="36"/>
        <v>0.14847740608912105</v>
      </c>
      <c r="X53" s="34">
        <f t="shared" si="36"/>
        <v>4.641305027008058E-2</v>
      </c>
      <c r="Y53" s="34">
        <f t="shared" si="36"/>
        <v>1.0751475516539145E-2</v>
      </c>
      <c r="Z53" s="34">
        <f t="shared" si="36"/>
        <v>0</v>
      </c>
      <c r="AA53" s="6"/>
    </row>
    <row r="55" spans="1:30">
      <c r="A55" t="s">
        <v>22</v>
      </c>
      <c r="D55" s="6">
        <f t="shared" ref="D55:J55" si="37">+D52-D45</f>
        <v>0</v>
      </c>
      <c r="E55" s="6">
        <f t="shared" si="37"/>
        <v>2084725.2400000002</v>
      </c>
      <c r="F55" s="6">
        <f t="shared" si="37"/>
        <v>810136.51999999955</v>
      </c>
      <c r="G55" s="6">
        <f t="shared" si="37"/>
        <v>-1755469.9900000002</v>
      </c>
      <c r="H55" s="6">
        <f t="shared" si="37"/>
        <v>-782459.52</v>
      </c>
      <c r="I55" s="6">
        <f t="shared" si="37"/>
        <v>-356932.24</v>
      </c>
      <c r="J55" s="6">
        <f t="shared" si="37"/>
        <v>0</v>
      </c>
      <c r="T55" s="6">
        <f t="shared" ref="T55:Z55" si="38">+T52-T45</f>
        <v>2211166.129999999</v>
      </c>
      <c r="U55" s="6">
        <f t="shared" si="38"/>
        <v>1425816.0199999996</v>
      </c>
      <c r="V55" s="6">
        <f t="shared" si="38"/>
        <v>63773.990000000224</v>
      </c>
      <c r="W55" s="6">
        <f t="shared" si="38"/>
        <v>-2337341.1400000006</v>
      </c>
      <c r="X55" s="6">
        <f t="shared" si="38"/>
        <v>-964348.58000000007</v>
      </c>
      <c r="Y55" s="6">
        <f t="shared" si="38"/>
        <v>-399066.41999999993</v>
      </c>
      <c r="Z55" s="6">
        <f t="shared" si="38"/>
        <v>0</v>
      </c>
    </row>
    <row r="56" spans="1:30">
      <c r="E56" s="34">
        <f t="shared" ref="E56:J56" si="39">+E55/$C$35</f>
        <v>3.3725855067512453E-2</v>
      </c>
      <c r="F56" s="34">
        <f t="shared" si="39"/>
        <v>1.3106066130047375E-2</v>
      </c>
      <c r="G56" s="34">
        <f t="shared" si="39"/>
        <v>-2.8399294699433648E-2</v>
      </c>
      <c r="H56" s="34">
        <f t="shared" si="39"/>
        <v>-1.2658318641412602E-2</v>
      </c>
      <c r="I56" s="34">
        <f t="shared" si="39"/>
        <v>-5.7743076949375687E-3</v>
      </c>
      <c r="J56" s="34">
        <f t="shared" si="39"/>
        <v>0</v>
      </c>
      <c r="T56" s="34">
        <f t="shared" ref="T56:Z56" si="40">+T55/$S$35</f>
        <v>3.5771365455628555E-2</v>
      </c>
      <c r="U56" s="34">
        <f t="shared" si="40"/>
        <v>2.3066283999162829E-2</v>
      </c>
      <c r="V56" s="34">
        <f t="shared" si="40"/>
        <v>1.0317102238055762E-3</v>
      </c>
      <c r="W56" s="34">
        <f t="shared" si="40"/>
        <v>-3.7812574541115786E-2</v>
      </c>
      <c r="X56" s="34">
        <f t="shared" si="40"/>
        <v>-1.5600847450479204E-2</v>
      </c>
      <c r="Y56" s="34">
        <f t="shared" si="40"/>
        <v>-6.455937687001998E-3</v>
      </c>
      <c r="Z56" s="34">
        <f t="shared" si="40"/>
        <v>0</v>
      </c>
    </row>
    <row r="59" spans="1:30">
      <c r="A59" s="38">
        <v>2015</v>
      </c>
    </row>
    <row r="60" spans="1:30">
      <c r="A60" s="66"/>
    </row>
    <row r="61" spans="1:30">
      <c r="A61" s="9" t="s">
        <v>143</v>
      </c>
      <c r="C61" s="56">
        <f>+'Revenue Forecast-2011 ECR Plan'!$E$41</f>
        <v>1508311360</v>
      </c>
      <c r="D61" s="56">
        <f>+'Revenue Forecast-2011 ECR Plan'!$E$51</f>
        <v>656714501.27749741</v>
      </c>
      <c r="E61" s="56">
        <f>+'Revenue Forecast-2011 ECR Plan'!$E$59</f>
        <v>851596858.72250319</v>
      </c>
      <c r="F61" s="56">
        <f>+'Revenue Forecast-2011 ECR Plan'!$E$59</f>
        <v>851596858.72250319</v>
      </c>
      <c r="G61" s="56">
        <f>+'Revenue Forecast-2011 ECR Plan'!$E$59</f>
        <v>851596858.72250319</v>
      </c>
      <c r="H61" s="56">
        <f>+'Revenue Forecast-2011 ECR Plan'!$E$59</f>
        <v>851596858.72250319</v>
      </c>
      <c r="I61" s="56">
        <f>+'Revenue Forecast-2011 ECR Plan'!$E$59</f>
        <v>851596858.72250319</v>
      </c>
      <c r="J61" s="56">
        <f>+'Revenue Forecast-2011 ECR Plan'!$E$59</f>
        <v>851596858.72250319</v>
      </c>
      <c r="S61" s="56">
        <f>+'Revenue Forecast-2011 ECR Plan'!$E$41</f>
        <v>1508311360</v>
      </c>
      <c r="T61" s="56">
        <f>+'Revenue Forecast-2011 ECR Plan'!$E$51</f>
        <v>656714501.27749741</v>
      </c>
      <c r="U61" s="56">
        <f>+'Revenue Forecast-2011 ECR Plan'!$E$59</f>
        <v>851596858.72250319</v>
      </c>
      <c r="V61" s="56">
        <f>+'Revenue Forecast-2011 ECR Plan'!$E$59</f>
        <v>851596858.72250319</v>
      </c>
      <c r="W61" s="56">
        <f>+'Revenue Forecast-2011 ECR Plan'!$E$59</f>
        <v>851596858.72250319</v>
      </c>
      <c r="X61" s="56">
        <f>+'Revenue Forecast-2011 ECR Plan'!$E$59</f>
        <v>851596858.72250319</v>
      </c>
      <c r="Y61" s="56">
        <f>+'Revenue Forecast-2011 ECR Plan'!$E$59</f>
        <v>851596858.72250319</v>
      </c>
      <c r="Z61" s="56">
        <f>+'Revenue Forecast-2011 ECR Plan'!$E$59</f>
        <v>851596858.72250319</v>
      </c>
    </row>
    <row r="62" spans="1:30">
      <c r="A62" s="12" t="s">
        <v>17</v>
      </c>
      <c r="B62" s="13"/>
      <c r="C62" s="14">
        <f>SUM(D62:J62)</f>
        <v>111709554.39</v>
      </c>
      <c r="D62" s="14">
        <f>ROUND(+$K62*D$12,2)</f>
        <v>44582866.07</v>
      </c>
      <c r="E62" s="14">
        <f t="shared" ref="E62:J62" si="41">ROUND(+$K62*E$12,2)</f>
        <v>16140487.68</v>
      </c>
      <c r="F62" s="14">
        <f t="shared" si="41"/>
        <v>21157037.870000001</v>
      </c>
      <c r="G62" s="14">
        <f t="shared" si="41"/>
        <v>20917117.829999998</v>
      </c>
      <c r="H62" s="14">
        <f t="shared" si="41"/>
        <v>6971586.9900000002</v>
      </c>
      <c r="I62" s="14">
        <f t="shared" si="41"/>
        <v>1940457.95</v>
      </c>
      <c r="J62" s="14">
        <f t="shared" si="41"/>
        <v>0</v>
      </c>
      <c r="K62" s="14">
        <f>+'Annual ECR RevReq (Rollin)'!E$15</f>
        <v>111709554.39012724</v>
      </c>
      <c r="S62" s="14">
        <f>SUM(T62:Z62)</f>
        <v>111709554.39</v>
      </c>
      <c r="T62" s="14">
        <f t="shared" ref="T62:Z62" si="42">ROUND(+$AA62*T$12,2)</f>
        <v>44582866.07</v>
      </c>
      <c r="U62" s="14">
        <f t="shared" si="42"/>
        <v>16140487.68</v>
      </c>
      <c r="V62" s="14">
        <f t="shared" si="42"/>
        <v>21157037.870000001</v>
      </c>
      <c r="W62" s="14">
        <f t="shared" si="42"/>
        <v>20917117.829999998</v>
      </c>
      <c r="X62" s="14">
        <f t="shared" si="42"/>
        <v>6971586.9900000002</v>
      </c>
      <c r="Y62" s="14">
        <f t="shared" si="42"/>
        <v>1940457.95</v>
      </c>
      <c r="Z62" s="14">
        <f t="shared" si="42"/>
        <v>0</v>
      </c>
      <c r="AA62" s="14">
        <f>+'Annual ECR RevReq (Rollin)'!E$15</f>
        <v>111709554.39012724</v>
      </c>
    </row>
    <row r="63" spans="1:30">
      <c r="A63" s="12"/>
      <c r="B63" s="13"/>
      <c r="C63" s="14"/>
      <c r="D63" s="16">
        <f>+D62/$C62</f>
        <v>0.39909626632608752</v>
      </c>
      <c r="E63" s="16">
        <f t="shared" ref="E63:J63" si="43">+E62/$C62</f>
        <v>0.14448618802694696</v>
      </c>
      <c r="F63" s="16">
        <f>+F62/$C62</f>
        <v>0.18939327066095551</v>
      </c>
      <c r="G63" s="16">
        <f>+G62/$C62</f>
        <v>0.18724555785957422</v>
      </c>
      <c r="H63" s="16">
        <f>+H62/$C62</f>
        <v>6.2408153251250292E-2</v>
      </c>
      <c r="I63" s="16">
        <f t="shared" si="43"/>
        <v>1.7370563875185464E-2</v>
      </c>
      <c r="J63" s="16">
        <f t="shared" si="43"/>
        <v>0</v>
      </c>
      <c r="K63" s="14"/>
      <c r="S63" s="14"/>
      <c r="T63" s="16">
        <f t="shared" ref="T63:Z63" si="44">+T62/$S62</f>
        <v>0.39909626632608752</v>
      </c>
      <c r="U63" s="16">
        <f t="shared" si="44"/>
        <v>0.14448618802694696</v>
      </c>
      <c r="V63" s="16">
        <f t="shared" si="44"/>
        <v>0.18939327066095551</v>
      </c>
      <c r="W63" s="16">
        <f t="shared" si="44"/>
        <v>0.18724555785957422</v>
      </c>
      <c r="X63" s="16">
        <f t="shared" si="44"/>
        <v>6.2408153251250292E-2</v>
      </c>
      <c r="Y63" s="16">
        <f t="shared" si="44"/>
        <v>1.7370563875185464E-2</v>
      </c>
      <c r="Z63" s="16">
        <f t="shared" si="44"/>
        <v>0</v>
      </c>
      <c r="AA63" s="14"/>
    </row>
    <row r="66" spans="1:30">
      <c r="A66" s="5" t="s">
        <v>144</v>
      </c>
      <c r="C66" s="54">
        <f>+'Revenue Forecast-2011 ECR Plan'!$E$36</f>
        <v>894279441</v>
      </c>
      <c r="D66" s="56">
        <f>+'Revenue Forecast-2011 ECR Plan'!$E$46</f>
        <v>384197635.71638417</v>
      </c>
      <c r="E66" s="56">
        <f>+'Revenue Forecast-2011 ECR Plan'!$E$54</f>
        <v>510081805.28361583</v>
      </c>
      <c r="F66" s="56">
        <f>+'Revenue Forecast-2011 ECR Plan'!$E$54</f>
        <v>510081805.28361583</v>
      </c>
      <c r="G66" s="56">
        <f>+'Revenue Forecast-2011 ECR Plan'!$E$54</f>
        <v>510081805.28361583</v>
      </c>
      <c r="H66" s="56">
        <f>+'Revenue Forecast-2011 ECR Plan'!$E$54</f>
        <v>510081805.28361583</v>
      </c>
      <c r="I66" s="56">
        <f>+'Revenue Forecast-2011 ECR Plan'!$E$54</f>
        <v>510081805.28361583</v>
      </c>
      <c r="J66" s="56">
        <f>+'Revenue Forecast-2011 ECR Plan'!$E$54</f>
        <v>510081805.28361583</v>
      </c>
      <c r="K66" s="56"/>
      <c r="S66" s="54">
        <f>+'Revenue Forecast-2011 ECR Plan'!$E$36</f>
        <v>894279441</v>
      </c>
      <c r="T66" s="56">
        <f>+'Revenue Forecast-2011 ECR Plan'!$E$46</f>
        <v>384197635.71638417</v>
      </c>
      <c r="U66" s="56">
        <f>+'Revenue Forecast-2011 ECR Plan'!$E$54</f>
        <v>510081805.28361583</v>
      </c>
      <c r="V66" s="56">
        <f>+'Revenue Forecast-2011 ECR Plan'!$E$54</f>
        <v>510081805.28361583</v>
      </c>
      <c r="W66" s="56">
        <f>+'Revenue Forecast-2011 ECR Plan'!$E$54</f>
        <v>510081805.28361583</v>
      </c>
      <c r="X66" s="56">
        <f>+'Revenue Forecast-2011 ECR Plan'!$E$54</f>
        <v>510081805.28361583</v>
      </c>
      <c r="Y66" s="56">
        <f>+'Revenue Forecast-2011 ECR Plan'!$E$54</f>
        <v>510081805.28361583</v>
      </c>
      <c r="Z66" s="56">
        <f>+'Revenue Forecast-2011 ECR Plan'!$E$54</f>
        <v>510081805.28361583</v>
      </c>
      <c r="AA66" s="56"/>
    </row>
    <row r="67" spans="1:30" ht="30">
      <c r="A67" s="31" t="s">
        <v>21</v>
      </c>
      <c r="B67" s="21"/>
      <c r="C67" s="22">
        <f>SUM(D67:J67)</f>
        <v>67126688.320000008</v>
      </c>
      <c r="D67" s="21"/>
      <c r="E67" s="22">
        <f t="shared" ref="E67:J67" si="45">ROUND($K67*E$21,2)</f>
        <v>20003197.98</v>
      </c>
      <c r="F67" s="22">
        <f t="shared" si="45"/>
        <v>22658109.870000001</v>
      </c>
      <c r="G67" s="22">
        <f t="shared" si="45"/>
        <v>17664472.399999999</v>
      </c>
      <c r="H67" s="22">
        <f t="shared" si="45"/>
        <v>5521796.6699999999</v>
      </c>
      <c r="I67" s="22">
        <f t="shared" si="45"/>
        <v>1279111.3999999999</v>
      </c>
      <c r="J67" s="22">
        <f t="shared" si="45"/>
        <v>0</v>
      </c>
      <c r="K67" s="22">
        <f>+K62*$J$13</f>
        <v>67126688.320399761</v>
      </c>
      <c r="N67" s="50">
        <f>+K67/$J66</f>
        <v>0.13159984854405063</v>
      </c>
      <c r="O67" s="50"/>
      <c r="Q67" s="50"/>
      <c r="S67" s="22">
        <f>SUM(T67:Z67)</f>
        <v>111709554.38000001</v>
      </c>
      <c r="T67" s="22">
        <f t="shared" ref="T67:Z67" si="46">ROUND($AA67*T$21,2)</f>
        <v>48679854.009999998</v>
      </c>
      <c r="U67" s="22">
        <f t="shared" si="46"/>
        <v>18782329.460000001</v>
      </c>
      <c r="V67" s="22">
        <f t="shared" si="46"/>
        <v>21275202.329999998</v>
      </c>
      <c r="W67" s="22">
        <f t="shared" si="46"/>
        <v>16586344.869999999</v>
      </c>
      <c r="X67" s="22">
        <f t="shared" si="46"/>
        <v>5184781.17</v>
      </c>
      <c r="Y67" s="22">
        <f t="shared" si="46"/>
        <v>1201042.54</v>
      </c>
      <c r="Z67" s="22">
        <f t="shared" si="46"/>
        <v>0</v>
      </c>
      <c r="AA67" s="22">
        <f>+AA62*$Z$13</f>
        <v>111709554.39012723</v>
      </c>
      <c r="AD67" s="50">
        <f>+AA67/$S66</f>
        <v>0.12491571344322924</v>
      </c>
    </row>
    <row r="69" spans="1:30">
      <c r="A69" t="str">
        <f>+A62</f>
        <v>Annual Juris Revenue Requirement</v>
      </c>
      <c r="C69" s="6">
        <f>SUM(D69:J69)</f>
        <v>111709554.39</v>
      </c>
      <c r="D69" s="6">
        <f>+D62</f>
        <v>44582866.07</v>
      </c>
      <c r="E69" s="6">
        <f t="shared" ref="E69:J69" si="47">+E67</f>
        <v>20003197.98</v>
      </c>
      <c r="F69" s="6">
        <f t="shared" si="47"/>
        <v>22658109.870000001</v>
      </c>
      <c r="G69" s="6">
        <f t="shared" si="47"/>
        <v>17664472.399999999</v>
      </c>
      <c r="H69" s="6">
        <f t="shared" si="47"/>
        <v>5521796.6699999999</v>
      </c>
      <c r="I69" s="6">
        <f t="shared" si="47"/>
        <v>1279111.3999999999</v>
      </c>
      <c r="J69" s="6">
        <f t="shared" si="47"/>
        <v>0</v>
      </c>
      <c r="K69" s="6">
        <f>+K62</f>
        <v>111709554.39012724</v>
      </c>
      <c r="M69" s="50">
        <f>+C69/$C61</f>
        <v>7.4062661962580462E-2</v>
      </c>
      <c r="S69" s="6">
        <f>SUM(T69:Z69)</f>
        <v>111709554.38000001</v>
      </c>
      <c r="T69" s="6">
        <f t="shared" ref="T69:Z69" si="48">+T67</f>
        <v>48679854.009999998</v>
      </c>
      <c r="U69" s="6">
        <f t="shared" si="48"/>
        <v>18782329.460000001</v>
      </c>
      <c r="V69" s="6">
        <f t="shared" si="48"/>
        <v>21275202.329999998</v>
      </c>
      <c r="W69" s="6">
        <f t="shared" si="48"/>
        <v>16586344.869999999</v>
      </c>
      <c r="X69" s="6">
        <f t="shared" si="48"/>
        <v>5184781.17</v>
      </c>
      <c r="Y69" s="6">
        <f t="shared" si="48"/>
        <v>1201042.54</v>
      </c>
      <c r="Z69" s="6">
        <f t="shared" si="48"/>
        <v>0</v>
      </c>
      <c r="AA69" s="6">
        <f>+AA62</f>
        <v>111709554.39012724</v>
      </c>
      <c r="AC69" s="50">
        <f>+S69/$S61</f>
        <v>7.4062661955950529E-2</v>
      </c>
    </row>
    <row r="70" spans="1:30">
      <c r="C70" s="6"/>
      <c r="D70" s="34">
        <f t="shared" ref="D70:J70" si="49">+D69/$C69</f>
        <v>0.39909626632608752</v>
      </c>
      <c r="E70" s="34">
        <f t="shared" si="49"/>
        <v>0.17906434314619954</v>
      </c>
      <c r="F70" s="34">
        <f t="shared" si="49"/>
        <v>0.20283054563888142</v>
      </c>
      <c r="G70" s="34">
        <f t="shared" si="49"/>
        <v>0.15812857276585185</v>
      </c>
      <c r="H70" s="34">
        <f t="shared" si="49"/>
        <v>4.9429940886903216E-2</v>
      </c>
      <c r="I70" s="34">
        <f t="shared" si="49"/>
        <v>1.1450331236076467E-2</v>
      </c>
      <c r="J70" s="34">
        <f t="shared" si="49"/>
        <v>0</v>
      </c>
      <c r="K70" s="6"/>
      <c r="S70" s="6"/>
      <c r="T70" s="34">
        <f t="shared" ref="T70:Z70" si="50">+T69/$S69</f>
        <v>0.43577162472966974</v>
      </c>
      <c r="U70" s="34">
        <f t="shared" si="50"/>
        <v>0.16813538970989492</v>
      </c>
      <c r="V70" s="34">
        <f t="shared" si="50"/>
        <v>0.19045105361022743</v>
      </c>
      <c r="W70" s="34">
        <f t="shared" si="50"/>
        <v>0.14847740609168114</v>
      </c>
      <c r="X70" s="34">
        <f t="shared" si="50"/>
        <v>4.6413050331962122E-2</v>
      </c>
      <c r="Y70" s="34">
        <f t="shared" si="50"/>
        <v>1.0751475526564533E-2</v>
      </c>
      <c r="Z70" s="34">
        <f t="shared" si="50"/>
        <v>0</v>
      </c>
      <c r="AA70" s="6"/>
    </row>
    <row r="72" spans="1:30">
      <c r="A72" t="s">
        <v>22</v>
      </c>
      <c r="D72" s="6">
        <f t="shared" ref="D72:J72" si="51">+D69-D62</f>
        <v>0</v>
      </c>
      <c r="E72" s="6">
        <f t="shared" si="51"/>
        <v>3862710.3000000007</v>
      </c>
      <c r="F72" s="6">
        <f t="shared" si="51"/>
        <v>1501072</v>
      </c>
      <c r="G72" s="6">
        <f t="shared" si="51"/>
        <v>-3252645.4299999997</v>
      </c>
      <c r="H72" s="6">
        <f t="shared" si="51"/>
        <v>-1449790.3200000003</v>
      </c>
      <c r="I72" s="6">
        <f t="shared" si="51"/>
        <v>-661346.55000000005</v>
      </c>
      <c r="J72" s="6">
        <f t="shared" si="51"/>
        <v>0</v>
      </c>
      <c r="T72" s="6">
        <f t="shared" ref="T72:Z72" si="52">+T69-T62</f>
        <v>4096987.9399999976</v>
      </c>
      <c r="U72" s="6">
        <f t="shared" si="52"/>
        <v>2641841.7800000012</v>
      </c>
      <c r="V72" s="6">
        <f t="shared" si="52"/>
        <v>118164.45999999717</v>
      </c>
      <c r="W72" s="6">
        <f t="shared" si="52"/>
        <v>-4330772.959999999</v>
      </c>
      <c r="X72" s="6">
        <f t="shared" si="52"/>
        <v>-1786805.8200000003</v>
      </c>
      <c r="Y72" s="6">
        <f t="shared" si="52"/>
        <v>-739415.40999999992</v>
      </c>
      <c r="Z72" s="6">
        <f t="shared" si="52"/>
        <v>0</v>
      </c>
    </row>
    <row r="73" spans="1:30">
      <c r="E73" s="34">
        <f t="shared" ref="E73:J73" si="53">+E72/$C$35</f>
        <v>6.2489389606846975E-2</v>
      </c>
      <c r="F73" s="34">
        <f t="shared" si="53"/>
        <v>2.4283745285254496E-2</v>
      </c>
      <c r="G73" s="34">
        <f t="shared" si="53"/>
        <v>-5.2620002988109219E-2</v>
      </c>
      <c r="H73" s="34">
        <f t="shared" si="53"/>
        <v>-2.3454130679879191E-2</v>
      </c>
      <c r="I73" s="34">
        <f t="shared" si="53"/>
        <v>-1.0699001224113052E-2</v>
      </c>
      <c r="J73" s="34">
        <f t="shared" si="53"/>
        <v>0</v>
      </c>
      <c r="T73" s="34">
        <f t="shared" ref="T73:Z73" si="54">+T72/$S$35</f>
        <v>6.6279440011611776E-2</v>
      </c>
      <c r="U73" s="34">
        <f t="shared" si="54"/>
        <v>4.2738664682932866E-2</v>
      </c>
      <c r="V73" s="34">
        <f t="shared" si="54"/>
        <v>1.91161759633452E-3</v>
      </c>
      <c r="W73" s="34">
        <f t="shared" si="54"/>
        <v>-7.0061521002727306E-2</v>
      </c>
      <c r="X73" s="34">
        <f t="shared" si="54"/>
        <v>-2.8906233284906591E-2</v>
      </c>
      <c r="Y73" s="34">
        <f t="shared" si="54"/>
        <v>-1.1961968165021339E-2</v>
      </c>
      <c r="Z73" s="34">
        <f t="shared" si="54"/>
        <v>0</v>
      </c>
    </row>
    <row r="76" spans="1:30">
      <c r="A76" s="38">
        <v>2016</v>
      </c>
    </row>
    <row r="77" spans="1:30">
      <c r="A77" s="66"/>
    </row>
    <row r="78" spans="1:30">
      <c r="A78" s="9" t="s">
        <v>143</v>
      </c>
      <c r="C78" s="56">
        <f>+'Revenue Forecast-2011 ECR Plan'!$F$41</f>
        <v>1547198091</v>
      </c>
      <c r="D78" s="56">
        <f>+'Revenue Forecast-2011 ECR Plan'!$F$51</f>
        <v>673645673.99967134</v>
      </c>
      <c r="E78" s="56">
        <f>+'Revenue Forecast-2011 ECR Plan'!$F$59</f>
        <v>873552417.00032914</v>
      </c>
      <c r="F78" s="56">
        <f>+'Revenue Forecast-2011 ECR Plan'!$F$59</f>
        <v>873552417.00032914</v>
      </c>
      <c r="G78" s="56">
        <f>+'Revenue Forecast-2011 ECR Plan'!$F$59</f>
        <v>873552417.00032914</v>
      </c>
      <c r="H78" s="56">
        <f>+'Revenue Forecast-2011 ECR Plan'!$F$59</f>
        <v>873552417.00032914</v>
      </c>
      <c r="I78" s="56">
        <f>+'Revenue Forecast-2011 ECR Plan'!$F$59</f>
        <v>873552417.00032914</v>
      </c>
      <c r="J78" s="56">
        <f>+'Revenue Forecast-2011 ECR Plan'!$F$59</f>
        <v>873552417.00032914</v>
      </c>
      <c r="S78" s="56">
        <f>+'Revenue Forecast-2011 ECR Plan'!$F$41</f>
        <v>1547198091</v>
      </c>
      <c r="T78" s="56">
        <f>+'Revenue Forecast-2011 ECR Plan'!$F$51</f>
        <v>673645673.99967134</v>
      </c>
      <c r="U78" s="56">
        <f>+'Revenue Forecast-2011 ECR Plan'!$F$59</f>
        <v>873552417.00032914</v>
      </c>
      <c r="V78" s="56">
        <f>+'Revenue Forecast-2011 ECR Plan'!$F$59</f>
        <v>873552417.00032914</v>
      </c>
      <c r="W78" s="56">
        <f>+'Revenue Forecast-2011 ECR Plan'!$F$59</f>
        <v>873552417.00032914</v>
      </c>
      <c r="X78" s="56">
        <f>+'Revenue Forecast-2011 ECR Plan'!$F$59</f>
        <v>873552417.00032914</v>
      </c>
      <c r="Y78" s="56">
        <f>+'Revenue Forecast-2011 ECR Plan'!$F$59</f>
        <v>873552417.00032914</v>
      </c>
      <c r="Z78" s="56">
        <f>+'Revenue Forecast-2011 ECR Plan'!$F$59</f>
        <v>873552417.00032914</v>
      </c>
    </row>
    <row r="79" spans="1:30">
      <c r="A79" s="12" t="s">
        <v>17</v>
      </c>
      <c r="B79" s="13"/>
      <c r="C79" s="14">
        <f>SUM(D79:J79)</f>
        <v>142693241.51999998</v>
      </c>
      <c r="D79" s="14">
        <f>ROUND(+$K79*D$12,2)</f>
        <v>56948339.920000002</v>
      </c>
      <c r="E79" s="14">
        <f t="shared" ref="E79:J79" si="55">ROUND(+$K79*E$12,2)</f>
        <v>20617202.52</v>
      </c>
      <c r="F79" s="14">
        <f t="shared" si="55"/>
        <v>27025139.719999999</v>
      </c>
      <c r="G79" s="14">
        <f t="shared" si="55"/>
        <v>26718675.609999999</v>
      </c>
      <c r="H79" s="14">
        <f t="shared" si="55"/>
        <v>8905221.6799999997</v>
      </c>
      <c r="I79" s="14">
        <f t="shared" si="55"/>
        <v>2478662.0699999998</v>
      </c>
      <c r="J79" s="14">
        <f t="shared" si="55"/>
        <v>0</v>
      </c>
      <c r="K79" s="14">
        <f>+'Annual ECR RevReq (Rollin)'!F$15</f>
        <v>142693241.51406771</v>
      </c>
      <c r="S79" s="14">
        <f>SUM(T79:Z79)</f>
        <v>142693241.51999998</v>
      </c>
      <c r="T79" s="14">
        <f t="shared" ref="T79:Z79" si="56">ROUND(+$AA79*T$12,2)</f>
        <v>56948339.920000002</v>
      </c>
      <c r="U79" s="14">
        <f t="shared" si="56"/>
        <v>20617202.52</v>
      </c>
      <c r="V79" s="14">
        <f t="shared" si="56"/>
        <v>27025139.719999999</v>
      </c>
      <c r="W79" s="14">
        <f t="shared" si="56"/>
        <v>26718675.609999999</v>
      </c>
      <c r="X79" s="14">
        <f t="shared" si="56"/>
        <v>8905221.6799999997</v>
      </c>
      <c r="Y79" s="14">
        <f t="shared" si="56"/>
        <v>2478662.0699999998</v>
      </c>
      <c r="Z79" s="14">
        <f t="shared" si="56"/>
        <v>0</v>
      </c>
      <c r="AA79" s="14">
        <f>+'Annual ECR RevReq (Rollin)'!F$15</f>
        <v>142693241.51406771</v>
      </c>
    </row>
    <row r="80" spans="1:30">
      <c r="A80" s="12"/>
      <c r="B80" s="13"/>
      <c r="C80" s="14"/>
      <c r="D80" s="16">
        <f>+D79/$C79</f>
        <v>0.39909626632189221</v>
      </c>
      <c r="E80" s="16">
        <f t="shared" ref="E80:J80" si="57">+E79/$C79</f>
        <v>0.1444861879958784</v>
      </c>
      <c r="F80" s="16">
        <f>+F79/$C79</f>
        <v>0.18939327071220916</v>
      </c>
      <c r="G80" s="16">
        <f>+G79/$C79</f>
        <v>0.18724555785114105</v>
      </c>
      <c r="H80" s="16">
        <f>+H79/$C79</f>
        <v>6.2408153218327711E-2</v>
      </c>
      <c r="I80" s="16">
        <f t="shared" si="57"/>
        <v>1.7370563900551583E-2</v>
      </c>
      <c r="J80" s="16">
        <f t="shared" si="57"/>
        <v>0</v>
      </c>
      <c r="K80" s="14"/>
      <c r="S80" s="14"/>
      <c r="T80" s="16">
        <f t="shared" ref="T80:Z80" si="58">+T79/$S79</f>
        <v>0.39909626632189221</v>
      </c>
      <c r="U80" s="16">
        <f t="shared" si="58"/>
        <v>0.1444861879958784</v>
      </c>
      <c r="V80" s="16">
        <f t="shared" si="58"/>
        <v>0.18939327071220916</v>
      </c>
      <c r="W80" s="16">
        <f t="shared" si="58"/>
        <v>0.18724555785114105</v>
      </c>
      <c r="X80" s="16">
        <f t="shared" si="58"/>
        <v>6.2408153218327711E-2</v>
      </c>
      <c r="Y80" s="16">
        <f t="shared" si="58"/>
        <v>1.7370563900551583E-2</v>
      </c>
      <c r="Z80" s="16">
        <f t="shared" si="58"/>
        <v>0</v>
      </c>
      <c r="AA80" s="14"/>
    </row>
    <row r="83" spans="1:30">
      <c r="A83" s="5" t="s">
        <v>144</v>
      </c>
      <c r="C83" s="54">
        <f>+'Revenue Forecast-2011 ECR Plan'!$F$36</f>
        <v>898891052</v>
      </c>
      <c r="D83" s="56">
        <f>+'Revenue Forecast-2011 ECR Plan'!$F$46</f>
        <v>386178862.12259835</v>
      </c>
      <c r="E83" s="56">
        <f>+'Revenue Forecast-2011 ECR Plan'!$F$54</f>
        <v>512712189.87740159</v>
      </c>
      <c r="F83" s="56">
        <f>+'Revenue Forecast-2011 ECR Plan'!$F$54</f>
        <v>512712189.87740159</v>
      </c>
      <c r="G83" s="56">
        <f>+'Revenue Forecast-2011 ECR Plan'!$F$54</f>
        <v>512712189.87740159</v>
      </c>
      <c r="H83" s="56">
        <f>+'Revenue Forecast-2011 ECR Plan'!$F$54</f>
        <v>512712189.87740159</v>
      </c>
      <c r="I83" s="56">
        <f>+'Revenue Forecast-2011 ECR Plan'!$F$54</f>
        <v>512712189.87740159</v>
      </c>
      <c r="J83" s="56">
        <f>+'Revenue Forecast-2011 ECR Plan'!$F$54</f>
        <v>512712189.87740159</v>
      </c>
      <c r="S83" s="54">
        <f>+'Revenue Forecast-2011 ECR Plan'!$F$36</f>
        <v>898891052</v>
      </c>
      <c r="T83" s="56">
        <f>+'Revenue Forecast-2011 ECR Plan'!$F$46</f>
        <v>386178862.12259835</v>
      </c>
      <c r="U83" s="56">
        <f>+'Revenue Forecast-2011 ECR Plan'!$F$54</f>
        <v>512712189.87740159</v>
      </c>
      <c r="V83" s="56">
        <f>+'Revenue Forecast-2011 ECR Plan'!$F$54</f>
        <v>512712189.87740159</v>
      </c>
      <c r="W83" s="56">
        <f>+'Revenue Forecast-2011 ECR Plan'!$F$54</f>
        <v>512712189.87740159</v>
      </c>
      <c r="X83" s="56">
        <f>+'Revenue Forecast-2011 ECR Plan'!$F$54</f>
        <v>512712189.87740159</v>
      </c>
      <c r="Y83" s="56">
        <f>+'Revenue Forecast-2011 ECR Plan'!$F$54</f>
        <v>512712189.87740159</v>
      </c>
      <c r="Z83" s="56">
        <f>+'Revenue Forecast-2011 ECR Plan'!$F$54</f>
        <v>512712189.87740159</v>
      </c>
    </row>
    <row r="84" spans="1:30" ht="30">
      <c r="A84" s="31" t="s">
        <v>21</v>
      </c>
      <c r="B84" s="21"/>
      <c r="C84" s="22">
        <f>SUM(D84:J84)</f>
        <v>85744901.579999998</v>
      </c>
      <c r="D84" s="21"/>
      <c r="E84" s="22">
        <f t="shared" ref="E84:J84" si="59">ROUND($K84*E$21,2)</f>
        <v>25551271.559999999</v>
      </c>
      <c r="F84" s="22">
        <f t="shared" si="59"/>
        <v>28942548.030000001</v>
      </c>
      <c r="G84" s="22">
        <f t="shared" si="59"/>
        <v>22563878.620000001</v>
      </c>
      <c r="H84" s="22">
        <f t="shared" si="59"/>
        <v>7053318.4900000002</v>
      </c>
      <c r="I84" s="22">
        <f t="shared" si="59"/>
        <v>1633884.88</v>
      </c>
      <c r="J84" s="22">
        <f t="shared" si="59"/>
        <v>0</v>
      </c>
      <c r="K84" s="22">
        <f>+K79*$J$13</f>
        <v>85744901.59624958</v>
      </c>
      <c r="N84" s="50">
        <f>+K84/$J83</f>
        <v>0.16723788372722848</v>
      </c>
      <c r="O84" s="50"/>
      <c r="Q84" s="50"/>
      <c r="S84" s="22">
        <f>SUM(T84:Z84)</f>
        <v>142693241.50999999</v>
      </c>
      <c r="T84" s="22">
        <f t="shared" ref="T84:Z84" si="60">ROUND($AA84*T$21,2)</f>
        <v>62181665.689999998</v>
      </c>
      <c r="U84" s="22">
        <f t="shared" si="60"/>
        <v>23991783.760000002</v>
      </c>
      <c r="V84" s="22">
        <f t="shared" si="60"/>
        <v>27176078.190000001</v>
      </c>
      <c r="W84" s="22">
        <f t="shared" si="60"/>
        <v>21186722.370000001</v>
      </c>
      <c r="X84" s="22">
        <f t="shared" si="60"/>
        <v>6622828.5999999996</v>
      </c>
      <c r="Y84" s="22">
        <f t="shared" si="60"/>
        <v>1534162.9</v>
      </c>
      <c r="Z84" s="22">
        <f t="shared" si="60"/>
        <v>0</v>
      </c>
      <c r="AA84" s="22">
        <f>+AA79*$Z$13</f>
        <v>142693241.51406768</v>
      </c>
      <c r="AD84" s="50">
        <f>+AA84/$S83</f>
        <v>0.15874364440115449</v>
      </c>
    </row>
    <row r="86" spans="1:30">
      <c r="A86" t="str">
        <f>+A79</f>
        <v>Annual Juris Revenue Requirement</v>
      </c>
      <c r="C86" s="6">
        <f>SUM(D86:J86)</f>
        <v>142693241.5</v>
      </c>
      <c r="D86" s="6">
        <f>+D79</f>
        <v>56948339.920000002</v>
      </c>
      <c r="E86" s="6">
        <f t="shared" ref="E86:J86" si="61">+E84</f>
        <v>25551271.559999999</v>
      </c>
      <c r="F86" s="6">
        <f t="shared" si="61"/>
        <v>28942548.030000001</v>
      </c>
      <c r="G86" s="6">
        <f t="shared" si="61"/>
        <v>22563878.620000001</v>
      </c>
      <c r="H86" s="6">
        <f t="shared" si="61"/>
        <v>7053318.4900000002</v>
      </c>
      <c r="I86" s="6">
        <f t="shared" si="61"/>
        <v>1633884.88</v>
      </c>
      <c r="J86" s="6">
        <f t="shared" si="61"/>
        <v>0</v>
      </c>
      <c r="K86" s="6">
        <f>+K79</f>
        <v>142693241.51406771</v>
      </c>
      <c r="M86" s="50">
        <f>+C86/$C78</f>
        <v>9.2226872777339791E-2</v>
      </c>
      <c r="S86" s="6">
        <f>SUM(T86:Z86)</f>
        <v>142693241.50999999</v>
      </c>
      <c r="T86" s="6">
        <f t="shared" ref="T86:Z86" si="62">+T84</f>
        <v>62181665.689999998</v>
      </c>
      <c r="U86" s="6">
        <f t="shared" si="62"/>
        <v>23991783.760000002</v>
      </c>
      <c r="V86" s="6">
        <f t="shared" si="62"/>
        <v>27176078.190000001</v>
      </c>
      <c r="W86" s="6">
        <f t="shared" si="62"/>
        <v>21186722.370000001</v>
      </c>
      <c r="X86" s="6">
        <f t="shared" si="62"/>
        <v>6622828.5999999996</v>
      </c>
      <c r="Y86" s="6">
        <f t="shared" si="62"/>
        <v>1534162.9</v>
      </c>
      <c r="Z86" s="6">
        <f t="shared" si="62"/>
        <v>0</v>
      </c>
      <c r="AA86" s="6">
        <f>+AA79</f>
        <v>142693241.51406771</v>
      </c>
      <c r="AC86" s="50">
        <f>+S86/$S78</f>
        <v>9.2226872783803079E-2</v>
      </c>
    </row>
    <row r="87" spans="1:30">
      <c r="C87" s="6"/>
      <c r="D87" s="34">
        <f t="shared" ref="D87:J87" si="63">+D86/$C86</f>
        <v>0.3990962663778298</v>
      </c>
      <c r="E87" s="34">
        <f t="shared" si="63"/>
        <v>0.17906434314199807</v>
      </c>
      <c r="F87" s="34">
        <f t="shared" si="63"/>
        <v>0.20283054562188219</v>
      </c>
      <c r="G87" s="34">
        <f t="shared" si="63"/>
        <v>0.15812857275374181</v>
      </c>
      <c r="H87" s="34">
        <f t="shared" si="63"/>
        <v>4.9429940870745447E-2</v>
      </c>
      <c r="I87" s="34">
        <f t="shared" si="63"/>
        <v>1.1450331233802688E-2</v>
      </c>
      <c r="J87" s="34">
        <f t="shared" si="63"/>
        <v>0</v>
      </c>
      <c r="K87" s="6"/>
      <c r="S87" s="6"/>
      <c r="T87" s="34">
        <f t="shared" ref="T87:Z87" si="64">+T86/$S86</f>
        <v>0.4357716247243727</v>
      </c>
      <c r="U87" s="34">
        <f t="shared" si="64"/>
        <v>0.16813538963804847</v>
      </c>
      <c r="V87" s="34">
        <f t="shared" si="64"/>
        <v>0.19045105361977141</v>
      </c>
      <c r="W87" s="34">
        <f t="shared" si="64"/>
        <v>0.14847740611818136</v>
      </c>
      <c r="X87" s="34">
        <f t="shared" si="64"/>
        <v>4.641305033031904E-2</v>
      </c>
      <c r="Y87" s="34">
        <f t="shared" si="64"/>
        <v>1.0751475569307081E-2</v>
      </c>
      <c r="Z87" s="34">
        <f t="shared" si="64"/>
        <v>0</v>
      </c>
      <c r="AA87" s="6"/>
    </row>
    <row r="89" spans="1:30">
      <c r="A89" t="s">
        <v>22</v>
      </c>
      <c r="D89" s="6">
        <f t="shared" ref="D89:J89" si="65">+D86-D79</f>
        <v>0</v>
      </c>
      <c r="E89" s="6">
        <f t="shared" si="65"/>
        <v>4934069.0399999991</v>
      </c>
      <c r="F89" s="6">
        <f t="shared" si="65"/>
        <v>1917408.3100000024</v>
      </c>
      <c r="G89" s="6">
        <f t="shared" si="65"/>
        <v>-4154796.9899999984</v>
      </c>
      <c r="H89" s="6">
        <f t="shared" si="65"/>
        <v>-1851903.1899999995</v>
      </c>
      <c r="I89" s="6">
        <f t="shared" si="65"/>
        <v>-844777.19</v>
      </c>
      <c r="J89" s="6">
        <f t="shared" si="65"/>
        <v>0</v>
      </c>
      <c r="T89" s="6">
        <f t="shared" ref="T89:Z89" si="66">+T86-T79</f>
        <v>5233325.7699999958</v>
      </c>
      <c r="U89" s="6">
        <f t="shared" si="66"/>
        <v>3374581.2400000021</v>
      </c>
      <c r="V89" s="6">
        <f t="shared" si="66"/>
        <v>150938.47000000253</v>
      </c>
      <c r="W89" s="6">
        <f t="shared" si="66"/>
        <v>-5531953.2399999984</v>
      </c>
      <c r="X89" s="6">
        <f t="shared" si="66"/>
        <v>-2282393.08</v>
      </c>
      <c r="Y89" s="6">
        <f t="shared" si="66"/>
        <v>-944499.16999999993</v>
      </c>
      <c r="Z89" s="6">
        <f t="shared" si="66"/>
        <v>0</v>
      </c>
    </row>
    <row r="90" spans="1:30">
      <c r="A90" s="334"/>
      <c r="B90" s="334"/>
      <c r="C90" s="334"/>
      <c r="D90" s="334"/>
      <c r="E90" s="34">
        <f t="shared" ref="E90:J90" si="67">+E89/$C$35</f>
        <v>7.9821404827496723E-2</v>
      </c>
      <c r="F90" s="34">
        <f t="shared" si="67"/>
        <v>3.1019068377712962E-2</v>
      </c>
      <c r="G90" s="34">
        <f t="shared" si="67"/>
        <v>-6.7214651806910025E-2</v>
      </c>
      <c r="H90" s="34">
        <f t="shared" si="67"/>
        <v>-2.9959352621933024E-2</v>
      </c>
      <c r="I90" s="34">
        <f t="shared" si="67"/>
        <v>-1.3666469099918619E-2</v>
      </c>
      <c r="J90" s="34">
        <f t="shared" si="67"/>
        <v>0</v>
      </c>
      <c r="T90" s="34">
        <f t="shared" ref="T90:Z90" si="68">+T89/$S$35</f>
        <v>8.4662661085093877E-2</v>
      </c>
      <c r="U90" s="34">
        <f t="shared" si="68"/>
        <v>5.4592631986339402E-2</v>
      </c>
      <c r="V90" s="34">
        <f t="shared" si="68"/>
        <v>2.441822483814692E-3</v>
      </c>
      <c r="W90" s="34">
        <f t="shared" si="68"/>
        <v>-8.9493737420574773E-2</v>
      </c>
      <c r="X90" s="34">
        <f t="shared" si="68"/>
        <v>-3.6923646699525782E-2</v>
      </c>
      <c r="Y90" s="34">
        <f t="shared" si="68"/>
        <v>-1.527973159692341E-2</v>
      </c>
      <c r="Z90" s="34">
        <f t="shared" si="68"/>
        <v>0</v>
      </c>
    </row>
    <row r="91" spans="1:30">
      <c r="A91" s="333" t="s">
        <v>224</v>
      </c>
      <c r="B91" s="334"/>
      <c r="C91" s="334"/>
      <c r="D91" s="336">
        <f>+D10*M103</f>
        <v>45726279.900712788</v>
      </c>
      <c r="E91" s="336">
        <f>+E19*$N$101</f>
        <v>22347049.957611084</v>
      </c>
      <c r="F91" s="336">
        <f t="shared" ref="F91:I91" si="69">+F19*$N$101</f>
        <v>25313048.125934076</v>
      </c>
      <c r="G91" s="336">
        <f t="shared" si="69"/>
        <v>19734286.867012337</v>
      </c>
      <c r="H91" s="336">
        <f t="shared" si="69"/>
        <v>6168806.9152748017</v>
      </c>
      <c r="I91" s="336">
        <f t="shared" si="69"/>
        <v>1428989.8276757353</v>
      </c>
    </row>
    <row r="92" spans="1:30">
      <c r="A92" s="333" t="s">
        <v>225</v>
      </c>
      <c r="B92" s="334"/>
      <c r="C92" s="336"/>
      <c r="D92" s="337">
        <f>+D91/D10</f>
        <v>8.8561950809273024E-2</v>
      </c>
      <c r="E92" s="337">
        <f t="shared" ref="E92:I92" si="70">+E91/E10</f>
        <v>0.11955089602352115</v>
      </c>
      <c r="F92" s="337">
        <f t="shared" si="70"/>
        <v>0.10330916933260094</v>
      </c>
      <c r="G92" s="337">
        <f t="shared" si="70"/>
        <v>8.1464591193426195E-2</v>
      </c>
      <c r="H92" s="337">
        <f t="shared" si="70"/>
        <v>7.6404478295674913E-2</v>
      </c>
      <c r="I92" s="337">
        <f t="shared" si="70"/>
        <v>6.3587857096795167E-2</v>
      </c>
    </row>
    <row r="93" spans="1:30">
      <c r="A93" s="38">
        <v>2017</v>
      </c>
    </row>
    <row r="94" spans="1:30">
      <c r="A94" s="66"/>
    </row>
    <row r="95" spans="1:30">
      <c r="A95" s="9" t="s">
        <v>143</v>
      </c>
      <c r="C95" s="56">
        <f>+'Revenue Forecast-2011 ECR Plan'!$G$41</f>
        <v>1669902786</v>
      </c>
      <c r="D95" s="56">
        <f>+'Revenue Forecast-2011 ECR Plan'!$G$51</f>
        <v>727070951.24569869</v>
      </c>
      <c r="E95" s="56">
        <f>+'Revenue Forecast-2011 ECR Plan'!$G$59</f>
        <v>942831834.75430191</v>
      </c>
      <c r="F95" s="56">
        <f>+'Revenue Forecast-2011 ECR Plan'!$G$59</f>
        <v>942831834.75430191</v>
      </c>
      <c r="G95" s="56">
        <f>+'Revenue Forecast-2011 ECR Plan'!$G$59</f>
        <v>942831834.75430191</v>
      </c>
      <c r="H95" s="56">
        <f>+'Revenue Forecast-2011 ECR Plan'!$G$59</f>
        <v>942831834.75430191</v>
      </c>
      <c r="I95" s="56">
        <f>+'Revenue Forecast-2011 ECR Plan'!$G$59</f>
        <v>942831834.75430191</v>
      </c>
      <c r="J95" s="56">
        <f>+'Revenue Forecast-2011 ECR Plan'!$G$59</f>
        <v>942831834.75430191</v>
      </c>
      <c r="S95" s="56">
        <f>+'Revenue Forecast-2011 ECR Plan'!$G$41</f>
        <v>1669902786</v>
      </c>
      <c r="T95" s="56">
        <f>+'Revenue Forecast-2011 ECR Plan'!$G$51</f>
        <v>727070951.24569869</v>
      </c>
      <c r="U95" s="56">
        <f>+'Revenue Forecast-2011 ECR Plan'!$G$59</f>
        <v>942831834.75430191</v>
      </c>
      <c r="V95" s="56">
        <f>+'Revenue Forecast-2011 ECR Plan'!$G$59</f>
        <v>942831834.75430191</v>
      </c>
      <c r="W95" s="56">
        <f>+'Revenue Forecast-2011 ECR Plan'!$G$59</f>
        <v>942831834.75430191</v>
      </c>
      <c r="X95" s="56">
        <f>+'Revenue Forecast-2011 ECR Plan'!$G$59</f>
        <v>942831834.75430191</v>
      </c>
      <c r="Y95" s="56">
        <f>+'Revenue Forecast-2011 ECR Plan'!$G$59</f>
        <v>942831834.75430191</v>
      </c>
      <c r="Z95" s="56">
        <f>+'Revenue Forecast-2011 ECR Plan'!$G$59</f>
        <v>942831834.75430191</v>
      </c>
    </row>
    <row r="96" spans="1:30">
      <c r="A96" s="12" t="s">
        <v>17</v>
      </c>
      <c r="B96" s="13"/>
      <c r="C96" s="14">
        <f>SUM(D96:J96)</f>
        <v>147889848.39000002</v>
      </c>
      <c r="D96" s="14">
        <f>ROUND(+$K96*D$12,2)</f>
        <v>59022286.32</v>
      </c>
      <c r="E96" s="14">
        <f t="shared" ref="E96:J96" si="71">ROUND(+$K96*E$12,2)</f>
        <v>21368040.440000001</v>
      </c>
      <c r="F96" s="14">
        <f t="shared" si="71"/>
        <v>28009342.09</v>
      </c>
      <c r="G96" s="14">
        <f t="shared" si="71"/>
        <v>27691717.16</v>
      </c>
      <c r="H96" s="14">
        <f t="shared" si="71"/>
        <v>9229532.3200000003</v>
      </c>
      <c r="I96" s="14">
        <f t="shared" si="71"/>
        <v>2568930.06</v>
      </c>
      <c r="J96" s="14">
        <f t="shared" si="71"/>
        <v>0</v>
      </c>
      <c r="K96" s="14">
        <f>+'Annual ECR RevReq (Rollin)'!G$15</f>
        <v>147889848.4001444</v>
      </c>
      <c r="S96" s="14">
        <f>SUM(T96:Z96)</f>
        <v>147889848.39000002</v>
      </c>
      <c r="T96" s="14">
        <f t="shared" ref="T96:Z96" si="72">ROUND(+$AA96*T$12,2)</f>
        <v>59022286.32</v>
      </c>
      <c r="U96" s="14">
        <f t="shared" si="72"/>
        <v>21368040.440000001</v>
      </c>
      <c r="V96" s="14">
        <f t="shared" si="72"/>
        <v>28009342.09</v>
      </c>
      <c r="W96" s="14">
        <f t="shared" si="72"/>
        <v>27691717.16</v>
      </c>
      <c r="X96" s="14">
        <f t="shared" si="72"/>
        <v>9229532.3200000003</v>
      </c>
      <c r="Y96" s="14">
        <f t="shared" si="72"/>
        <v>2568930.06</v>
      </c>
      <c r="Z96" s="14">
        <f t="shared" si="72"/>
        <v>0</v>
      </c>
      <c r="AA96" s="14">
        <f>+'Annual ECR RevReq (Rollin)'!G$15</f>
        <v>147889848.4001444</v>
      </c>
    </row>
    <row r="97" spans="1:30">
      <c r="A97" s="12"/>
      <c r="B97" s="13"/>
      <c r="C97" s="14"/>
      <c r="D97" s="16">
        <f>+D96/$C96</f>
        <v>0.39909626632622175</v>
      </c>
      <c r="E97" s="16">
        <f t="shared" ref="E97:J97" si="73">+E96/$C96</f>
        <v>0.14448618801508528</v>
      </c>
      <c r="F97" s="16">
        <f>+F96/$C96</f>
        <v>0.18939327070061376</v>
      </c>
      <c r="G97" s="16">
        <f>+G96/$C96</f>
        <v>0.18724555783554683</v>
      </c>
      <c r="H97" s="16">
        <f>+H96/$C96</f>
        <v>6.24081532334851E-2</v>
      </c>
      <c r="I97" s="16">
        <f t="shared" si="73"/>
        <v>1.7370563889047202E-2</v>
      </c>
      <c r="J97" s="16">
        <f t="shared" si="73"/>
        <v>0</v>
      </c>
      <c r="K97" s="14"/>
      <c r="S97" s="14"/>
      <c r="T97" s="16">
        <f t="shared" ref="T97:Z97" si="74">+T96/$S96</f>
        <v>0.39909626632622175</v>
      </c>
      <c r="U97" s="16">
        <f t="shared" si="74"/>
        <v>0.14448618801508528</v>
      </c>
      <c r="V97" s="16">
        <f t="shared" si="74"/>
        <v>0.18939327070061376</v>
      </c>
      <c r="W97" s="16">
        <f t="shared" si="74"/>
        <v>0.18724555783554683</v>
      </c>
      <c r="X97" s="16">
        <f t="shared" si="74"/>
        <v>6.24081532334851E-2</v>
      </c>
      <c r="Y97" s="16">
        <f t="shared" si="74"/>
        <v>1.7370563889047202E-2</v>
      </c>
      <c r="Z97" s="16">
        <f t="shared" si="74"/>
        <v>0</v>
      </c>
      <c r="AA97" s="14"/>
    </row>
    <row r="100" spans="1:30">
      <c r="A100" s="5" t="s">
        <v>144</v>
      </c>
      <c r="C100" s="54">
        <f>+'Revenue Forecast-2011 ECR Plan'!$G$36</f>
        <v>973526154</v>
      </c>
      <c r="D100" s="56">
        <f>+'Revenue Forecast-2011 ECR Plan'!$G$46</f>
        <v>418243369.49602813</v>
      </c>
      <c r="E100" s="56">
        <f>+'Revenue Forecast-2011 ECR Plan'!$G$54</f>
        <v>555282784.50397182</v>
      </c>
      <c r="F100" s="56">
        <f>+'Revenue Forecast-2011 ECR Plan'!$G$54</f>
        <v>555282784.50397182</v>
      </c>
      <c r="G100" s="56">
        <f>+'Revenue Forecast-2011 ECR Plan'!$G$54</f>
        <v>555282784.50397182</v>
      </c>
      <c r="H100" s="56">
        <f>+'Revenue Forecast-2011 ECR Plan'!$G$54</f>
        <v>555282784.50397182</v>
      </c>
      <c r="I100" s="56">
        <f>+'Revenue Forecast-2011 ECR Plan'!$G$54</f>
        <v>555282784.50397182</v>
      </c>
      <c r="J100" s="56">
        <f>+'Revenue Forecast-2011 ECR Plan'!$G$54</f>
        <v>555282784.50397182</v>
      </c>
      <c r="S100" s="54">
        <f>+'Revenue Forecast-2011 ECR Plan'!$G$36</f>
        <v>973526154</v>
      </c>
      <c r="T100" s="56">
        <f>+'Revenue Forecast-2011 ECR Plan'!$G$46</f>
        <v>418243369.49602813</v>
      </c>
      <c r="U100" s="56">
        <f>+'Revenue Forecast-2011 ECR Plan'!$G$54</f>
        <v>555282784.50397182</v>
      </c>
      <c r="V100" s="56">
        <f>+'Revenue Forecast-2011 ECR Plan'!$G$54</f>
        <v>555282784.50397182</v>
      </c>
      <c r="W100" s="56">
        <f>+'Revenue Forecast-2011 ECR Plan'!$G$54</f>
        <v>555282784.50397182</v>
      </c>
      <c r="X100" s="56">
        <f>+'Revenue Forecast-2011 ECR Plan'!$G$54</f>
        <v>555282784.50397182</v>
      </c>
      <c r="Y100" s="56">
        <f>+'Revenue Forecast-2011 ECR Plan'!$G$54</f>
        <v>555282784.50397182</v>
      </c>
      <c r="Z100" s="56">
        <f>+'Revenue Forecast-2011 ECR Plan'!$G$54</f>
        <v>555282784.50397182</v>
      </c>
    </row>
    <row r="101" spans="1:30" ht="30">
      <c r="A101" s="31" t="s">
        <v>21</v>
      </c>
      <c r="B101" s="21"/>
      <c r="C101" s="22">
        <f>SUM(D101:J101)</f>
        <v>88867562.069999993</v>
      </c>
      <c r="D101" s="21"/>
      <c r="E101" s="22">
        <f t="shared" ref="E101:J101" si="75">ROUND($K101*E$21,2)</f>
        <v>26481798.559999999</v>
      </c>
      <c r="F101" s="22">
        <f t="shared" si="75"/>
        <v>29996578.640000001</v>
      </c>
      <c r="G101" s="22">
        <f t="shared" si="75"/>
        <v>23385610.649999999</v>
      </c>
      <c r="H101" s="22">
        <f t="shared" si="75"/>
        <v>7310186.46</v>
      </c>
      <c r="I101" s="22">
        <f t="shared" si="75"/>
        <v>1693387.76</v>
      </c>
      <c r="J101" s="22">
        <f t="shared" si="75"/>
        <v>0</v>
      </c>
      <c r="K101" s="22">
        <f>+K96*$J$13</f>
        <v>88867562.076543674</v>
      </c>
      <c r="N101" s="50">
        <f>+K101/$J100</f>
        <v>0.16004018953320895</v>
      </c>
      <c r="O101" s="50"/>
      <c r="Q101" s="50"/>
      <c r="S101" s="22">
        <f>SUM(T101:Z101)</f>
        <v>147889848.41</v>
      </c>
      <c r="T101" s="22">
        <f t="shared" ref="T101:Z101" si="76">ROUND($AA101*T$21,2)</f>
        <v>64446199.520000003</v>
      </c>
      <c r="U101" s="22">
        <f t="shared" si="76"/>
        <v>24865517.289999999</v>
      </c>
      <c r="V101" s="22">
        <f t="shared" si="76"/>
        <v>28165777.449999999</v>
      </c>
      <c r="W101" s="22">
        <f t="shared" si="76"/>
        <v>21958301.079999998</v>
      </c>
      <c r="X101" s="22">
        <f t="shared" si="76"/>
        <v>6864018.9800000004</v>
      </c>
      <c r="Y101" s="22">
        <f t="shared" si="76"/>
        <v>1590034.09</v>
      </c>
      <c r="Z101" s="22">
        <f t="shared" si="76"/>
        <v>0</v>
      </c>
      <c r="AA101" s="22">
        <f>+AA96*$Z$13</f>
        <v>147889848.40014437</v>
      </c>
      <c r="AD101" s="50">
        <f>+AA101/$S100</f>
        <v>0.15191153087413034</v>
      </c>
    </row>
    <row r="103" spans="1:30">
      <c r="A103" t="str">
        <f>+A96</f>
        <v>Annual Juris Revenue Requirement</v>
      </c>
      <c r="C103" s="6">
        <f>SUM(D103:J103)</f>
        <v>147889848.38999999</v>
      </c>
      <c r="D103" s="6">
        <f>+D96</f>
        <v>59022286.32</v>
      </c>
      <c r="E103" s="6">
        <f t="shared" ref="E103:J103" si="77">+E101</f>
        <v>26481798.559999999</v>
      </c>
      <c r="F103" s="6">
        <f t="shared" si="77"/>
        <v>29996578.640000001</v>
      </c>
      <c r="G103" s="6">
        <f t="shared" si="77"/>
        <v>23385610.649999999</v>
      </c>
      <c r="H103" s="6">
        <f t="shared" si="77"/>
        <v>7310186.46</v>
      </c>
      <c r="I103" s="6">
        <f t="shared" si="77"/>
        <v>1693387.76</v>
      </c>
      <c r="J103" s="6">
        <f t="shared" si="77"/>
        <v>0</v>
      </c>
      <c r="K103" s="6">
        <f>+K96</f>
        <v>147889848.4001444</v>
      </c>
      <c r="M103" s="50">
        <f>+C103/$C95</f>
        <v>8.8561950809273024E-2</v>
      </c>
      <c r="S103" s="6">
        <f>SUM(T103:Z103)</f>
        <v>147889848.41</v>
      </c>
      <c r="T103" s="6">
        <f t="shared" ref="T103:Z103" si="78">+T101</f>
        <v>64446199.520000003</v>
      </c>
      <c r="U103" s="6">
        <f t="shared" si="78"/>
        <v>24865517.289999999</v>
      </c>
      <c r="V103" s="6">
        <f t="shared" si="78"/>
        <v>28165777.449999999</v>
      </c>
      <c r="W103" s="6">
        <f t="shared" si="78"/>
        <v>21958301.079999998</v>
      </c>
      <c r="X103" s="6">
        <f t="shared" si="78"/>
        <v>6864018.9800000004</v>
      </c>
      <c r="Y103" s="6">
        <f t="shared" si="78"/>
        <v>1590034.09</v>
      </c>
      <c r="Z103" s="6">
        <f t="shared" si="78"/>
        <v>0</v>
      </c>
      <c r="AA103" s="6">
        <f>+AA96</f>
        <v>147889848.4001444</v>
      </c>
      <c r="AC103" s="50">
        <f>+S103/$S95</f>
        <v>8.8561950821249777E-2</v>
      </c>
    </row>
    <row r="104" spans="1:30">
      <c r="C104" s="6"/>
      <c r="D104" s="34">
        <f t="shared" ref="D104:J104" si="79">+D103/$C103</f>
        <v>0.3990962663262218</v>
      </c>
      <c r="E104" s="34">
        <f t="shared" si="79"/>
        <v>0.17906434314656208</v>
      </c>
      <c r="F104" s="34">
        <f t="shared" si="79"/>
        <v>0.20283054561592417</v>
      </c>
      <c r="G104" s="34">
        <f t="shared" si="79"/>
        <v>0.15812857274915759</v>
      </c>
      <c r="H104" s="34">
        <f t="shared" si="79"/>
        <v>4.942994086194695E-2</v>
      </c>
      <c r="I104" s="34">
        <f t="shared" si="79"/>
        <v>1.1450331300187494E-2</v>
      </c>
      <c r="J104" s="34">
        <f t="shared" si="79"/>
        <v>0</v>
      </c>
      <c r="K104" s="6"/>
      <c r="S104" s="6"/>
      <c r="T104" s="34">
        <f t="shared" ref="T104:Z104" si="80">+T103/$S103</f>
        <v>0.43577162471174924</v>
      </c>
      <c r="U104" s="34">
        <f t="shared" si="80"/>
        <v>0.16813538966558739</v>
      </c>
      <c r="V104" s="34">
        <f t="shared" si="80"/>
        <v>0.1904510536241478</v>
      </c>
      <c r="W104" s="34">
        <f t="shared" si="80"/>
        <v>0.1484774060970315</v>
      </c>
      <c r="X104" s="34">
        <f t="shared" si="80"/>
        <v>4.6413050346570443E-2</v>
      </c>
      <c r="Y104" s="34">
        <f t="shared" si="80"/>
        <v>1.0751475554913648E-2</v>
      </c>
      <c r="Z104" s="34">
        <f t="shared" si="80"/>
        <v>0</v>
      </c>
      <c r="AA104" s="6"/>
    </row>
    <row r="106" spans="1:30">
      <c r="A106" t="s">
        <v>22</v>
      </c>
      <c r="D106" s="6">
        <f t="shared" ref="D106:J106" si="81">+D103-D96</f>
        <v>0</v>
      </c>
      <c r="E106" s="6">
        <f t="shared" si="81"/>
        <v>5113758.1199999973</v>
      </c>
      <c r="F106" s="6">
        <f t="shared" si="81"/>
        <v>1987236.5500000007</v>
      </c>
      <c r="G106" s="6">
        <f t="shared" si="81"/>
        <v>-4306106.5100000016</v>
      </c>
      <c r="H106" s="6">
        <f t="shared" si="81"/>
        <v>-1919345.8600000003</v>
      </c>
      <c r="I106" s="6">
        <f t="shared" si="81"/>
        <v>-875542.3</v>
      </c>
      <c r="J106" s="6">
        <f t="shared" si="81"/>
        <v>0</v>
      </c>
      <c r="T106" s="6">
        <f t="shared" ref="T106:Z106" si="82">+T103-T96</f>
        <v>5423913.200000003</v>
      </c>
      <c r="U106" s="6">
        <f t="shared" si="82"/>
        <v>3497476.8499999978</v>
      </c>
      <c r="V106" s="6">
        <f t="shared" si="82"/>
        <v>156435.3599999994</v>
      </c>
      <c r="W106" s="6">
        <f t="shared" si="82"/>
        <v>-5733416.0800000019</v>
      </c>
      <c r="X106" s="6">
        <f t="shared" si="82"/>
        <v>-2365513.34</v>
      </c>
      <c r="Y106" s="6">
        <f t="shared" si="82"/>
        <v>-978895.97</v>
      </c>
      <c r="Z106" s="6">
        <f t="shared" si="82"/>
        <v>0</v>
      </c>
    </row>
    <row r="107" spans="1:30">
      <c r="E107" s="34">
        <f t="shared" ref="E107:J107" si="83">+E106/$C$35</f>
        <v>8.2728343235022594E-2</v>
      </c>
      <c r="F107" s="34">
        <f t="shared" si="83"/>
        <v>3.2148721847951284E-2</v>
      </c>
      <c r="G107" s="34">
        <f t="shared" si="83"/>
        <v>-6.9662476989788794E-2</v>
      </c>
      <c r="H107" s="34">
        <f t="shared" si="83"/>
        <v>-3.1050413290333673E-2</v>
      </c>
      <c r="I107" s="34">
        <f t="shared" si="83"/>
        <v>-1.4164174802851481E-2</v>
      </c>
      <c r="J107" s="34">
        <f t="shared" si="83"/>
        <v>0</v>
      </c>
      <c r="T107" s="34">
        <f t="shared" ref="T107:Z107" si="84">+T106/$S$35</f>
        <v>8.7745908660787922E-2</v>
      </c>
      <c r="U107" s="34">
        <f t="shared" si="84"/>
        <v>5.6580788244052264E-2</v>
      </c>
      <c r="V107" s="34">
        <f t="shared" si="84"/>
        <v>2.5307489820960661E-3</v>
      </c>
      <c r="W107" s="34">
        <f t="shared" si="84"/>
        <v>-9.2752923050090974E-2</v>
      </c>
      <c r="X107" s="34">
        <f t="shared" si="84"/>
        <v>-3.8268333178251311E-2</v>
      </c>
      <c r="Y107" s="34">
        <f t="shared" si="84"/>
        <v>-1.5836189335041967E-2</v>
      </c>
      <c r="Z107" s="34">
        <f t="shared" si="84"/>
        <v>0</v>
      </c>
    </row>
  </sheetData>
  <pageMargins left="0.45" right="0.45" top="0.75" bottom="0.75" header="0.3" footer="0.3"/>
  <pageSetup scale="82" orientation="landscape" r:id="rId1"/>
  <headerFooter>
    <oddFooter>&amp;L_x000D_&amp;1#&amp;"Aptos"&amp;14&amp;K000000 Business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dimension ref="A1:Y639"/>
  <sheetViews>
    <sheetView topLeftCell="A577" zoomScale="80" zoomScaleNormal="80" zoomScaleSheetLayoutView="80" workbookViewId="0">
      <pane xSplit="2" ySplit="4" topLeftCell="C581" activePane="bottomRight" state="frozen"/>
      <selection activeCell="M23" sqref="M23"/>
      <selection pane="topRight" activeCell="M23" sqref="M23"/>
      <selection pane="bottomLeft" activeCell="M23" sqref="M23"/>
      <selection pane="bottomRight" activeCell="A578" sqref="A578"/>
    </sheetView>
  </sheetViews>
  <sheetFormatPr defaultRowHeight="15"/>
  <cols>
    <col min="1" max="1" width="36.42578125" style="164" bestFit="1" customWidth="1"/>
    <col min="2" max="2" width="22.5703125" style="164" customWidth="1"/>
    <col min="3" max="3" width="16" style="164" customWidth="1"/>
    <col min="4" max="4" width="13" style="164" customWidth="1"/>
    <col min="5" max="5" width="14.5703125" style="164" bestFit="1" customWidth="1"/>
    <col min="6" max="6" width="15.140625" style="164" customWidth="1"/>
    <col min="7" max="8" width="14.42578125" style="164" customWidth="1"/>
    <col min="9" max="9" width="15.28515625" style="164" customWidth="1"/>
    <col min="10" max="10" width="16.28515625" style="164" bestFit="1" customWidth="1"/>
    <col min="11" max="11" width="13" style="164" customWidth="1"/>
    <col min="12" max="12" width="13.42578125" style="164" bestFit="1" customWidth="1"/>
    <col min="13" max="13" width="13.85546875" style="164" bestFit="1" customWidth="1"/>
    <col min="14" max="14" width="11" style="164" customWidth="1"/>
    <col min="15" max="15" width="13" style="164" customWidth="1"/>
    <col min="16" max="16" width="5.7109375" style="164" customWidth="1"/>
    <col min="17" max="17" width="10.7109375" style="164" customWidth="1"/>
    <col min="18" max="18" width="9.140625" style="164"/>
    <col min="19" max="19" width="15.28515625" style="164" customWidth="1"/>
    <col min="20" max="20" width="15.140625" style="164" customWidth="1"/>
    <col min="21" max="21" width="15.7109375" style="164" customWidth="1"/>
    <col min="22" max="22" width="13.42578125" style="164" bestFit="1" customWidth="1"/>
    <col min="23" max="23" width="9.140625" style="164"/>
    <col min="24" max="24" width="12.85546875" style="164" bestFit="1" customWidth="1"/>
    <col min="25" max="25" width="13.42578125" style="164" bestFit="1" customWidth="1"/>
    <col min="26" max="16384" width="9.140625" style="164"/>
  </cols>
  <sheetData>
    <row r="1" spans="1:21">
      <c r="C1" s="166" t="s">
        <v>78</v>
      </c>
      <c r="D1" s="321" t="s">
        <v>79</v>
      </c>
      <c r="E1" s="322"/>
      <c r="F1" s="322"/>
      <c r="G1" s="322"/>
      <c r="H1" s="322"/>
      <c r="I1" s="323"/>
      <c r="J1" s="166" t="s">
        <v>80</v>
      </c>
      <c r="K1" s="166" t="s">
        <v>81</v>
      </c>
      <c r="L1" s="166" t="s">
        <v>82</v>
      </c>
      <c r="M1" s="166" t="s">
        <v>83</v>
      </c>
      <c r="N1" s="321" t="s">
        <v>84</v>
      </c>
      <c r="O1" s="323"/>
      <c r="P1" s="171"/>
      <c r="Q1" s="171"/>
    </row>
    <row r="2" spans="1:21">
      <c r="A2" s="167"/>
      <c r="B2" s="167"/>
      <c r="C2" s="156">
        <v>-1</v>
      </c>
      <c r="D2" s="156">
        <f>C2-1</f>
        <v>-2</v>
      </c>
      <c r="E2" s="156">
        <f t="shared" ref="E2:O2" si="0">D2-1</f>
        <v>-3</v>
      </c>
      <c r="F2" s="156">
        <f t="shared" si="0"/>
        <v>-4</v>
      </c>
      <c r="G2" s="156"/>
      <c r="H2" s="156"/>
      <c r="I2" s="156">
        <f>F2-1</f>
        <v>-5</v>
      </c>
      <c r="J2" s="156">
        <f t="shared" si="0"/>
        <v>-6</v>
      </c>
      <c r="K2" s="156">
        <f t="shared" si="0"/>
        <v>-7</v>
      </c>
      <c r="L2" s="156">
        <f t="shared" si="0"/>
        <v>-8</v>
      </c>
      <c r="M2" s="156">
        <f t="shared" si="0"/>
        <v>-9</v>
      </c>
      <c r="N2" s="156">
        <f t="shared" si="0"/>
        <v>-10</v>
      </c>
      <c r="O2" s="156">
        <f t="shared" si="0"/>
        <v>-11</v>
      </c>
      <c r="P2" s="156"/>
      <c r="Q2" s="156"/>
    </row>
    <row r="3" spans="1:21" ht="45">
      <c r="A3" s="157">
        <v>40330</v>
      </c>
      <c r="B3" s="168" t="s">
        <v>85</v>
      </c>
      <c r="C3" s="170" t="s">
        <v>27</v>
      </c>
      <c r="D3" s="169" t="s">
        <v>86</v>
      </c>
      <c r="E3" s="169" t="s">
        <v>87</v>
      </c>
      <c r="F3" s="170" t="s">
        <v>88</v>
      </c>
      <c r="G3" s="170"/>
      <c r="H3" s="170"/>
      <c r="I3" s="169" t="s">
        <v>89</v>
      </c>
      <c r="J3" s="169" t="s">
        <v>90</v>
      </c>
      <c r="K3" s="169" t="s">
        <v>91</v>
      </c>
      <c r="L3" s="169" t="s">
        <v>92</v>
      </c>
      <c r="M3" s="171" t="s">
        <v>93</v>
      </c>
      <c r="N3" s="169" t="s">
        <v>94</v>
      </c>
      <c r="O3" s="169" t="s">
        <v>95</v>
      </c>
      <c r="P3" s="169"/>
      <c r="Q3" s="169"/>
      <c r="S3" s="169" t="s">
        <v>96</v>
      </c>
      <c r="U3" s="164" t="s">
        <v>97</v>
      </c>
    </row>
    <row r="4" spans="1:21">
      <c r="C4" s="169"/>
      <c r="D4" s="169"/>
      <c r="E4" s="169"/>
      <c r="F4" s="169"/>
      <c r="G4" s="169"/>
      <c r="H4" s="169"/>
      <c r="I4" s="169"/>
      <c r="J4" s="169"/>
      <c r="K4" s="169"/>
      <c r="L4" s="172"/>
      <c r="N4" s="172"/>
      <c r="O4" s="172"/>
      <c r="P4" s="172"/>
      <c r="Q4" s="172"/>
    </row>
    <row r="5" spans="1:21">
      <c r="A5" s="175" t="s">
        <v>28</v>
      </c>
      <c r="B5" s="164" t="s">
        <v>29</v>
      </c>
      <c r="C5" s="158">
        <f>SUM(I5,K5:O5)</f>
        <v>35329159.649999999</v>
      </c>
      <c r="D5" s="173">
        <v>1744318.27</v>
      </c>
      <c r="E5" s="173">
        <v>0</v>
      </c>
      <c r="F5" s="173">
        <v>30259997.950000003</v>
      </c>
      <c r="G5" s="173"/>
      <c r="H5" s="173"/>
      <c r="I5" s="173">
        <f>SUM(D5:F5)</f>
        <v>32004316.220000003</v>
      </c>
      <c r="J5" s="173">
        <v>9275467.7400000002</v>
      </c>
      <c r="K5" s="173">
        <v>612890.27</v>
      </c>
      <c r="L5" s="173">
        <v>1644729.3000000003</v>
      </c>
      <c r="M5" s="173">
        <v>1067221.1000000001</v>
      </c>
      <c r="N5" s="173">
        <v>2.76</v>
      </c>
      <c r="O5" s="173">
        <v>0</v>
      </c>
      <c r="P5" s="173"/>
      <c r="Q5" s="173"/>
    </row>
    <row r="6" spans="1:21">
      <c r="C6" s="173"/>
      <c r="D6" s="173"/>
      <c r="E6" s="173"/>
      <c r="F6" s="173"/>
      <c r="G6" s="173"/>
      <c r="H6" s="173"/>
      <c r="I6" s="173"/>
      <c r="J6" s="173"/>
      <c r="K6" s="173"/>
      <c r="L6" s="173"/>
      <c r="M6" s="173"/>
      <c r="N6" s="173"/>
      <c r="O6" s="173"/>
      <c r="P6" s="173"/>
      <c r="Q6" s="173"/>
    </row>
    <row r="7" spans="1:21">
      <c r="A7" s="175" t="s">
        <v>30</v>
      </c>
      <c r="B7" s="173" t="s">
        <v>31</v>
      </c>
      <c r="C7" s="158">
        <f>SUM(I7,K7:O7)</f>
        <v>1423.62</v>
      </c>
      <c r="D7" s="158">
        <v>104.66</v>
      </c>
      <c r="E7" s="158">
        <v>0</v>
      </c>
      <c r="F7" s="158">
        <v>1187.77</v>
      </c>
      <c r="G7" s="158"/>
      <c r="H7" s="158"/>
      <c r="I7" s="158">
        <f>SUM(D7:F7)</f>
        <v>1292.43</v>
      </c>
      <c r="J7" s="158">
        <v>364.08</v>
      </c>
      <c r="K7" s="158">
        <v>24.1</v>
      </c>
      <c r="L7" s="158">
        <v>64.59</v>
      </c>
      <c r="M7" s="158">
        <v>42.5</v>
      </c>
      <c r="N7" s="158">
        <v>0</v>
      </c>
      <c r="O7" s="158">
        <v>0</v>
      </c>
      <c r="P7" s="158"/>
      <c r="Q7" s="158"/>
    </row>
    <row r="8" spans="1:21">
      <c r="C8" s="159"/>
      <c r="D8" s="159"/>
      <c r="E8" s="159"/>
      <c r="F8" s="159"/>
      <c r="G8" s="159"/>
      <c r="H8" s="159"/>
      <c r="I8" s="159"/>
      <c r="J8" s="159"/>
      <c r="K8" s="159"/>
      <c r="L8" s="159"/>
      <c r="M8" s="159"/>
      <c r="N8" s="159"/>
      <c r="O8" s="159"/>
      <c r="P8" s="159"/>
      <c r="Q8" s="159"/>
    </row>
    <row r="9" spans="1:21">
      <c r="A9" s="175" t="s">
        <v>32</v>
      </c>
      <c r="B9" s="164" t="s">
        <v>33</v>
      </c>
      <c r="C9" s="158">
        <f>SUM(I9,K9:O9)</f>
        <v>0</v>
      </c>
      <c r="D9" s="158">
        <v>0</v>
      </c>
      <c r="E9" s="158">
        <v>0</v>
      </c>
      <c r="F9" s="158">
        <v>0</v>
      </c>
      <c r="G9" s="158"/>
      <c r="H9" s="158"/>
      <c r="I9" s="158">
        <f>SUM(D9:F9)</f>
        <v>0</v>
      </c>
      <c r="J9" s="158">
        <v>0</v>
      </c>
      <c r="K9" s="158">
        <v>0</v>
      </c>
      <c r="L9" s="158">
        <v>0</v>
      </c>
      <c r="M9" s="158">
        <v>0</v>
      </c>
      <c r="N9" s="158">
        <v>0</v>
      </c>
      <c r="O9" s="158">
        <v>0</v>
      </c>
      <c r="P9" s="158"/>
      <c r="Q9" s="158"/>
    </row>
    <row r="10" spans="1:21">
      <c r="C10" s="159"/>
      <c r="D10" s="159"/>
      <c r="E10" s="159"/>
      <c r="F10" s="159"/>
      <c r="G10" s="159"/>
      <c r="H10" s="159"/>
      <c r="I10" s="159"/>
      <c r="J10" s="159"/>
      <c r="K10" s="159"/>
      <c r="L10" s="159"/>
      <c r="M10" s="159"/>
      <c r="N10" s="159"/>
      <c r="O10" s="159"/>
      <c r="P10" s="159"/>
      <c r="Q10" s="159"/>
    </row>
    <row r="11" spans="1:21">
      <c r="A11" s="175" t="s">
        <v>34</v>
      </c>
      <c r="B11" s="164" t="s">
        <v>35</v>
      </c>
      <c r="C11" s="158">
        <f>SUM(I11,K11:O11)</f>
        <v>10573.07</v>
      </c>
      <c r="D11" s="158">
        <v>900</v>
      </c>
      <c r="E11" s="158">
        <v>0</v>
      </c>
      <c r="F11" s="158">
        <v>8639.7099999999991</v>
      </c>
      <c r="G11" s="158"/>
      <c r="H11" s="158"/>
      <c r="I11" s="158">
        <f>SUM(D11:F11)</f>
        <v>9539.7099999999991</v>
      </c>
      <c r="J11" s="158">
        <v>2930.69</v>
      </c>
      <c r="K11" s="158">
        <v>193.68</v>
      </c>
      <c r="L11" s="158">
        <v>519.78</v>
      </c>
      <c r="M11" s="158">
        <v>319.89999999999998</v>
      </c>
      <c r="N11" s="158">
        <v>0</v>
      </c>
      <c r="O11" s="158">
        <v>0</v>
      </c>
      <c r="P11" s="158"/>
      <c r="Q11" s="158"/>
    </row>
    <row r="12" spans="1:21">
      <c r="C12" s="159"/>
      <c r="D12" s="159"/>
      <c r="E12" s="159"/>
      <c r="F12" s="159"/>
      <c r="G12" s="159"/>
      <c r="H12" s="159"/>
      <c r="I12" s="159"/>
      <c r="J12" s="159"/>
      <c r="K12" s="159"/>
      <c r="L12" s="159"/>
      <c r="M12" s="159"/>
      <c r="N12" s="159"/>
      <c r="O12" s="159"/>
      <c r="P12" s="159"/>
      <c r="Q12" s="159"/>
    </row>
    <row r="13" spans="1:21">
      <c r="A13" s="164" t="s">
        <v>36</v>
      </c>
      <c r="B13" s="164" t="s">
        <v>37</v>
      </c>
      <c r="C13" s="158">
        <f>SUM(I13,K13:O13)</f>
        <v>11815293.259999998</v>
      </c>
      <c r="D13" s="158">
        <v>507557.44</v>
      </c>
      <c r="E13" s="158">
        <v>0</v>
      </c>
      <c r="F13" s="158">
        <v>10601275.219999999</v>
      </c>
      <c r="G13" s="158"/>
      <c r="H13" s="158"/>
      <c r="I13" s="158">
        <f>SUM(D13:F13)</f>
        <v>11108832.659999998</v>
      </c>
      <c r="J13" s="158">
        <v>2878932.6500000004</v>
      </c>
      <c r="K13" s="158">
        <v>191187.58000000002</v>
      </c>
      <c r="L13" s="158">
        <v>162367.70000000001</v>
      </c>
      <c r="M13" s="158">
        <v>352910.49000000005</v>
      </c>
      <c r="N13" s="158">
        <v>-5.17</v>
      </c>
      <c r="O13" s="158">
        <v>0</v>
      </c>
      <c r="P13" s="158"/>
      <c r="Q13" s="158"/>
    </row>
    <row r="14" spans="1:21">
      <c r="C14" s="159"/>
      <c r="D14" s="159"/>
      <c r="E14" s="159"/>
      <c r="F14" s="159"/>
      <c r="G14" s="159"/>
      <c r="H14" s="159"/>
      <c r="I14" s="159"/>
      <c r="J14" s="159"/>
      <c r="K14" s="159"/>
      <c r="L14" s="159"/>
      <c r="M14" s="159"/>
      <c r="N14" s="159"/>
      <c r="O14" s="159"/>
      <c r="P14" s="159"/>
      <c r="Q14" s="159"/>
    </row>
    <row r="15" spans="1:21">
      <c r="A15" s="174" t="s">
        <v>38</v>
      </c>
      <c r="B15" s="164" t="s">
        <v>39</v>
      </c>
      <c r="C15" s="158">
        <f>SUM(I15,K15:O15)</f>
        <v>62.72</v>
      </c>
      <c r="D15" s="158">
        <v>20</v>
      </c>
      <c r="E15" s="158">
        <v>0</v>
      </c>
      <c r="F15" s="158">
        <v>39.35</v>
      </c>
      <c r="G15" s="158"/>
      <c r="H15" s="158"/>
      <c r="I15" s="158">
        <f>SUM(D15:F15)</f>
        <v>59.35</v>
      </c>
      <c r="J15" s="158">
        <v>12</v>
      </c>
      <c r="K15" s="158">
        <v>0.79</v>
      </c>
      <c r="L15" s="158">
        <v>0.68</v>
      </c>
      <c r="M15" s="158">
        <v>1.9</v>
      </c>
      <c r="N15" s="158">
        <v>0</v>
      </c>
      <c r="O15" s="158">
        <v>0</v>
      </c>
      <c r="P15" s="158"/>
      <c r="Q15" s="158"/>
    </row>
    <row r="16" spans="1:21">
      <c r="C16" s="159"/>
      <c r="D16" s="159"/>
      <c r="E16" s="159"/>
      <c r="F16" s="159"/>
      <c r="G16" s="159"/>
      <c r="H16" s="159"/>
      <c r="I16" s="159"/>
      <c r="J16" s="159"/>
      <c r="K16" s="159"/>
      <c r="L16" s="159"/>
      <c r="M16" s="159"/>
      <c r="N16" s="159"/>
      <c r="O16" s="159"/>
      <c r="P16" s="159"/>
      <c r="Q16" s="159"/>
    </row>
    <row r="17" spans="1:17">
      <c r="A17" s="175" t="s">
        <v>40</v>
      </c>
      <c r="C17" s="173"/>
      <c r="D17" s="173"/>
      <c r="E17" s="173"/>
      <c r="F17" s="173"/>
      <c r="G17" s="173"/>
      <c r="H17" s="173"/>
      <c r="I17" s="173"/>
      <c r="J17" s="173"/>
      <c r="K17" s="173"/>
      <c r="L17" s="173"/>
      <c r="M17" s="173"/>
      <c r="N17" s="173"/>
      <c r="O17" s="173"/>
      <c r="P17" s="173"/>
      <c r="Q17" s="173"/>
    </row>
    <row r="18" spans="1:17">
      <c r="A18" s="178" t="s">
        <v>41</v>
      </c>
      <c r="B18" s="164" t="s">
        <v>42</v>
      </c>
      <c r="C18" s="158">
        <f>SUM(I18,K18:O18)</f>
        <v>16541515.23</v>
      </c>
      <c r="D18" s="158">
        <v>218073.02</v>
      </c>
      <c r="E18" s="158">
        <v>8526325.6400000006</v>
      </c>
      <c r="F18" s="158">
        <v>6856743.9400000004</v>
      </c>
      <c r="G18" s="158"/>
      <c r="H18" s="158"/>
      <c r="I18" s="158">
        <f>SUM(D18:F18)</f>
        <v>15601142.600000001</v>
      </c>
      <c r="J18" s="158">
        <v>4885452.75</v>
      </c>
      <c r="K18" s="158">
        <v>323390.44</v>
      </c>
      <c r="L18" s="158">
        <v>127887.51000000001</v>
      </c>
      <c r="M18" s="158">
        <v>489094.68000000005</v>
      </c>
      <c r="N18" s="158">
        <v>0</v>
      </c>
      <c r="O18" s="158">
        <v>0</v>
      </c>
      <c r="P18" s="158"/>
      <c r="Q18" s="158"/>
    </row>
    <row r="19" spans="1:17" ht="17.25">
      <c r="A19" s="176" t="s">
        <v>43</v>
      </c>
      <c r="B19" s="164" t="s">
        <v>44</v>
      </c>
      <c r="C19" s="177">
        <f>SUM(I19,K19:O19)</f>
        <v>1509498.01</v>
      </c>
      <c r="D19" s="177">
        <v>7330</v>
      </c>
      <c r="E19" s="177">
        <v>741948.91</v>
      </c>
      <c r="F19" s="177">
        <v>673705.33</v>
      </c>
      <c r="G19" s="177"/>
      <c r="H19" s="177"/>
      <c r="I19" s="177">
        <f>SUM(D19:F19)</f>
        <v>1422984.24</v>
      </c>
      <c r="J19" s="177">
        <v>490707.46</v>
      </c>
      <c r="K19" s="177">
        <v>32782.170000000006</v>
      </c>
      <c r="L19" s="177">
        <v>9931.76</v>
      </c>
      <c r="M19" s="177">
        <v>43799.839999999997</v>
      </c>
      <c r="N19" s="177">
        <v>0</v>
      </c>
      <c r="O19" s="177">
        <v>0</v>
      </c>
      <c r="P19" s="177"/>
      <c r="Q19" s="177"/>
    </row>
    <row r="20" spans="1:17">
      <c r="A20" s="174" t="s">
        <v>45</v>
      </c>
      <c r="C20" s="158">
        <f>C18+C19</f>
        <v>18051013.240000002</v>
      </c>
      <c r="D20" s="158">
        <f t="shared" ref="D20:O20" si="1">D18+D19</f>
        <v>225403.02</v>
      </c>
      <c r="E20" s="158">
        <f t="shared" si="1"/>
        <v>9268274.5500000007</v>
      </c>
      <c r="F20" s="158">
        <f t="shared" si="1"/>
        <v>7530449.2700000005</v>
      </c>
      <c r="G20" s="158"/>
      <c r="H20" s="158"/>
      <c r="I20" s="158">
        <f t="shared" si="1"/>
        <v>17024126.84</v>
      </c>
      <c r="J20" s="158">
        <f t="shared" si="1"/>
        <v>5376160.21</v>
      </c>
      <c r="K20" s="158">
        <f t="shared" si="1"/>
        <v>356172.61</v>
      </c>
      <c r="L20" s="158">
        <f t="shared" si="1"/>
        <v>137819.27000000002</v>
      </c>
      <c r="M20" s="158">
        <f t="shared" si="1"/>
        <v>532894.52</v>
      </c>
      <c r="N20" s="158">
        <f t="shared" si="1"/>
        <v>0</v>
      </c>
      <c r="O20" s="158">
        <f t="shared" si="1"/>
        <v>0</v>
      </c>
      <c r="P20" s="158"/>
      <c r="Q20" s="158"/>
    </row>
    <row r="21" spans="1:17">
      <c r="C21" s="159"/>
      <c r="D21" s="159"/>
      <c r="E21" s="159"/>
      <c r="F21" s="159"/>
      <c r="G21" s="159"/>
      <c r="H21" s="159"/>
      <c r="I21" s="160"/>
      <c r="J21" s="159"/>
      <c r="K21" s="159"/>
      <c r="L21" s="159"/>
      <c r="M21" s="159"/>
      <c r="N21" s="159"/>
      <c r="O21" s="159"/>
      <c r="P21" s="159"/>
      <c r="Q21" s="159"/>
    </row>
    <row r="22" spans="1:17">
      <c r="A22" s="175" t="s">
        <v>46</v>
      </c>
      <c r="C22" s="159"/>
      <c r="D22" s="159"/>
      <c r="E22" s="159"/>
      <c r="F22" s="159"/>
      <c r="G22" s="159"/>
      <c r="H22" s="159"/>
      <c r="I22" s="160"/>
      <c r="J22" s="159"/>
      <c r="K22" s="159"/>
      <c r="L22" s="159"/>
      <c r="M22" s="159"/>
      <c r="N22" s="159"/>
      <c r="O22" s="159"/>
      <c r="P22" s="159"/>
      <c r="Q22" s="159"/>
    </row>
    <row r="23" spans="1:17">
      <c r="A23" s="178" t="s">
        <v>47</v>
      </c>
      <c r="B23" s="173" t="s">
        <v>48</v>
      </c>
      <c r="C23" s="158">
        <f>SUM(I23,K23:O23)</f>
        <v>373294.19</v>
      </c>
      <c r="D23" s="158">
        <v>2280</v>
      </c>
      <c r="E23" s="158">
        <v>199971.14</v>
      </c>
      <c r="F23" s="158">
        <v>152256.02000000002</v>
      </c>
      <c r="G23" s="158"/>
      <c r="H23" s="158"/>
      <c r="I23" s="158">
        <f>SUM(D23:F23)</f>
        <v>354507.16000000003</v>
      </c>
      <c r="J23" s="158">
        <v>119779.41</v>
      </c>
      <c r="K23" s="158">
        <v>8007.37</v>
      </c>
      <c r="L23" s="158">
        <v>0</v>
      </c>
      <c r="M23" s="158">
        <v>10779.66</v>
      </c>
      <c r="N23" s="158">
        <v>0</v>
      </c>
      <c r="O23" s="158">
        <v>0</v>
      </c>
      <c r="P23" s="158"/>
      <c r="Q23" s="158"/>
    </row>
    <row r="24" spans="1:17">
      <c r="A24" s="178" t="s">
        <v>49</v>
      </c>
      <c r="B24" s="173" t="s">
        <v>50</v>
      </c>
      <c r="C24" s="159">
        <f>SUM(I24,K24:O24)</f>
        <v>2210259.2599999998</v>
      </c>
      <c r="D24" s="160">
        <v>7830</v>
      </c>
      <c r="E24" s="160">
        <v>1047066.51</v>
      </c>
      <c r="F24" s="160">
        <v>1024229.66</v>
      </c>
      <c r="G24" s="160"/>
      <c r="H24" s="160"/>
      <c r="I24" s="160">
        <f>SUM(D24:F24)</f>
        <v>2079126.17</v>
      </c>
      <c r="J24" s="160">
        <v>712116.45000000007</v>
      </c>
      <c r="K24" s="160">
        <v>47346.960000000006</v>
      </c>
      <c r="L24" s="159">
        <v>18339.25</v>
      </c>
      <c r="M24" s="159">
        <v>65446.879999999997</v>
      </c>
      <c r="N24" s="159">
        <v>0</v>
      </c>
      <c r="O24" s="159">
        <v>0</v>
      </c>
      <c r="P24" s="159"/>
      <c r="Q24" s="159"/>
    </row>
    <row r="25" spans="1:17">
      <c r="A25" s="178" t="s">
        <v>51</v>
      </c>
      <c r="B25" s="173" t="s">
        <v>52</v>
      </c>
      <c r="C25" s="159">
        <f>SUM(I25,K25:O25)</f>
        <v>8131681.0200000005</v>
      </c>
      <c r="D25" s="159">
        <v>5640</v>
      </c>
      <c r="E25" s="159">
        <v>3691813.54</v>
      </c>
      <c r="F25" s="159">
        <v>3984592.91</v>
      </c>
      <c r="G25" s="159"/>
      <c r="H25" s="159"/>
      <c r="I25" s="159">
        <f>SUM(D25:F25)</f>
        <v>7682046.4500000002</v>
      </c>
      <c r="J25" s="159">
        <v>3134668.26</v>
      </c>
      <c r="K25" s="159">
        <v>208211.03999999998</v>
      </c>
      <c r="L25" s="159">
        <v>0</v>
      </c>
      <c r="M25" s="159">
        <v>241423.53</v>
      </c>
      <c r="N25" s="159">
        <v>0</v>
      </c>
      <c r="O25" s="159">
        <v>0</v>
      </c>
      <c r="P25" s="159"/>
      <c r="Q25" s="159"/>
    </row>
    <row r="26" spans="1:17" ht="17.25">
      <c r="A26" s="178" t="s">
        <v>53</v>
      </c>
      <c r="B26" s="173" t="s">
        <v>54</v>
      </c>
      <c r="C26" s="47">
        <f>SUM(I26,K26:O26)</f>
        <v>1811919.91</v>
      </c>
      <c r="D26" s="47">
        <v>2430</v>
      </c>
      <c r="E26" s="47">
        <v>779143.23</v>
      </c>
      <c r="F26" s="47">
        <v>918802.73</v>
      </c>
      <c r="G26" s="47"/>
      <c r="H26" s="47"/>
      <c r="I26" s="47">
        <f>SUM(D26:F26)</f>
        <v>1700375.96</v>
      </c>
      <c r="J26" s="47">
        <v>638816.23</v>
      </c>
      <c r="K26" s="47">
        <v>41411.089999999997</v>
      </c>
      <c r="L26" s="47">
        <v>16646.21</v>
      </c>
      <c r="M26" s="47">
        <v>53486.65</v>
      </c>
      <c r="N26" s="47">
        <v>0</v>
      </c>
      <c r="O26" s="47">
        <v>0</v>
      </c>
      <c r="P26" s="47"/>
      <c r="Q26" s="47"/>
    </row>
    <row r="27" spans="1:17">
      <c r="A27" s="174" t="s">
        <v>55</v>
      </c>
      <c r="C27" s="158">
        <f>SUM(C23:C26)</f>
        <v>12527154.380000001</v>
      </c>
      <c r="D27" s="158">
        <f t="shared" ref="D27:O27" si="2">SUM(D23:D26)</f>
        <v>18180</v>
      </c>
      <c r="E27" s="158">
        <f t="shared" si="2"/>
        <v>5717994.4199999999</v>
      </c>
      <c r="F27" s="158">
        <f t="shared" si="2"/>
        <v>6079881.3200000003</v>
      </c>
      <c r="G27" s="158"/>
      <c r="H27" s="158"/>
      <c r="I27" s="158">
        <f t="shared" si="2"/>
        <v>11816055.740000002</v>
      </c>
      <c r="J27" s="158">
        <f t="shared" si="2"/>
        <v>4605380.3499999996</v>
      </c>
      <c r="K27" s="158">
        <f t="shared" si="2"/>
        <v>304976.45999999996</v>
      </c>
      <c r="L27" s="158">
        <f t="shared" si="2"/>
        <v>34985.46</v>
      </c>
      <c r="M27" s="158">
        <f t="shared" si="2"/>
        <v>371136.72000000003</v>
      </c>
      <c r="N27" s="158">
        <f t="shared" si="2"/>
        <v>0</v>
      </c>
      <c r="O27" s="158">
        <f t="shared" si="2"/>
        <v>0</v>
      </c>
      <c r="P27" s="158"/>
      <c r="Q27" s="158"/>
    </row>
    <row r="28" spans="1:17">
      <c r="A28" s="176"/>
      <c r="B28" s="173"/>
      <c r="C28" s="159"/>
      <c r="D28" s="159"/>
      <c r="E28" s="159"/>
      <c r="F28" s="159"/>
      <c r="G28" s="159"/>
      <c r="H28" s="159"/>
      <c r="I28" s="159"/>
      <c r="J28" s="159"/>
      <c r="K28" s="159"/>
      <c r="L28" s="159"/>
      <c r="M28" s="159"/>
      <c r="N28" s="159"/>
      <c r="O28" s="159"/>
      <c r="P28" s="159"/>
      <c r="Q28" s="159"/>
    </row>
    <row r="29" spans="1:17">
      <c r="A29" s="175" t="s">
        <v>56</v>
      </c>
      <c r="B29" s="173" t="s">
        <v>57</v>
      </c>
      <c r="C29" s="158">
        <f>SUM(I29,K29:O29)</f>
        <v>2455013.1399999997</v>
      </c>
      <c r="D29" s="158">
        <v>1440</v>
      </c>
      <c r="E29" s="158">
        <v>1037480.5399999999</v>
      </c>
      <c r="F29" s="158">
        <v>1276276.0799999998</v>
      </c>
      <c r="G29" s="158"/>
      <c r="H29" s="158"/>
      <c r="I29" s="158">
        <f>SUM(D29:F29)</f>
        <v>2315196.6199999996</v>
      </c>
      <c r="J29" s="158">
        <v>1004042.88</v>
      </c>
      <c r="K29" s="158">
        <v>66432.639999999999</v>
      </c>
      <c r="L29" s="158">
        <v>0</v>
      </c>
      <c r="M29" s="158">
        <v>73383.88</v>
      </c>
      <c r="N29" s="158">
        <v>0</v>
      </c>
      <c r="O29" s="158">
        <v>0</v>
      </c>
      <c r="P29" s="158"/>
      <c r="Q29" s="158"/>
    </row>
    <row r="30" spans="1:17">
      <c r="C30" s="159"/>
      <c r="D30" s="159"/>
      <c r="E30" s="159"/>
      <c r="F30" s="159"/>
      <c r="G30" s="159"/>
      <c r="H30" s="159"/>
      <c r="I30" s="159"/>
      <c r="J30" s="159"/>
      <c r="K30" s="159"/>
      <c r="L30" s="159"/>
      <c r="M30" s="159"/>
      <c r="N30" s="159"/>
      <c r="O30" s="159"/>
      <c r="P30" s="159"/>
      <c r="Q30" s="159"/>
    </row>
    <row r="31" spans="1:17">
      <c r="A31" s="175" t="s">
        <v>58</v>
      </c>
      <c r="B31" s="173" t="s">
        <v>59</v>
      </c>
      <c r="C31" s="158">
        <f>SUM(I31,K31:O31)</f>
        <v>-243702.94</v>
      </c>
      <c r="D31" s="158">
        <v>0</v>
      </c>
      <c r="E31" s="158">
        <v>0</v>
      </c>
      <c r="F31" s="158">
        <v>0</v>
      </c>
      <c r="G31" s="158"/>
      <c r="H31" s="158"/>
      <c r="I31" s="158">
        <f>SUM(D31:F31)</f>
        <v>0</v>
      </c>
      <c r="J31" s="158">
        <v>0</v>
      </c>
      <c r="K31" s="158">
        <v>0</v>
      </c>
      <c r="L31" s="158">
        <v>0</v>
      </c>
      <c r="M31" s="158">
        <v>0</v>
      </c>
      <c r="N31" s="158">
        <v>0</v>
      </c>
      <c r="O31" s="158">
        <v>-243702.94</v>
      </c>
      <c r="P31" s="158"/>
      <c r="Q31" s="158"/>
    </row>
    <row r="32" spans="1:17">
      <c r="C32" s="159"/>
      <c r="D32" s="159"/>
      <c r="E32" s="159"/>
      <c r="F32" s="159"/>
      <c r="G32" s="159"/>
      <c r="H32" s="159"/>
      <c r="I32" s="159"/>
      <c r="J32" s="159"/>
      <c r="K32" s="159"/>
      <c r="L32" s="159"/>
      <c r="M32" s="159"/>
      <c r="N32" s="159"/>
      <c r="O32" s="159"/>
      <c r="P32" s="159"/>
      <c r="Q32" s="159"/>
    </row>
    <row r="33" spans="1:17">
      <c r="A33" s="175" t="s">
        <v>60</v>
      </c>
      <c r="C33" s="159"/>
      <c r="D33" s="159"/>
      <c r="E33" s="159"/>
      <c r="F33" s="159"/>
      <c r="G33" s="159"/>
      <c r="H33" s="159"/>
      <c r="I33" s="159"/>
      <c r="J33" s="159"/>
      <c r="K33" s="159"/>
      <c r="L33" s="159"/>
      <c r="M33" s="159"/>
      <c r="N33" s="159"/>
      <c r="O33" s="159"/>
      <c r="P33" s="159"/>
      <c r="Q33" s="159"/>
    </row>
    <row r="34" spans="1:17">
      <c r="A34" s="176" t="s">
        <v>61</v>
      </c>
      <c r="B34" s="175" t="s">
        <v>62</v>
      </c>
      <c r="C34" s="158">
        <f>SUM(I34,K34:O34)</f>
        <v>0</v>
      </c>
      <c r="D34" s="147">
        <v>0</v>
      </c>
      <c r="E34" s="147">
        <v>0</v>
      </c>
      <c r="F34" s="147">
        <v>0</v>
      </c>
      <c r="G34" s="147"/>
      <c r="H34" s="147"/>
      <c r="I34" s="147">
        <f>SUM(D34:F34)</f>
        <v>0</v>
      </c>
      <c r="J34" s="147">
        <v>0</v>
      </c>
      <c r="K34" s="147">
        <v>0</v>
      </c>
      <c r="L34" s="158">
        <v>0</v>
      </c>
      <c r="M34" s="158">
        <v>0</v>
      </c>
      <c r="N34" s="158">
        <v>0</v>
      </c>
      <c r="O34" s="158">
        <v>0</v>
      </c>
      <c r="P34" s="158"/>
      <c r="Q34" s="158"/>
    </row>
    <row r="35" spans="1:17" ht="17.25">
      <c r="A35" s="176" t="s">
        <v>63</v>
      </c>
      <c r="B35" s="173" t="s">
        <v>64</v>
      </c>
      <c r="C35" s="47">
        <f>SUM(I35,K35:O35)</f>
        <v>0</v>
      </c>
      <c r="D35" s="47">
        <v>0</v>
      </c>
      <c r="E35" s="47">
        <v>0</v>
      </c>
      <c r="F35" s="47">
        <v>0</v>
      </c>
      <c r="G35" s="47"/>
      <c r="H35" s="47"/>
      <c r="I35" s="47">
        <f>SUM(D35:F35)</f>
        <v>0</v>
      </c>
      <c r="J35" s="47">
        <v>0</v>
      </c>
      <c r="K35" s="47">
        <v>0</v>
      </c>
      <c r="L35" s="47">
        <v>0</v>
      </c>
      <c r="M35" s="47">
        <v>0</v>
      </c>
      <c r="N35" s="47">
        <v>0</v>
      </c>
      <c r="O35" s="47">
        <v>0</v>
      </c>
      <c r="P35" s="47"/>
      <c r="Q35" s="47"/>
    </row>
    <row r="36" spans="1:17">
      <c r="A36" s="175" t="s">
        <v>60</v>
      </c>
      <c r="C36" s="158">
        <f t="shared" ref="C36:O36" si="3">C34+C35</f>
        <v>0</v>
      </c>
      <c r="D36" s="158">
        <f t="shared" si="3"/>
        <v>0</v>
      </c>
      <c r="E36" s="158">
        <f t="shared" si="3"/>
        <v>0</v>
      </c>
      <c r="F36" s="158">
        <f t="shared" si="3"/>
        <v>0</v>
      </c>
      <c r="G36" s="158"/>
      <c r="H36" s="158"/>
      <c r="I36" s="158">
        <f t="shared" si="3"/>
        <v>0</v>
      </c>
      <c r="J36" s="158">
        <f t="shared" si="3"/>
        <v>0</v>
      </c>
      <c r="K36" s="158">
        <f t="shared" si="3"/>
        <v>0</v>
      </c>
      <c r="L36" s="158">
        <f t="shared" si="3"/>
        <v>0</v>
      </c>
      <c r="M36" s="158">
        <f t="shared" si="3"/>
        <v>0</v>
      </c>
      <c r="N36" s="158">
        <f t="shared" si="3"/>
        <v>0</v>
      </c>
      <c r="O36" s="158">
        <f t="shared" si="3"/>
        <v>0</v>
      </c>
      <c r="P36" s="158"/>
      <c r="Q36" s="158"/>
    </row>
    <row r="37" spans="1:17">
      <c r="C37" s="159"/>
      <c r="D37" s="159"/>
      <c r="E37" s="159"/>
      <c r="F37" s="159"/>
      <c r="G37" s="159"/>
      <c r="H37" s="159"/>
      <c r="I37" s="159"/>
      <c r="J37" s="159"/>
      <c r="K37" s="159"/>
      <c r="L37" s="159"/>
      <c r="M37" s="159"/>
      <c r="N37" s="159"/>
      <c r="O37" s="159"/>
      <c r="P37" s="159"/>
      <c r="Q37" s="159"/>
    </row>
    <row r="38" spans="1:17">
      <c r="A38" s="175" t="s">
        <v>65</v>
      </c>
      <c r="B38" s="164" t="s">
        <v>66</v>
      </c>
      <c r="C38" s="158">
        <f>SUM(I38,K38:O38)</f>
        <v>1525077.22</v>
      </c>
      <c r="D38" s="158">
        <v>0</v>
      </c>
      <c r="E38" s="158">
        <v>653175.80999999994</v>
      </c>
      <c r="F38" s="158">
        <v>784992.93</v>
      </c>
      <c r="G38" s="158"/>
      <c r="H38" s="158"/>
      <c r="I38" s="158">
        <f>SUM(D38:F38)</f>
        <v>1438168.74</v>
      </c>
      <c r="J38" s="158">
        <v>616881.38</v>
      </c>
      <c r="K38" s="158">
        <v>40765.730000000003</v>
      </c>
      <c r="L38" s="158">
        <v>0</v>
      </c>
      <c r="M38" s="158">
        <v>46142.75</v>
      </c>
      <c r="N38" s="158">
        <v>0</v>
      </c>
      <c r="O38" s="158">
        <v>0</v>
      </c>
      <c r="P38" s="158"/>
      <c r="Q38" s="158"/>
    </row>
    <row r="40" spans="1:17">
      <c r="A40" s="175" t="s">
        <v>67</v>
      </c>
      <c r="B40" s="164" t="s">
        <v>68</v>
      </c>
      <c r="C40" s="158">
        <f>SUM(I40,K40:O40)</f>
        <v>1271081.3999999992</v>
      </c>
      <c r="D40" s="147">
        <v>0</v>
      </c>
      <c r="E40" s="147">
        <v>0</v>
      </c>
      <c r="F40" s="147">
        <v>1223599.2799999993</v>
      </c>
      <c r="G40" s="147"/>
      <c r="H40" s="147"/>
      <c r="I40" s="158">
        <f>SUM(D40:F40)</f>
        <v>1223599.2799999993</v>
      </c>
      <c r="J40" s="147">
        <v>181527.66000000018</v>
      </c>
      <c r="K40" s="147">
        <v>9688.7900000000045</v>
      </c>
      <c r="L40" s="158">
        <v>0</v>
      </c>
      <c r="M40" s="158">
        <v>37793.910000000025</v>
      </c>
      <c r="N40" s="158">
        <v>-0.57999999999999996</v>
      </c>
      <c r="O40" s="158">
        <v>0</v>
      </c>
      <c r="P40" s="158"/>
      <c r="Q40" s="158"/>
    </row>
    <row r="41" spans="1:17">
      <c r="C41" s="158"/>
    </row>
    <row r="42" spans="1:17">
      <c r="A42" s="175" t="s">
        <v>69</v>
      </c>
      <c r="B42" s="173" t="s">
        <v>70</v>
      </c>
      <c r="C42" s="158">
        <f>SUM(I42,K42:O42)</f>
        <v>11862.41</v>
      </c>
      <c r="D42" s="147">
        <v>0</v>
      </c>
      <c r="E42" s="147">
        <v>0</v>
      </c>
      <c r="F42" s="147">
        <v>11188.34</v>
      </c>
      <c r="G42" s="147"/>
      <c r="H42" s="147"/>
      <c r="I42" s="158">
        <f>SUM(D42:F42)</f>
        <v>11188.34</v>
      </c>
      <c r="J42" s="147">
        <v>6190.2400000000007</v>
      </c>
      <c r="K42" s="147">
        <v>311.69</v>
      </c>
      <c r="L42" s="158">
        <v>0</v>
      </c>
      <c r="M42" s="158">
        <v>362.38000000000005</v>
      </c>
      <c r="N42" s="158">
        <v>0</v>
      </c>
      <c r="O42" s="158">
        <v>0</v>
      </c>
      <c r="P42" s="158"/>
      <c r="Q42" s="158"/>
    </row>
    <row r="43" spans="1:17">
      <c r="C43" s="158"/>
      <c r="D43" s="158"/>
      <c r="E43" s="158"/>
      <c r="F43" s="158"/>
      <c r="G43" s="158"/>
      <c r="H43" s="158"/>
      <c r="I43" s="158"/>
      <c r="J43" s="158"/>
      <c r="K43" s="158"/>
      <c r="L43" s="158"/>
      <c r="M43" s="158"/>
      <c r="N43" s="158"/>
      <c r="O43" s="158"/>
      <c r="P43" s="158"/>
      <c r="Q43" s="158"/>
    </row>
    <row r="44" spans="1:17">
      <c r="A44" s="175" t="s">
        <v>71</v>
      </c>
      <c r="B44" s="173" t="s">
        <v>72</v>
      </c>
      <c r="C44" s="158">
        <f>SUM(I44,K44:O44)</f>
        <v>20848.12</v>
      </c>
      <c r="D44" s="147">
        <v>2945.31</v>
      </c>
      <c r="E44" s="147">
        <v>0</v>
      </c>
      <c r="F44" s="147">
        <v>16897.419999999998</v>
      </c>
      <c r="G44" s="147"/>
      <c r="H44" s="147"/>
      <c r="I44" s="158">
        <f>SUM(D44:F44)</f>
        <v>19842.73</v>
      </c>
      <c r="J44" s="147">
        <v>7305.84</v>
      </c>
      <c r="K44" s="147">
        <v>392.85999999999996</v>
      </c>
      <c r="L44" s="158">
        <v>0</v>
      </c>
      <c r="M44" s="158">
        <v>612.53</v>
      </c>
      <c r="N44" s="158">
        <v>0</v>
      </c>
      <c r="O44" s="158">
        <v>0</v>
      </c>
      <c r="P44" s="158"/>
      <c r="Q44" s="158"/>
    </row>
    <row r="45" spans="1:17">
      <c r="C45" s="159"/>
      <c r="D45" s="159"/>
      <c r="E45" s="159"/>
      <c r="F45" s="159"/>
      <c r="G45" s="159"/>
      <c r="H45" s="159"/>
      <c r="I45" s="159"/>
      <c r="J45" s="159"/>
      <c r="K45" s="159"/>
      <c r="L45" s="159"/>
      <c r="M45" s="159"/>
      <c r="N45" s="159"/>
      <c r="O45" s="159"/>
      <c r="P45" s="159"/>
      <c r="Q45" s="159"/>
    </row>
    <row r="46" spans="1:17" ht="17.25">
      <c r="A46" s="164" t="s">
        <v>0</v>
      </c>
      <c r="C46" s="49">
        <f t="shared" ref="C46:O46" si="4">SUM(C5,C7,C9,C11,C13,C15,C20,C27,C29,C31,C36,C38,C40,C42,C44)</f>
        <v>82774859.290000007</v>
      </c>
      <c r="D46" s="49">
        <f t="shared" si="4"/>
        <v>2500868.7000000002</v>
      </c>
      <c r="E46" s="49">
        <f t="shared" si="4"/>
        <v>16676925.32</v>
      </c>
      <c r="F46" s="49">
        <f t="shared" si="4"/>
        <v>57794424.640000015</v>
      </c>
      <c r="G46" s="49"/>
      <c r="H46" s="49"/>
      <c r="I46" s="49">
        <f t="shared" si="4"/>
        <v>76972218.660000026</v>
      </c>
      <c r="J46" s="49">
        <f t="shared" si="4"/>
        <v>23955195.719999995</v>
      </c>
      <c r="K46" s="49">
        <f t="shared" si="4"/>
        <v>1583037.2000000002</v>
      </c>
      <c r="L46" s="49">
        <f t="shared" si="4"/>
        <v>1980486.7800000003</v>
      </c>
      <c r="M46" s="49">
        <f t="shared" si="4"/>
        <v>2482822.5799999996</v>
      </c>
      <c r="N46" s="49">
        <f t="shared" si="4"/>
        <v>-2.99</v>
      </c>
      <c r="O46" s="49">
        <f t="shared" si="4"/>
        <v>-243702.94</v>
      </c>
      <c r="P46" s="49"/>
      <c r="Q46" s="49"/>
    </row>
    <row r="47" spans="1:17" ht="17.25">
      <c r="C47" s="49"/>
      <c r="D47" s="49"/>
      <c r="E47" s="49"/>
      <c r="F47" s="49"/>
      <c r="G47" s="49"/>
      <c r="H47" s="49"/>
      <c r="I47" s="49"/>
      <c r="J47" s="49"/>
      <c r="K47" s="49"/>
      <c r="L47" s="49"/>
      <c r="M47" s="49"/>
      <c r="N47" s="49"/>
      <c r="O47" s="49"/>
      <c r="P47" s="49"/>
      <c r="Q47" s="49"/>
    </row>
    <row r="49" spans="1:17">
      <c r="C49" s="166" t="s">
        <v>78</v>
      </c>
      <c r="D49" s="321" t="s">
        <v>79</v>
      </c>
      <c r="E49" s="322"/>
      <c r="F49" s="322"/>
      <c r="G49" s="322"/>
      <c r="H49" s="322"/>
      <c r="I49" s="323"/>
      <c r="J49" s="166" t="s">
        <v>80</v>
      </c>
      <c r="K49" s="166" t="s">
        <v>81</v>
      </c>
      <c r="L49" s="166" t="s">
        <v>82</v>
      </c>
      <c r="M49" s="166" t="s">
        <v>83</v>
      </c>
      <c r="N49" s="321" t="s">
        <v>84</v>
      </c>
      <c r="O49" s="323"/>
      <c r="P49" s="171"/>
      <c r="Q49" s="171"/>
    </row>
    <row r="50" spans="1:17">
      <c r="A50" s="167"/>
      <c r="B50" s="167"/>
      <c r="C50" s="156">
        <v>-1</v>
      </c>
      <c r="D50" s="156">
        <f>C50-1</f>
        <v>-2</v>
      </c>
      <c r="E50" s="156">
        <f t="shared" ref="E50:O50" si="5">D50-1</f>
        <v>-3</v>
      </c>
      <c r="F50" s="156">
        <f t="shared" si="5"/>
        <v>-4</v>
      </c>
      <c r="G50" s="156"/>
      <c r="H50" s="156"/>
      <c r="I50" s="156">
        <f>F50-1</f>
        <v>-5</v>
      </c>
      <c r="J50" s="156">
        <f t="shared" si="5"/>
        <v>-6</v>
      </c>
      <c r="K50" s="156">
        <f t="shared" si="5"/>
        <v>-7</v>
      </c>
      <c r="L50" s="156">
        <f t="shared" si="5"/>
        <v>-8</v>
      </c>
      <c r="M50" s="156">
        <f t="shared" si="5"/>
        <v>-9</v>
      </c>
      <c r="N50" s="156">
        <f t="shared" si="5"/>
        <v>-10</v>
      </c>
      <c r="O50" s="156">
        <f t="shared" si="5"/>
        <v>-11</v>
      </c>
      <c r="P50" s="156"/>
      <c r="Q50" s="156"/>
    </row>
    <row r="51" spans="1:17" ht="45">
      <c r="A51" s="157">
        <v>40360</v>
      </c>
      <c r="B51" s="168" t="s">
        <v>85</v>
      </c>
      <c r="C51" s="170" t="s">
        <v>27</v>
      </c>
      <c r="D51" s="169" t="s">
        <v>86</v>
      </c>
      <c r="E51" s="169" t="s">
        <v>87</v>
      </c>
      <c r="F51" s="170" t="s">
        <v>88</v>
      </c>
      <c r="G51" s="170"/>
      <c r="H51" s="170"/>
      <c r="I51" s="169" t="s">
        <v>89</v>
      </c>
      <c r="J51" s="169" t="s">
        <v>90</v>
      </c>
      <c r="K51" s="169" t="s">
        <v>91</v>
      </c>
      <c r="L51" s="169" t="s">
        <v>92</v>
      </c>
      <c r="M51" s="171" t="s">
        <v>93</v>
      </c>
      <c r="N51" s="169" t="s">
        <v>94</v>
      </c>
      <c r="O51" s="169" t="s">
        <v>95</v>
      </c>
      <c r="P51" s="169"/>
      <c r="Q51" s="169"/>
    </row>
    <row r="52" spans="1:17">
      <c r="C52" s="169"/>
      <c r="D52" s="169"/>
      <c r="E52" s="169"/>
      <c r="F52" s="169"/>
      <c r="G52" s="169"/>
      <c r="H52" s="169"/>
      <c r="I52" s="169"/>
      <c r="J52" s="169"/>
      <c r="K52" s="169"/>
      <c r="L52" s="172"/>
      <c r="N52" s="172"/>
      <c r="O52" s="172"/>
      <c r="P52" s="172"/>
      <c r="Q52" s="172"/>
    </row>
    <row r="53" spans="1:17">
      <c r="A53" s="175" t="s">
        <v>28</v>
      </c>
      <c r="B53" s="164" t="s">
        <v>29</v>
      </c>
      <c r="C53" s="158">
        <f>SUM(I53,K53:O53)</f>
        <v>43299386.590000011</v>
      </c>
      <c r="D53" s="173">
        <v>1756518.64</v>
      </c>
      <c r="E53" s="173">
        <v>0</v>
      </c>
      <c r="F53" s="173">
        <v>37691030.710000008</v>
      </c>
      <c r="G53" s="173"/>
      <c r="H53" s="173"/>
      <c r="I53" s="173">
        <f>SUM(D53:F53)</f>
        <v>39447549.350000009</v>
      </c>
      <c r="J53" s="173">
        <v>11552455.92</v>
      </c>
      <c r="K53" s="173">
        <v>1116447.95</v>
      </c>
      <c r="L53" s="173">
        <v>2048667.3900000001</v>
      </c>
      <c r="M53" s="173">
        <v>686717.79999999993</v>
      </c>
      <c r="N53" s="173">
        <v>4.0999999999999996</v>
      </c>
      <c r="O53" s="173">
        <v>0</v>
      </c>
      <c r="P53" s="173"/>
      <c r="Q53" s="173"/>
    </row>
    <row r="54" spans="1:17">
      <c r="C54" s="173"/>
      <c r="D54" s="173"/>
      <c r="E54" s="173"/>
      <c r="F54" s="173"/>
      <c r="G54" s="173"/>
      <c r="H54" s="173"/>
      <c r="I54" s="173"/>
      <c r="J54" s="173"/>
      <c r="K54" s="173"/>
      <c r="L54" s="173"/>
      <c r="M54" s="173"/>
      <c r="N54" s="173"/>
      <c r="O54" s="173"/>
      <c r="P54" s="173"/>
      <c r="Q54" s="173"/>
    </row>
    <row r="55" spans="1:17">
      <c r="A55" s="175" t="s">
        <v>30</v>
      </c>
      <c r="B55" s="173" t="s">
        <v>31</v>
      </c>
      <c r="C55" s="158">
        <f>SUM(I55,K55:O55)</f>
        <v>2747.4200000000005</v>
      </c>
      <c r="D55" s="158">
        <v>117.67</v>
      </c>
      <c r="E55" s="158">
        <v>0</v>
      </c>
      <c r="F55" s="158">
        <v>2385.8200000000002</v>
      </c>
      <c r="G55" s="158"/>
      <c r="H55" s="158"/>
      <c r="I55" s="158">
        <f>SUM(D55:F55)</f>
        <v>2503.4900000000002</v>
      </c>
      <c r="J55" s="158">
        <v>731.31</v>
      </c>
      <c r="K55" s="158">
        <v>70.709999999999994</v>
      </c>
      <c r="L55" s="158">
        <v>129.71</v>
      </c>
      <c r="M55" s="158">
        <v>43.51</v>
      </c>
      <c r="N55" s="158">
        <v>0</v>
      </c>
      <c r="O55" s="158">
        <v>0</v>
      </c>
      <c r="P55" s="158"/>
      <c r="Q55" s="158"/>
    </row>
    <row r="56" spans="1:17">
      <c r="C56" s="159"/>
      <c r="D56" s="159"/>
      <c r="E56" s="159"/>
      <c r="F56" s="159"/>
      <c r="G56" s="159"/>
      <c r="H56" s="159"/>
      <c r="I56" s="159"/>
      <c r="J56" s="159"/>
      <c r="K56" s="159"/>
      <c r="L56" s="159"/>
      <c r="M56" s="159"/>
      <c r="N56" s="159"/>
      <c r="O56" s="159"/>
      <c r="P56" s="159"/>
      <c r="Q56" s="159"/>
    </row>
    <row r="57" spans="1:17">
      <c r="A57" s="175" t="s">
        <v>32</v>
      </c>
      <c r="B57" s="164" t="s">
        <v>33</v>
      </c>
      <c r="C57" s="158">
        <f>SUM(I57,K57:O57)</f>
        <v>0</v>
      </c>
      <c r="D57" s="158">
        <v>0</v>
      </c>
      <c r="E57" s="158">
        <v>0</v>
      </c>
      <c r="F57" s="158">
        <v>0</v>
      </c>
      <c r="G57" s="158"/>
      <c r="H57" s="158"/>
      <c r="I57" s="158">
        <f>SUM(D57:F57)</f>
        <v>0</v>
      </c>
      <c r="J57" s="158">
        <v>0</v>
      </c>
      <c r="K57" s="158">
        <v>0</v>
      </c>
      <c r="L57" s="158">
        <v>0</v>
      </c>
      <c r="M57" s="158">
        <v>0</v>
      </c>
      <c r="N57" s="158">
        <v>0</v>
      </c>
      <c r="O57" s="158">
        <v>0</v>
      </c>
      <c r="P57" s="158"/>
      <c r="Q57" s="158"/>
    </row>
    <row r="58" spans="1:17">
      <c r="C58" s="159"/>
      <c r="D58" s="159"/>
      <c r="E58" s="159"/>
      <c r="F58" s="159"/>
      <c r="G58" s="159"/>
      <c r="H58" s="159"/>
      <c r="I58" s="159"/>
      <c r="J58" s="159"/>
      <c r="K58" s="159"/>
      <c r="L58" s="159"/>
      <c r="M58" s="159"/>
      <c r="N58" s="159"/>
      <c r="O58" s="159"/>
      <c r="P58" s="159"/>
      <c r="Q58" s="159"/>
    </row>
    <row r="59" spans="1:17">
      <c r="A59" s="175" t="s">
        <v>34</v>
      </c>
      <c r="B59" s="164" t="s">
        <v>35</v>
      </c>
      <c r="C59" s="158">
        <f>SUM(I59,K59:O59)</f>
        <v>13705.639999999998</v>
      </c>
      <c r="D59" s="158">
        <v>880</v>
      </c>
      <c r="E59" s="158">
        <v>0</v>
      </c>
      <c r="F59" s="158">
        <v>11627.91</v>
      </c>
      <c r="G59" s="158"/>
      <c r="H59" s="158"/>
      <c r="I59" s="158">
        <f>SUM(D59:F59)</f>
        <v>12507.91</v>
      </c>
      <c r="J59" s="158">
        <v>3577.81</v>
      </c>
      <c r="K59" s="158">
        <v>345.96</v>
      </c>
      <c r="L59" s="158">
        <v>634.54999999999995</v>
      </c>
      <c r="M59" s="158">
        <v>217.22</v>
      </c>
      <c r="N59" s="158">
        <v>0</v>
      </c>
      <c r="O59" s="158">
        <v>0</v>
      </c>
      <c r="P59" s="158"/>
      <c r="Q59" s="158"/>
    </row>
    <row r="60" spans="1:17">
      <c r="C60" s="159"/>
      <c r="D60" s="159"/>
      <c r="E60" s="159"/>
      <c r="F60" s="159"/>
      <c r="G60" s="159"/>
      <c r="H60" s="159"/>
      <c r="I60" s="159"/>
      <c r="J60" s="159"/>
      <c r="K60" s="159"/>
      <c r="L60" s="159"/>
      <c r="M60" s="159"/>
      <c r="N60" s="159"/>
      <c r="O60" s="159"/>
      <c r="P60" s="159"/>
      <c r="Q60" s="159"/>
    </row>
    <row r="61" spans="1:17">
      <c r="A61" s="164" t="s">
        <v>36</v>
      </c>
      <c r="B61" s="164" t="s">
        <v>37</v>
      </c>
      <c r="C61" s="158">
        <f>SUM(I61,K61:O61)</f>
        <v>13026951.109999999</v>
      </c>
      <c r="D61" s="158">
        <v>512292.94999999995</v>
      </c>
      <c r="E61" s="158">
        <v>0</v>
      </c>
      <c r="F61" s="158">
        <v>11815569.82</v>
      </c>
      <c r="G61" s="158"/>
      <c r="H61" s="158"/>
      <c r="I61" s="158">
        <f>SUM(D61:F61)</f>
        <v>12327862.77</v>
      </c>
      <c r="J61" s="158">
        <v>3208527.3899999997</v>
      </c>
      <c r="K61" s="158">
        <v>308911.68</v>
      </c>
      <c r="L61" s="158">
        <v>180846.84000000003</v>
      </c>
      <c r="M61" s="158">
        <v>209331.57</v>
      </c>
      <c r="N61" s="158">
        <v>-1.75</v>
      </c>
      <c r="O61" s="158">
        <v>0</v>
      </c>
      <c r="P61" s="158"/>
      <c r="Q61" s="158"/>
    </row>
    <row r="62" spans="1:17">
      <c r="C62" s="159"/>
      <c r="D62" s="159"/>
      <c r="E62" s="159"/>
      <c r="F62" s="159"/>
      <c r="G62" s="159"/>
      <c r="H62" s="159"/>
      <c r="I62" s="159"/>
      <c r="J62" s="159"/>
      <c r="K62" s="159"/>
      <c r="L62" s="159"/>
      <c r="M62" s="159"/>
      <c r="N62" s="159"/>
      <c r="O62" s="159"/>
      <c r="P62" s="159"/>
      <c r="Q62" s="159"/>
    </row>
    <row r="63" spans="1:17">
      <c r="A63" s="174" t="s">
        <v>38</v>
      </c>
      <c r="B63" s="164" t="s">
        <v>39</v>
      </c>
      <c r="C63" s="158">
        <f>SUM(I63,K63:O63)</f>
        <v>2090.79</v>
      </c>
      <c r="D63" s="158">
        <v>148</v>
      </c>
      <c r="E63" s="158">
        <v>0</v>
      </c>
      <c r="F63" s="158">
        <v>1835.88</v>
      </c>
      <c r="G63" s="158"/>
      <c r="H63" s="158"/>
      <c r="I63" s="158">
        <f>SUM(D63:F63)</f>
        <v>1983.88</v>
      </c>
      <c r="J63" s="158">
        <v>482.1</v>
      </c>
      <c r="K63" s="158">
        <v>46.61</v>
      </c>
      <c r="L63" s="158">
        <v>27.18</v>
      </c>
      <c r="M63" s="158">
        <v>33.120000000000005</v>
      </c>
      <c r="N63" s="158">
        <v>0</v>
      </c>
      <c r="O63" s="158">
        <v>0</v>
      </c>
      <c r="P63" s="158"/>
      <c r="Q63" s="158"/>
    </row>
    <row r="64" spans="1:17">
      <c r="C64" s="159"/>
      <c r="D64" s="159"/>
      <c r="E64" s="159"/>
      <c r="F64" s="159"/>
      <c r="G64" s="159"/>
      <c r="H64" s="159"/>
      <c r="I64" s="159"/>
      <c r="J64" s="159"/>
      <c r="K64" s="159"/>
      <c r="L64" s="159"/>
      <c r="M64" s="159"/>
      <c r="N64" s="159"/>
      <c r="O64" s="159"/>
      <c r="P64" s="159"/>
      <c r="Q64" s="159"/>
    </row>
    <row r="65" spans="1:17">
      <c r="A65" s="175" t="s">
        <v>40</v>
      </c>
      <c r="C65" s="173"/>
      <c r="D65" s="173"/>
      <c r="E65" s="173"/>
      <c r="F65" s="173"/>
      <c r="G65" s="173"/>
      <c r="H65" s="173"/>
      <c r="I65" s="173"/>
      <c r="J65" s="173"/>
      <c r="K65" s="173"/>
      <c r="L65" s="173"/>
      <c r="M65" s="173"/>
      <c r="N65" s="173"/>
      <c r="O65" s="173"/>
      <c r="P65" s="173"/>
      <c r="Q65" s="173"/>
    </row>
    <row r="66" spans="1:17">
      <c r="A66" s="178" t="s">
        <v>41</v>
      </c>
      <c r="B66" s="164" t="s">
        <v>42</v>
      </c>
      <c r="C66" s="158">
        <f>SUM(I66,K66:O66)</f>
        <v>17393488.780000001</v>
      </c>
      <c r="D66" s="158">
        <v>225566.07999999999</v>
      </c>
      <c r="E66" s="158">
        <v>8887360.5200000014</v>
      </c>
      <c r="F66" s="158">
        <v>7356822.7700000005</v>
      </c>
      <c r="G66" s="158"/>
      <c r="H66" s="158"/>
      <c r="I66" s="158">
        <f>SUM(D66:F66)</f>
        <v>16469749.370000001</v>
      </c>
      <c r="J66" s="158">
        <v>5233087.25</v>
      </c>
      <c r="K66" s="158">
        <v>503906.36999999994</v>
      </c>
      <c r="L66" s="158">
        <v>139196.43</v>
      </c>
      <c r="M66" s="158">
        <v>280636.61000000004</v>
      </c>
      <c r="N66" s="158">
        <v>0</v>
      </c>
      <c r="O66" s="158">
        <v>0</v>
      </c>
      <c r="P66" s="158"/>
      <c r="Q66" s="158"/>
    </row>
    <row r="67" spans="1:17" ht="17.25">
      <c r="A67" s="176" t="s">
        <v>43</v>
      </c>
      <c r="B67" s="164" t="s">
        <v>44</v>
      </c>
      <c r="C67" s="177">
        <f>SUM(I67,K67:O67)</f>
        <v>1667951.9900000002</v>
      </c>
      <c r="D67" s="177">
        <v>7253</v>
      </c>
      <c r="E67" s="177">
        <v>784592.53</v>
      </c>
      <c r="F67" s="177">
        <v>782349.13</v>
      </c>
      <c r="G67" s="177"/>
      <c r="H67" s="177"/>
      <c r="I67" s="177">
        <f>SUM(D67:F67)</f>
        <v>1574194.6600000001</v>
      </c>
      <c r="J67" s="177">
        <v>568150.41999999993</v>
      </c>
      <c r="K67" s="177">
        <v>53067.11</v>
      </c>
      <c r="L67" s="177">
        <v>11949.77</v>
      </c>
      <c r="M67" s="177">
        <v>28740.449999999997</v>
      </c>
      <c r="N67" s="177">
        <v>0</v>
      </c>
      <c r="O67" s="177">
        <v>0</v>
      </c>
      <c r="P67" s="177"/>
      <c r="Q67" s="177"/>
    </row>
    <row r="68" spans="1:17">
      <c r="A68" s="174" t="s">
        <v>45</v>
      </c>
      <c r="C68" s="158">
        <f>C66+C67</f>
        <v>19061440.770000003</v>
      </c>
      <c r="D68" s="158">
        <f t="shared" ref="D68:O68" si="6">D66+D67</f>
        <v>232819.08</v>
      </c>
      <c r="E68" s="158">
        <f t="shared" si="6"/>
        <v>9671953.0500000007</v>
      </c>
      <c r="F68" s="158">
        <f t="shared" si="6"/>
        <v>8139171.9000000004</v>
      </c>
      <c r="G68" s="158"/>
      <c r="H68" s="158"/>
      <c r="I68" s="158">
        <f t="shared" si="6"/>
        <v>18043944.030000001</v>
      </c>
      <c r="J68" s="158">
        <f t="shared" si="6"/>
        <v>5801237.6699999999</v>
      </c>
      <c r="K68" s="158">
        <f t="shared" si="6"/>
        <v>556973.48</v>
      </c>
      <c r="L68" s="158">
        <f t="shared" si="6"/>
        <v>151146.19999999998</v>
      </c>
      <c r="M68" s="158">
        <f t="shared" si="6"/>
        <v>309377.06000000006</v>
      </c>
      <c r="N68" s="158">
        <f t="shared" si="6"/>
        <v>0</v>
      </c>
      <c r="O68" s="158">
        <f t="shared" si="6"/>
        <v>0</v>
      </c>
      <c r="P68" s="158"/>
      <c r="Q68" s="158"/>
    </row>
    <row r="69" spans="1:17">
      <c r="C69" s="159"/>
      <c r="D69" s="159"/>
      <c r="E69" s="159"/>
      <c r="F69" s="159"/>
      <c r="G69" s="159"/>
      <c r="H69" s="159"/>
      <c r="I69" s="160"/>
      <c r="J69" s="159"/>
      <c r="K69" s="159"/>
      <c r="L69" s="159"/>
      <c r="M69" s="159"/>
      <c r="N69" s="159"/>
      <c r="O69" s="159"/>
      <c r="P69" s="159"/>
      <c r="Q69" s="159"/>
    </row>
    <row r="70" spans="1:17">
      <c r="A70" s="175" t="s">
        <v>46</v>
      </c>
      <c r="C70" s="159"/>
      <c r="D70" s="159"/>
      <c r="E70" s="159"/>
      <c r="F70" s="159"/>
      <c r="G70" s="159"/>
      <c r="H70" s="159"/>
      <c r="I70" s="160"/>
      <c r="J70" s="159"/>
      <c r="K70" s="159"/>
      <c r="L70" s="159"/>
      <c r="M70" s="159"/>
      <c r="N70" s="159"/>
      <c r="O70" s="159"/>
      <c r="P70" s="159"/>
      <c r="Q70" s="159"/>
    </row>
    <row r="71" spans="1:17">
      <c r="A71" s="178" t="s">
        <v>47</v>
      </c>
      <c r="B71" s="173" t="s">
        <v>48</v>
      </c>
      <c r="C71" s="158">
        <f>SUM(I71,K71:O71)</f>
        <v>345608.63</v>
      </c>
      <c r="D71" s="158">
        <v>2160</v>
      </c>
      <c r="E71" s="158">
        <v>183973.45</v>
      </c>
      <c r="F71" s="158">
        <v>143112.44</v>
      </c>
      <c r="G71" s="158"/>
      <c r="H71" s="158"/>
      <c r="I71" s="158">
        <f>SUM(D71:F71)</f>
        <v>329245.89</v>
      </c>
      <c r="J71" s="158">
        <v>112586.18999999999</v>
      </c>
      <c r="K71" s="158">
        <v>10886.6</v>
      </c>
      <c r="L71" s="158">
        <v>0</v>
      </c>
      <c r="M71" s="158">
        <v>5476.14</v>
      </c>
      <c r="N71" s="158">
        <v>0</v>
      </c>
      <c r="O71" s="158">
        <v>0</v>
      </c>
      <c r="P71" s="158"/>
      <c r="Q71" s="158"/>
    </row>
    <row r="72" spans="1:17">
      <c r="A72" s="178" t="s">
        <v>49</v>
      </c>
      <c r="B72" s="173" t="s">
        <v>50</v>
      </c>
      <c r="C72" s="159">
        <f>SUM(I72,K72:O72)</f>
        <v>2386332.3299999996</v>
      </c>
      <c r="D72" s="160">
        <v>7920</v>
      </c>
      <c r="E72" s="160">
        <v>1121500.49</v>
      </c>
      <c r="F72" s="160">
        <v>1123171.0599999998</v>
      </c>
      <c r="G72" s="160"/>
      <c r="H72" s="160"/>
      <c r="I72" s="160">
        <f>SUM(D72:F72)</f>
        <v>2252591.5499999998</v>
      </c>
      <c r="J72" s="160">
        <v>780907.44000000006</v>
      </c>
      <c r="K72" s="160">
        <v>74579.63</v>
      </c>
      <c r="L72" s="159">
        <v>20110.79</v>
      </c>
      <c r="M72" s="159">
        <v>39050.36</v>
      </c>
      <c r="N72" s="159">
        <v>0</v>
      </c>
      <c r="O72" s="159">
        <v>0</v>
      </c>
      <c r="P72" s="159"/>
      <c r="Q72" s="159"/>
    </row>
    <row r="73" spans="1:17">
      <c r="A73" s="178" t="s">
        <v>51</v>
      </c>
      <c r="B73" s="173" t="s">
        <v>52</v>
      </c>
      <c r="C73" s="159">
        <f>SUM(I73,K73:O73)</f>
        <v>9112817.9399999995</v>
      </c>
      <c r="D73" s="159">
        <v>5880</v>
      </c>
      <c r="E73" s="159">
        <v>4192339.37</v>
      </c>
      <c r="F73" s="159">
        <v>4432798.9399999995</v>
      </c>
      <c r="G73" s="159"/>
      <c r="H73" s="159"/>
      <c r="I73" s="159">
        <f>SUM(D73:F73)</f>
        <v>8631018.3099999987</v>
      </c>
      <c r="J73" s="159">
        <v>3487270.74</v>
      </c>
      <c r="K73" s="159">
        <v>333914.40000000002</v>
      </c>
      <c r="L73" s="159">
        <v>0</v>
      </c>
      <c r="M73" s="159">
        <v>147885.23000000001</v>
      </c>
      <c r="N73" s="159">
        <v>0</v>
      </c>
      <c r="O73" s="159">
        <v>0</v>
      </c>
      <c r="P73" s="159"/>
      <c r="Q73" s="159"/>
    </row>
    <row r="74" spans="1:17" ht="17.25">
      <c r="A74" s="178" t="s">
        <v>53</v>
      </c>
      <c r="B74" s="173" t="s">
        <v>54</v>
      </c>
      <c r="C74" s="47">
        <f>SUM(I74,K74:O74)</f>
        <v>2057597.02</v>
      </c>
      <c r="D74" s="47">
        <v>2160</v>
      </c>
      <c r="E74" s="47">
        <v>873434.42999999993</v>
      </c>
      <c r="F74" s="47">
        <v>1058942.99</v>
      </c>
      <c r="G74" s="47"/>
      <c r="H74" s="47"/>
      <c r="I74" s="47">
        <f>SUM(D74:F74)</f>
        <v>1934537.42</v>
      </c>
      <c r="J74" s="47">
        <v>736251.58</v>
      </c>
      <c r="K74" s="47">
        <v>70538.5</v>
      </c>
      <c r="L74" s="47">
        <v>18960.809999999998</v>
      </c>
      <c r="M74" s="47">
        <v>33560.29</v>
      </c>
      <c r="N74" s="47">
        <v>0</v>
      </c>
      <c r="O74" s="47">
        <v>0</v>
      </c>
      <c r="P74" s="47"/>
      <c r="Q74" s="47"/>
    </row>
    <row r="75" spans="1:17">
      <c r="A75" s="174" t="s">
        <v>55</v>
      </c>
      <c r="C75" s="158">
        <f>SUM(C71:C74)</f>
        <v>13902355.919999998</v>
      </c>
      <c r="D75" s="158">
        <f t="shared" ref="D75:O75" si="7">SUM(D71:D74)</f>
        <v>18120</v>
      </c>
      <c r="E75" s="158">
        <f t="shared" si="7"/>
        <v>6371247.7400000002</v>
      </c>
      <c r="F75" s="158">
        <f t="shared" si="7"/>
        <v>6758025.4299999997</v>
      </c>
      <c r="G75" s="158"/>
      <c r="H75" s="158"/>
      <c r="I75" s="158">
        <f t="shared" si="7"/>
        <v>13147393.169999998</v>
      </c>
      <c r="J75" s="158">
        <f t="shared" si="7"/>
        <v>5117015.95</v>
      </c>
      <c r="K75" s="158">
        <f t="shared" si="7"/>
        <v>489919.13</v>
      </c>
      <c r="L75" s="158">
        <f t="shared" si="7"/>
        <v>39071.599999999999</v>
      </c>
      <c r="M75" s="158">
        <f t="shared" si="7"/>
        <v>225972.02000000002</v>
      </c>
      <c r="N75" s="158">
        <f t="shared" si="7"/>
        <v>0</v>
      </c>
      <c r="O75" s="158">
        <f t="shared" si="7"/>
        <v>0</v>
      </c>
      <c r="P75" s="158"/>
      <c r="Q75" s="158"/>
    </row>
    <row r="76" spans="1:17">
      <c r="A76" s="176"/>
      <c r="B76" s="173"/>
      <c r="C76" s="159"/>
      <c r="D76" s="159"/>
      <c r="E76" s="159"/>
      <c r="F76" s="159"/>
      <c r="G76" s="159"/>
      <c r="H76" s="159"/>
      <c r="I76" s="159"/>
      <c r="J76" s="159"/>
      <c r="K76" s="159"/>
      <c r="L76" s="159"/>
      <c r="M76" s="159"/>
      <c r="N76" s="159"/>
      <c r="O76" s="159"/>
      <c r="P76" s="159"/>
      <c r="Q76" s="159"/>
    </row>
    <row r="77" spans="1:17">
      <c r="A77" s="175" t="s">
        <v>56</v>
      </c>
      <c r="B77" s="173" t="s">
        <v>57</v>
      </c>
      <c r="C77" s="158">
        <f>SUM(I77,K77:O77)</f>
        <v>2660961.4299999992</v>
      </c>
      <c r="D77" s="158">
        <v>1440</v>
      </c>
      <c r="E77" s="158">
        <v>1081382.1599999999</v>
      </c>
      <c r="F77" s="158">
        <v>1427394.2399999998</v>
      </c>
      <c r="G77" s="158"/>
      <c r="H77" s="158"/>
      <c r="I77" s="158">
        <f>SUM(D77:F77)</f>
        <v>2510216.3999999994</v>
      </c>
      <c r="J77" s="158">
        <v>1122927.1199999999</v>
      </c>
      <c r="K77" s="158">
        <v>108582.36000000002</v>
      </c>
      <c r="L77" s="158">
        <v>0</v>
      </c>
      <c r="M77" s="158">
        <v>42162.67</v>
      </c>
      <c r="N77" s="158">
        <v>0</v>
      </c>
      <c r="O77" s="158">
        <v>0</v>
      </c>
      <c r="P77" s="158"/>
      <c r="Q77" s="158"/>
    </row>
    <row r="78" spans="1:17">
      <c r="C78" s="159"/>
      <c r="D78" s="159"/>
      <c r="E78" s="159"/>
      <c r="F78" s="159"/>
      <c r="G78" s="159"/>
      <c r="H78" s="159"/>
      <c r="I78" s="159"/>
      <c r="J78" s="159"/>
      <c r="K78" s="159"/>
      <c r="L78" s="159"/>
      <c r="M78" s="159"/>
      <c r="N78" s="159"/>
      <c r="O78" s="159"/>
      <c r="P78" s="159"/>
      <c r="Q78" s="159"/>
    </row>
    <row r="79" spans="1:17">
      <c r="A79" s="175" t="s">
        <v>58</v>
      </c>
      <c r="B79" s="173" t="s">
        <v>59</v>
      </c>
      <c r="C79" s="158">
        <f>SUM(I79,K79:O79)</f>
        <v>-270926.24</v>
      </c>
      <c r="D79" s="158">
        <v>0</v>
      </c>
      <c r="E79" s="158">
        <v>0</v>
      </c>
      <c r="F79" s="158">
        <v>0</v>
      </c>
      <c r="G79" s="158"/>
      <c r="H79" s="158"/>
      <c r="I79" s="158">
        <f>SUM(D79:F79)</f>
        <v>0</v>
      </c>
      <c r="J79" s="158">
        <v>0</v>
      </c>
      <c r="K79" s="158">
        <v>0</v>
      </c>
      <c r="L79" s="158">
        <v>0</v>
      </c>
      <c r="M79" s="158">
        <v>0</v>
      </c>
      <c r="N79" s="158">
        <v>0</v>
      </c>
      <c r="O79" s="158">
        <v>-270926.24</v>
      </c>
      <c r="P79" s="158"/>
      <c r="Q79" s="158"/>
    </row>
    <row r="80" spans="1:17">
      <c r="C80" s="159"/>
      <c r="D80" s="159"/>
      <c r="E80" s="159"/>
      <c r="F80" s="159"/>
      <c r="G80" s="159"/>
      <c r="H80" s="159"/>
      <c r="I80" s="159"/>
      <c r="J80" s="159"/>
      <c r="K80" s="159"/>
      <c r="L80" s="159"/>
      <c r="M80" s="159"/>
      <c r="N80" s="159"/>
      <c r="O80" s="159"/>
      <c r="P80" s="159"/>
      <c r="Q80" s="159"/>
    </row>
    <row r="81" spans="1:17">
      <c r="A81" s="175" t="s">
        <v>60</v>
      </c>
      <c r="C81" s="159"/>
      <c r="D81" s="159"/>
      <c r="E81" s="159"/>
      <c r="F81" s="159"/>
      <c r="G81" s="159"/>
      <c r="H81" s="159"/>
      <c r="I81" s="159"/>
      <c r="J81" s="159"/>
      <c r="K81" s="159"/>
      <c r="L81" s="159"/>
      <c r="M81" s="159"/>
      <c r="N81" s="159"/>
      <c r="O81" s="159"/>
      <c r="P81" s="159"/>
      <c r="Q81" s="159"/>
    </row>
    <row r="82" spans="1:17">
      <c r="A82" s="176" t="s">
        <v>61</v>
      </c>
      <c r="B82" s="175" t="s">
        <v>62</v>
      </c>
      <c r="C82" s="158">
        <f>SUM(I82,K82:O82)</f>
        <v>0</v>
      </c>
      <c r="D82" s="147">
        <v>0</v>
      </c>
      <c r="E82" s="147">
        <v>0</v>
      </c>
      <c r="F82" s="147">
        <v>0</v>
      </c>
      <c r="G82" s="147"/>
      <c r="H82" s="147"/>
      <c r="I82" s="147">
        <f>SUM(D82:F82)</f>
        <v>0</v>
      </c>
      <c r="J82" s="147">
        <v>0</v>
      </c>
      <c r="K82" s="147">
        <v>0</v>
      </c>
      <c r="L82" s="158">
        <v>0</v>
      </c>
      <c r="M82" s="158">
        <v>0</v>
      </c>
      <c r="N82" s="158">
        <v>0</v>
      </c>
      <c r="O82" s="158">
        <v>0</v>
      </c>
      <c r="P82" s="158"/>
      <c r="Q82" s="158"/>
    </row>
    <row r="83" spans="1:17" ht="17.25">
      <c r="A83" s="176" t="s">
        <v>63</v>
      </c>
      <c r="B83" s="173" t="s">
        <v>64</v>
      </c>
      <c r="C83" s="47">
        <f>SUM(I83,K83:O83)</f>
        <v>0</v>
      </c>
      <c r="D83" s="47">
        <v>0</v>
      </c>
      <c r="E83" s="47">
        <v>0</v>
      </c>
      <c r="F83" s="47">
        <v>0</v>
      </c>
      <c r="G83" s="47"/>
      <c r="H83" s="47"/>
      <c r="I83" s="47">
        <f>SUM(D83:F83)</f>
        <v>0</v>
      </c>
      <c r="J83" s="47">
        <v>0</v>
      </c>
      <c r="K83" s="47">
        <v>0</v>
      </c>
      <c r="L83" s="47">
        <v>0</v>
      </c>
      <c r="M83" s="47">
        <v>0</v>
      </c>
      <c r="N83" s="47">
        <v>0</v>
      </c>
      <c r="O83" s="47">
        <v>0</v>
      </c>
      <c r="P83" s="47"/>
      <c r="Q83" s="47"/>
    </row>
    <row r="84" spans="1:17">
      <c r="A84" s="175" t="s">
        <v>60</v>
      </c>
      <c r="C84" s="158">
        <f t="shared" ref="C84:O84" si="8">C82+C83</f>
        <v>0</v>
      </c>
      <c r="D84" s="158">
        <f t="shared" si="8"/>
        <v>0</v>
      </c>
      <c r="E84" s="158">
        <f t="shared" si="8"/>
        <v>0</v>
      </c>
      <c r="F84" s="158">
        <f t="shared" si="8"/>
        <v>0</v>
      </c>
      <c r="G84" s="158"/>
      <c r="H84" s="158"/>
      <c r="I84" s="158">
        <f t="shared" si="8"/>
        <v>0</v>
      </c>
      <c r="J84" s="158">
        <f t="shared" si="8"/>
        <v>0</v>
      </c>
      <c r="K84" s="158">
        <f t="shared" si="8"/>
        <v>0</v>
      </c>
      <c r="L84" s="158">
        <f t="shared" si="8"/>
        <v>0</v>
      </c>
      <c r="M84" s="158">
        <f t="shared" si="8"/>
        <v>0</v>
      </c>
      <c r="N84" s="158">
        <f t="shared" si="8"/>
        <v>0</v>
      </c>
      <c r="O84" s="158">
        <f t="shared" si="8"/>
        <v>0</v>
      </c>
      <c r="P84" s="158"/>
      <c r="Q84" s="158"/>
    </row>
    <row r="85" spans="1:17">
      <c r="C85" s="159"/>
      <c r="D85" s="159"/>
      <c r="E85" s="159"/>
      <c r="F85" s="159"/>
      <c r="G85" s="159"/>
      <c r="H85" s="159"/>
      <c r="I85" s="159"/>
      <c r="J85" s="159"/>
      <c r="K85" s="159"/>
      <c r="L85" s="159"/>
      <c r="M85" s="159"/>
      <c r="N85" s="159"/>
      <c r="O85" s="159"/>
      <c r="P85" s="159"/>
      <c r="Q85" s="159"/>
    </row>
    <row r="86" spans="1:17">
      <c r="A86" s="175" t="s">
        <v>65</v>
      </c>
      <c r="B86" s="164" t="s">
        <v>66</v>
      </c>
      <c r="C86" s="158">
        <f>SUM(I86,K86:O86)</f>
        <v>1549466.5399999998</v>
      </c>
      <c r="D86" s="158">
        <v>0</v>
      </c>
      <c r="E86" s="158">
        <v>627571.14</v>
      </c>
      <c r="F86" s="158">
        <v>833972.32000000007</v>
      </c>
      <c r="G86" s="158"/>
      <c r="H86" s="158"/>
      <c r="I86" s="158">
        <f>SUM(D86:F86)</f>
        <v>1461543.46</v>
      </c>
      <c r="J86" s="158">
        <v>655374.22</v>
      </c>
      <c r="K86" s="158">
        <v>63371.95</v>
      </c>
      <c r="L86" s="158">
        <v>0</v>
      </c>
      <c r="M86" s="158">
        <v>24551.13</v>
      </c>
      <c r="N86" s="158">
        <v>0</v>
      </c>
      <c r="O86" s="158">
        <v>0</v>
      </c>
      <c r="P86" s="158"/>
      <c r="Q86" s="158"/>
    </row>
    <row r="87" spans="1:17">
      <c r="D87" s="159"/>
      <c r="E87" s="159"/>
      <c r="F87" s="159"/>
      <c r="G87" s="159"/>
      <c r="H87" s="159"/>
      <c r="J87" s="159"/>
      <c r="K87" s="159"/>
      <c r="L87" s="159"/>
      <c r="M87" s="159"/>
      <c r="N87" s="159"/>
      <c r="O87" s="159"/>
      <c r="P87" s="159"/>
      <c r="Q87" s="159"/>
    </row>
    <row r="88" spans="1:17">
      <c r="A88" s="175" t="s">
        <v>67</v>
      </c>
      <c r="B88" s="164" t="s">
        <v>68</v>
      </c>
      <c r="C88" s="158">
        <f>SUM(I88,K88:O88)</f>
        <v>1259607.8199999996</v>
      </c>
      <c r="D88" s="147">
        <v>0</v>
      </c>
      <c r="E88" s="147">
        <v>0</v>
      </c>
      <c r="F88" s="147">
        <v>1225165.0899999996</v>
      </c>
      <c r="G88" s="147"/>
      <c r="H88" s="147"/>
      <c r="I88" s="158">
        <f>SUM(D88:F88)</f>
        <v>1225165.0899999996</v>
      </c>
      <c r="J88" s="147">
        <v>182774.18000000023</v>
      </c>
      <c r="K88" s="147">
        <v>14280.09</v>
      </c>
      <c r="L88" s="158">
        <v>0</v>
      </c>
      <c r="M88" s="158">
        <v>20162.639999999989</v>
      </c>
      <c r="N88" s="158">
        <v>0</v>
      </c>
      <c r="O88" s="158">
        <v>0</v>
      </c>
      <c r="P88" s="158"/>
      <c r="Q88" s="158"/>
    </row>
    <row r="89" spans="1:17">
      <c r="C89" s="158"/>
    </row>
    <row r="90" spans="1:17">
      <c r="A90" s="175" t="s">
        <v>69</v>
      </c>
      <c r="B90" s="173" t="s">
        <v>70</v>
      </c>
      <c r="C90" s="158">
        <f>SUM(I90,K90:O90)</f>
        <v>11960.89</v>
      </c>
      <c r="D90" s="147">
        <v>0</v>
      </c>
      <c r="E90" s="147">
        <v>0</v>
      </c>
      <c r="F90" s="147">
        <v>11308.6</v>
      </c>
      <c r="G90" s="147"/>
      <c r="H90" s="147"/>
      <c r="I90" s="158">
        <f>SUM(D90:F90)</f>
        <v>11308.6</v>
      </c>
      <c r="J90" s="147">
        <v>6368.4000000000005</v>
      </c>
      <c r="K90" s="147">
        <v>458.14</v>
      </c>
      <c r="L90" s="158">
        <v>0</v>
      </c>
      <c r="M90" s="158">
        <v>194.14999999999998</v>
      </c>
      <c r="N90" s="158">
        <v>0</v>
      </c>
      <c r="O90" s="158">
        <v>0</v>
      </c>
      <c r="P90" s="158"/>
      <c r="Q90" s="158"/>
    </row>
    <row r="91" spans="1:17">
      <c r="C91" s="158"/>
      <c r="D91" s="158"/>
      <c r="E91" s="158"/>
      <c r="F91" s="158"/>
      <c r="G91" s="158"/>
      <c r="H91" s="158"/>
      <c r="I91" s="158"/>
      <c r="J91" s="158"/>
      <c r="K91" s="158"/>
      <c r="L91" s="158"/>
      <c r="M91" s="158"/>
      <c r="N91" s="158"/>
      <c r="O91" s="158"/>
      <c r="P91" s="158"/>
      <c r="Q91" s="158"/>
    </row>
    <row r="92" spans="1:17">
      <c r="A92" s="175" t="s">
        <v>71</v>
      </c>
      <c r="B92" s="173" t="s">
        <v>72</v>
      </c>
      <c r="C92" s="158">
        <f>SUM(I92,K92:O92)</f>
        <v>20117.170000000002</v>
      </c>
      <c r="D92" s="147">
        <v>2898.4199999999996</v>
      </c>
      <c r="E92" s="147">
        <v>0</v>
      </c>
      <c r="F92" s="147">
        <v>16342.76</v>
      </c>
      <c r="G92" s="147"/>
      <c r="H92" s="147"/>
      <c r="I92" s="158">
        <f>SUM(D92:F92)</f>
        <v>19241.18</v>
      </c>
      <c r="J92" s="147">
        <v>7112.1100000000006</v>
      </c>
      <c r="K92" s="147">
        <v>545.86</v>
      </c>
      <c r="L92" s="158">
        <v>0</v>
      </c>
      <c r="M92" s="158">
        <v>330.13</v>
      </c>
      <c r="N92" s="158">
        <v>0</v>
      </c>
      <c r="O92" s="158">
        <v>0</v>
      </c>
      <c r="P92" s="158"/>
      <c r="Q92" s="158"/>
    </row>
    <row r="93" spans="1:17">
      <c r="C93" s="159"/>
      <c r="D93" s="159"/>
      <c r="E93" s="159"/>
      <c r="F93" s="159"/>
      <c r="G93" s="159"/>
      <c r="H93" s="159"/>
      <c r="I93" s="159"/>
      <c r="J93" s="159"/>
      <c r="K93" s="159"/>
      <c r="L93" s="159"/>
      <c r="M93" s="159"/>
      <c r="N93" s="159"/>
      <c r="O93" s="159"/>
      <c r="P93" s="159"/>
      <c r="Q93" s="159"/>
    </row>
    <row r="94" spans="1:17" ht="17.25">
      <c r="A94" s="164" t="s">
        <v>0</v>
      </c>
      <c r="C94" s="49">
        <f t="shared" ref="C94:O94" si="9">SUM(C53,C55,C57,C59,C61,C63,C68,C75,C77,C79,C84,C86,C88,C90,C92)</f>
        <v>94539865.850000024</v>
      </c>
      <c r="D94" s="49">
        <f t="shared" si="9"/>
        <v>2525234.7599999998</v>
      </c>
      <c r="E94" s="49">
        <f t="shared" si="9"/>
        <v>17752154.09</v>
      </c>
      <c r="F94" s="49">
        <f t="shared" si="9"/>
        <v>67933830.480000004</v>
      </c>
      <c r="G94" s="49"/>
      <c r="H94" s="49"/>
      <c r="I94" s="49">
        <f t="shared" si="9"/>
        <v>88211219.330000013</v>
      </c>
      <c r="J94" s="49">
        <f t="shared" si="9"/>
        <v>27658584.179999996</v>
      </c>
      <c r="K94" s="49">
        <f t="shared" si="9"/>
        <v>2659953.92</v>
      </c>
      <c r="L94" s="49">
        <f t="shared" si="9"/>
        <v>2420523.4700000007</v>
      </c>
      <c r="M94" s="49">
        <f t="shared" si="9"/>
        <v>1519093.0199999993</v>
      </c>
      <c r="N94" s="49">
        <f t="shared" si="9"/>
        <v>2.3499999999999996</v>
      </c>
      <c r="O94" s="49">
        <f t="shared" si="9"/>
        <v>-270926.24</v>
      </c>
      <c r="P94" s="49"/>
      <c r="Q94" s="49"/>
    </row>
    <row r="97" spans="1:17">
      <c r="C97" s="166" t="s">
        <v>78</v>
      </c>
      <c r="D97" s="321" t="s">
        <v>79</v>
      </c>
      <c r="E97" s="322"/>
      <c r="F97" s="322"/>
      <c r="G97" s="322"/>
      <c r="H97" s="322"/>
      <c r="I97" s="323"/>
      <c r="J97" s="166" t="s">
        <v>80</v>
      </c>
      <c r="K97" s="166" t="s">
        <v>81</v>
      </c>
      <c r="L97" s="166" t="s">
        <v>82</v>
      </c>
      <c r="M97" s="166" t="s">
        <v>83</v>
      </c>
      <c r="N97" s="321" t="s">
        <v>84</v>
      </c>
      <c r="O97" s="323"/>
      <c r="P97" s="171"/>
      <c r="Q97" s="171"/>
    </row>
    <row r="98" spans="1:17">
      <c r="A98" s="167"/>
      <c r="B98" s="167"/>
      <c r="C98" s="156">
        <v>-1</v>
      </c>
      <c r="D98" s="156">
        <f>C98-1</f>
        <v>-2</v>
      </c>
      <c r="E98" s="156">
        <f t="shared" ref="E98:O98" si="10">D98-1</f>
        <v>-3</v>
      </c>
      <c r="F98" s="156">
        <f t="shared" si="10"/>
        <v>-4</v>
      </c>
      <c r="G98" s="156"/>
      <c r="H98" s="156"/>
      <c r="I98" s="156">
        <f>F98-1</f>
        <v>-5</v>
      </c>
      <c r="J98" s="156">
        <f t="shared" si="10"/>
        <v>-6</v>
      </c>
      <c r="K98" s="156">
        <f t="shared" si="10"/>
        <v>-7</v>
      </c>
      <c r="L98" s="156">
        <f t="shared" si="10"/>
        <v>-8</v>
      </c>
      <c r="M98" s="156">
        <f t="shared" si="10"/>
        <v>-9</v>
      </c>
      <c r="N98" s="156">
        <f t="shared" si="10"/>
        <v>-10</v>
      </c>
      <c r="O98" s="156">
        <f t="shared" si="10"/>
        <v>-11</v>
      </c>
      <c r="P98" s="156"/>
      <c r="Q98" s="156"/>
    </row>
    <row r="99" spans="1:17" ht="45">
      <c r="A99" s="157">
        <v>40391</v>
      </c>
      <c r="B99" s="168" t="s">
        <v>85</v>
      </c>
      <c r="C99" s="170" t="s">
        <v>27</v>
      </c>
      <c r="D99" s="169" t="s">
        <v>86</v>
      </c>
      <c r="E99" s="169" t="s">
        <v>87</v>
      </c>
      <c r="F99" s="170" t="s">
        <v>88</v>
      </c>
      <c r="G99" s="170"/>
      <c r="H99" s="170"/>
      <c r="I99" s="169" t="s">
        <v>89</v>
      </c>
      <c r="J99" s="169" t="s">
        <v>90</v>
      </c>
      <c r="K99" s="169" t="s">
        <v>91</v>
      </c>
      <c r="L99" s="169" t="s">
        <v>92</v>
      </c>
      <c r="M99" s="171" t="s">
        <v>93</v>
      </c>
      <c r="N99" s="169" t="s">
        <v>94</v>
      </c>
      <c r="O99" s="169" t="s">
        <v>95</v>
      </c>
      <c r="P99" s="169"/>
      <c r="Q99" s="169"/>
    </row>
    <row r="100" spans="1:17">
      <c r="C100" s="169"/>
      <c r="D100" s="169"/>
      <c r="E100" s="169"/>
      <c r="F100" s="169"/>
      <c r="G100" s="169"/>
      <c r="H100" s="169"/>
      <c r="I100" s="169"/>
      <c r="J100" s="169"/>
      <c r="K100" s="169"/>
      <c r="L100" s="172"/>
      <c r="N100" s="172"/>
      <c r="O100" s="172"/>
      <c r="P100" s="172"/>
      <c r="Q100" s="172"/>
    </row>
    <row r="101" spans="1:17">
      <c r="A101" s="175" t="s">
        <v>28</v>
      </c>
      <c r="B101" s="164" t="s">
        <v>29</v>
      </c>
      <c r="C101" s="158">
        <f>SUM(I101,K101:O101)</f>
        <v>43285154.600000001</v>
      </c>
      <c r="D101" s="173">
        <v>2355941.23</v>
      </c>
      <c r="E101" s="173">
        <v>0</v>
      </c>
      <c r="F101" s="173">
        <v>38022032.890000001</v>
      </c>
      <c r="G101" s="173"/>
      <c r="H101" s="173"/>
      <c r="I101" s="173">
        <f>SUM(D101:F101)</f>
        <v>40377974.119999997</v>
      </c>
      <c r="J101" s="173">
        <v>11334709.620000001</v>
      </c>
      <c r="K101" s="173">
        <v>1290505.95</v>
      </c>
      <c r="L101" s="173">
        <v>1671193.22</v>
      </c>
      <c r="M101" s="173">
        <v>-54517.679999999993</v>
      </c>
      <c r="N101" s="173">
        <v>-1.01</v>
      </c>
      <c r="O101" s="173">
        <v>0</v>
      </c>
      <c r="P101" s="173"/>
      <c r="Q101" s="173"/>
    </row>
    <row r="102" spans="1:17">
      <c r="C102" s="173"/>
      <c r="D102" s="173"/>
      <c r="E102" s="173"/>
      <c r="F102" s="173"/>
      <c r="G102" s="173"/>
      <c r="H102" s="173"/>
      <c r="I102" s="173"/>
      <c r="J102" s="173"/>
      <c r="K102" s="173"/>
      <c r="L102" s="173"/>
      <c r="M102" s="173"/>
      <c r="N102" s="173"/>
      <c r="O102" s="173"/>
      <c r="P102" s="173"/>
      <c r="Q102" s="173"/>
    </row>
    <row r="103" spans="1:17">
      <c r="A103" s="175" t="s">
        <v>30</v>
      </c>
      <c r="B103" s="173" t="s">
        <v>31</v>
      </c>
      <c r="C103" s="158">
        <f>SUM(I103,K103:O103)</f>
        <v>2848.47</v>
      </c>
      <c r="D103" s="158">
        <v>169.94</v>
      </c>
      <c r="E103" s="158">
        <v>0</v>
      </c>
      <c r="F103" s="158">
        <v>2490.4899999999998</v>
      </c>
      <c r="G103" s="158"/>
      <c r="H103" s="158"/>
      <c r="I103" s="158">
        <f>SUM(D103:F103)</f>
        <v>2660.43</v>
      </c>
      <c r="J103" s="158">
        <v>741.97</v>
      </c>
      <c r="K103" s="158">
        <v>85.02</v>
      </c>
      <c r="L103" s="158">
        <v>108.52</v>
      </c>
      <c r="M103" s="158">
        <v>-5.5</v>
      </c>
      <c r="N103" s="158">
        <v>0</v>
      </c>
      <c r="O103" s="158">
        <v>0</v>
      </c>
      <c r="P103" s="158"/>
      <c r="Q103" s="158"/>
    </row>
    <row r="104" spans="1:17">
      <c r="C104" s="159"/>
      <c r="D104" s="159"/>
      <c r="E104" s="159"/>
      <c r="F104" s="159"/>
      <c r="G104" s="159"/>
      <c r="H104" s="159"/>
      <c r="I104" s="159"/>
      <c r="J104" s="159"/>
      <c r="K104" s="159"/>
      <c r="L104" s="159"/>
      <c r="M104" s="159"/>
      <c r="N104" s="159"/>
      <c r="O104" s="159"/>
      <c r="P104" s="159"/>
      <c r="Q104" s="159"/>
    </row>
    <row r="105" spans="1:17">
      <c r="A105" s="175" t="s">
        <v>32</v>
      </c>
      <c r="B105" s="164" t="s">
        <v>33</v>
      </c>
      <c r="C105" s="158">
        <f>SUM(I105,K105:O105)</f>
        <v>0</v>
      </c>
      <c r="D105" s="158">
        <v>0</v>
      </c>
      <c r="E105" s="158">
        <v>0</v>
      </c>
      <c r="F105" s="158">
        <v>0</v>
      </c>
      <c r="G105" s="158"/>
      <c r="H105" s="158"/>
      <c r="I105" s="158">
        <f>SUM(D105:F105)</f>
        <v>0</v>
      </c>
      <c r="J105" s="158">
        <v>0</v>
      </c>
      <c r="K105" s="158">
        <v>0</v>
      </c>
      <c r="L105" s="158">
        <v>0</v>
      </c>
      <c r="M105" s="158">
        <v>0</v>
      </c>
      <c r="N105" s="158">
        <v>0</v>
      </c>
      <c r="O105" s="158">
        <v>0</v>
      </c>
      <c r="P105" s="158"/>
      <c r="Q105" s="158"/>
    </row>
    <row r="106" spans="1:17">
      <c r="C106" s="159"/>
      <c r="D106" s="159"/>
      <c r="E106" s="159"/>
      <c r="F106" s="159"/>
      <c r="G106" s="159"/>
      <c r="H106" s="159"/>
      <c r="I106" s="159"/>
      <c r="J106" s="159"/>
      <c r="K106" s="159"/>
      <c r="L106" s="159"/>
      <c r="M106" s="159"/>
      <c r="N106" s="159"/>
      <c r="O106" s="159"/>
      <c r="P106" s="159"/>
      <c r="Q106" s="159"/>
    </row>
    <row r="107" spans="1:17">
      <c r="A107" s="175" t="s">
        <v>34</v>
      </c>
      <c r="B107" s="164" t="s">
        <v>35</v>
      </c>
      <c r="C107" s="158">
        <f>SUM(I107,K107:O107)</f>
        <v>14000.52</v>
      </c>
      <c r="D107" s="158">
        <v>1008.07</v>
      </c>
      <c r="E107" s="158">
        <v>0</v>
      </c>
      <c r="F107" s="158">
        <v>12007.87</v>
      </c>
      <c r="G107" s="158"/>
      <c r="H107" s="158"/>
      <c r="I107" s="158">
        <f>SUM(D107:F107)</f>
        <v>13015.94</v>
      </c>
      <c r="J107" s="158">
        <v>3821.31</v>
      </c>
      <c r="K107" s="158">
        <v>434.49</v>
      </c>
      <c r="L107" s="158">
        <v>565.33000000000004</v>
      </c>
      <c r="M107" s="158">
        <v>-15.24</v>
      </c>
      <c r="N107" s="158">
        <v>0</v>
      </c>
      <c r="O107" s="158">
        <v>0</v>
      </c>
      <c r="P107" s="158"/>
      <c r="Q107" s="158"/>
    </row>
    <row r="108" spans="1:17">
      <c r="C108" s="159"/>
      <c r="D108" s="159"/>
      <c r="E108" s="159"/>
      <c r="F108" s="159"/>
      <c r="G108" s="159"/>
      <c r="H108" s="159"/>
      <c r="I108" s="159"/>
      <c r="J108" s="159"/>
      <c r="K108" s="159"/>
      <c r="L108" s="159"/>
      <c r="M108" s="159"/>
      <c r="N108" s="159"/>
      <c r="O108" s="159"/>
      <c r="P108" s="159"/>
      <c r="Q108" s="159"/>
    </row>
    <row r="109" spans="1:17">
      <c r="A109" s="164" t="s">
        <v>36</v>
      </c>
      <c r="B109" s="164" t="s">
        <v>37</v>
      </c>
      <c r="C109" s="158">
        <f>SUM(I109,K109:O109)</f>
        <v>12837990.93</v>
      </c>
      <c r="D109" s="158">
        <v>746079.27</v>
      </c>
      <c r="E109" s="158">
        <v>0</v>
      </c>
      <c r="F109" s="158">
        <v>11691811.709999999</v>
      </c>
      <c r="G109" s="158"/>
      <c r="H109" s="158"/>
      <c r="I109" s="158">
        <f>SUM(D109:F109)</f>
        <v>12437890.979999999</v>
      </c>
      <c r="J109" s="158">
        <v>3069260.0700000003</v>
      </c>
      <c r="K109" s="158">
        <v>349391.11</v>
      </c>
      <c r="L109" s="158">
        <v>65504.3</v>
      </c>
      <c r="M109" s="158">
        <v>-14795.180000000004</v>
      </c>
      <c r="N109" s="158">
        <v>-0.28000000000000003</v>
      </c>
      <c r="O109" s="158">
        <v>0</v>
      </c>
      <c r="P109" s="158"/>
      <c r="Q109" s="158"/>
    </row>
    <row r="110" spans="1:17">
      <c r="C110" s="159"/>
      <c r="D110" s="159"/>
      <c r="E110" s="159"/>
      <c r="F110" s="159"/>
      <c r="G110" s="159"/>
      <c r="H110" s="159"/>
      <c r="I110" s="159"/>
      <c r="J110" s="159"/>
      <c r="K110" s="159"/>
      <c r="L110" s="159"/>
      <c r="M110" s="159"/>
      <c r="N110" s="159"/>
      <c r="O110" s="159"/>
      <c r="P110" s="159"/>
      <c r="Q110" s="159"/>
    </row>
    <row r="111" spans="1:17">
      <c r="A111" s="174" t="s">
        <v>38</v>
      </c>
      <c r="B111" s="164" t="s">
        <v>39</v>
      </c>
      <c r="C111" s="158">
        <f>SUM(I111,K111:O111)</f>
        <v>2356.8200000000006</v>
      </c>
      <c r="D111" s="158">
        <v>174.55</v>
      </c>
      <c r="E111" s="158">
        <v>0</v>
      </c>
      <c r="F111" s="158">
        <v>2107.7200000000003</v>
      </c>
      <c r="G111" s="158"/>
      <c r="H111" s="158"/>
      <c r="I111" s="158">
        <f>SUM(D111:F111)</f>
        <v>2282.2700000000004</v>
      </c>
      <c r="J111" s="158">
        <v>562.36</v>
      </c>
      <c r="K111" s="158">
        <v>63.92</v>
      </c>
      <c r="L111" s="158">
        <v>13.07</v>
      </c>
      <c r="M111" s="158">
        <v>-2.44</v>
      </c>
      <c r="N111" s="158">
        <v>0</v>
      </c>
      <c r="O111" s="158">
        <v>0</v>
      </c>
      <c r="P111" s="158"/>
      <c r="Q111" s="158"/>
    </row>
    <row r="112" spans="1:17">
      <c r="C112" s="159"/>
      <c r="D112" s="159"/>
      <c r="E112" s="159"/>
      <c r="F112" s="159"/>
      <c r="G112" s="159"/>
      <c r="H112" s="159"/>
      <c r="I112" s="159"/>
      <c r="J112" s="159"/>
      <c r="K112" s="159"/>
      <c r="L112" s="159"/>
      <c r="M112" s="159"/>
      <c r="N112" s="159"/>
      <c r="O112" s="159"/>
      <c r="P112" s="159"/>
      <c r="Q112" s="159"/>
    </row>
    <row r="113" spans="1:17">
      <c r="A113" s="175" t="s">
        <v>40</v>
      </c>
      <c r="C113" s="173"/>
      <c r="D113" s="173"/>
      <c r="E113" s="173"/>
      <c r="F113" s="173"/>
      <c r="G113" s="173"/>
      <c r="H113" s="173"/>
      <c r="I113" s="173"/>
      <c r="J113" s="173"/>
      <c r="K113" s="173"/>
      <c r="L113" s="173"/>
      <c r="M113" s="173"/>
      <c r="N113" s="173"/>
      <c r="O113" s="173"/>
      <c r="P113" s="173"/>
      <c r="Q113" s="173"/>
    </row>
    <row r="114" spans="1:17">
      <c r="A114" s="178" t="s">
        <v>41</v>
      </c>
      <c r="B114" s="164" t="s">
        <v>42</v>
      </c>
      <c r="C114" s="158">
        <f>SUM(I114,K114:O114)</f>
        <v>17326290.25</v>
      </c>
      <c r="D114" s="158">
        <v>238024.39</v>
      </c>
      <c r="E114" s="158">
        <v>9253523.3200000003</v>
      </c>
      <c r="F114" s="158">
        <v>7265227.1899999995</v>
      </c>
      <c r="G114" s="158"/>
      <c r="H114" s="158"/>
      <c r="I114" s="158">
        <f>SUM(D114:F114)</f>
        <v>16756774.9</v>
      </c>
      <c r="J114" s="158">
        <v>4838124.67</v>
      </c>
      <c r="K114" s="158">
        <v>553894.96000000008</v>
      </c>
      <c r="L114" s="158">
        <v>41061.270000000004</v>
      </c>
      <c r="M114" s="158">
        <v>-25440.880000000005</v>
      </c>
      <c r="N114" s="158">
        <v>0</v>
      </c>
      <c r="O114" s="158">
        <v>0</v>
      </c>
      <c r="P114" s="158"/>
      <c r="Q114" s="158"/>
    </row>
    <row r="115" spans="1:17" ht="17.25">
      <c r="A115" s="176" t="s">
        <v>43</v>
      </c>
      <c r="B115" s="164" t="s">
        <v>44</v>
      </c>
      <c r="C115" s="177">
        <f>SUM(I115,K115:O115)</f>
        <v>1696199.7200000002</v>
      </c>
      <c r="D115" s="177">
        <v>7872.88</v>
      </c>
      <c r="E115" s="177">
        <v>840717.77</v>
      </c>
      <c r="F115" s="177">
        <v>782872.24</v>
      </c>
      <c r="G115" s="177"/>
      <c r="H115" s="177"/>
      <c r="I115" s="177">
        <f>SUM(D115:F115)</f>
        <v>1631462.8900000001</v>
      </c>
      <c r="J115" s="177">
        <v>527167.81000000006</v>
      </c>
      <c r="K115" s="177">
        <v>59094.28</v>
      </c>
      <c r="L115" s="177">
        <v>5219.95</v>
      </c>
      <c r="M115" s="177">
        <v>422.59999999999991</v>
      </c>
      <c r="N115" s="177">
        <v>0</v>
      </c>
      <c r="O115" s="177">
        <v>0</v>
      </c>
      <c r="P115" s="177"/>
      <c r="Q115" s="177"/>
    </row>
    <row r="116" spans="1:17">
      <c r="A116" s="174" t="s">
        <v>45</v>
      </c>
      <c r="C116" s="158">
        <f>C114+C115</f>
        <v>19022489.969999999</v>
      </c>
      <c r="D116" s="158">
        <f t="shared" ref="D116:O116" si="11">D114+D115</f>
        <v>245897.27000000002</v>
      </c>
      <c r="E116" s="158">
        <f t="shared" si="11"/>
        <v>10094241.09</v>
      </c>
      <c r="F116" s="158">
        <f t="shared" si="11"/>
        <v>8048099.4299999997</v>
      </c>
      <c r="G116" s="158"/>
      <c r="H116" s="158"/>
      <c r="I116" s="158">
        <f t="shared" si="11"/>
        <v>18388237.789999999</v>
      </c>
      <c r="J116" s="158">
        <f t="shared" si="11"/>
        <v>5365292.4800000004</v>
      </c>
      <c r="K116" s="158">
        <f t="shared" si="11"/>
        <v>612989.24000000011</v>
      </c>
      <c r="L116" s="158">
        <f t="shared" si="11"/>
        <v>46281.22</v>
      </c>
      <c r="M116" s="158">
        <f t="shared" si="11"/>
        <v>-25018.280000000006</v>
      </c>
      <c r="N116" s="158">
        <f t="shared" si="11"/>
        <v>0</v>
      </c>
      <c r="O116" s="158">
        <f t="shared" si="11"/>
        <v>0</v>
      </c>
      <c r="P116" s="158"/>
      <c r="Q116" s="158"/>
    </row>
    <row r="117" spans="1:17">
      <c r="C117" s="159"/>
      <c r="D117" s="159"/>
      <c r="E117" s="159"/>
      <c r="F117" s="159"/>
      <c r="G117" s="159"/>
      <c r="H117" s="159"/>
      <c r="I117" s="160"/>
      <c r="J117" s="159"/>
      <c r="K117" s="159"/>
      <c r="L117" s="159"/>
      <c r="M117" s="159"/>
      <c r="N117" s="159"/>
      <c r="O117" s="159"/>
      <c r="P117" s="159"/>
      <c r="Q117" s="159"/>
    </row>
    <row r="118" spans="1:17">
      <c r="A118" s="175" t="s">
        <v>46</v>
      </c>
      <c r="C118" s="159"/>
      <c r="D118" s="159"/>
      <c r="E118" s="159"/>
      <c r="F118" s="159"/>
      <c r="G118" s="159"/>
      <c r="H118" s="159"/>
      <c r="I118" s="160"/>
      <c r="J118" s="159"/>
      <c r="K118" s="159"/>
      <c r="L118" s="159"/>
      <c r="M118" s="159"/>
      <c r="N118" s="159"/>
      <c r="O118" s="159"/>
      <c r="P118" s="159"/>
      <c r="Q118" s="159"/>
    </row>
    <row r="119" spans="1:17">
      <c r="A119" s="178" t="s">
        <v>47</v>
      </c>
      <c r="B119" s="173" t="s">
        <v>48</v>
      </c>
      <c r="C119" s="158">
        <f>SUM(I119,K119:O119)</f>
        <v>365219.94</v>
      </c>
      <c r="D119" s="158">
        <v>3970</v>
      </c>
      <c r="E119" s="158">
        <v>195904.48</v>
      </c>
      <c r="F119" s="158">
        <v>152640.03999999998</v>
      </c>
      <c r="G119" s="158"/>
      <c r="H119" s="158"/>
      <c r="I119" s="158">
        <f>SUM(D119:F119)</f>
        <v>352514.52</v>
      </c>
      <c r="J119" s="158">
        <v>115281.01000000001</v>
      </c>
      <c r="K119" s="158">
        <v>13107.75</v>
      </c>
      <c r="L119" s="158">
        <v>0</v>
      </c>
      <c r="M119" s="158">
        <v>-402.33000000000004</v>
      </c>
      <c r="N119" s="158">
        <v>0</v>
      </c>
      <c r="O119" s="158">
        <v>0</v>
      </c>
      <c r="P119" s="158"/>
      <c r="Q119" s="158"/>
    </row>
    <row r="120" spans="1:17">
      <c r="A120" s="178" t="s">
        <v>49</v>
      </c>
      <c r="B120" s="173" t="s">
        <v>50</v>
      </c>
      <c r="C120" s="159">
        <f>SUM(I120,K120:O120)</f>
        <v>2323621.5899999994</v>
      </c>
      <c r="D120" s="160">
        <v>11326.99</v>
      </c>
      <c r="E120" s="160">
        <v>1100365.3899999999</v>
      </c>
      <c r="F120" s="160">
        <v>1123161.0999999999</v>
      </c>
      <c r="G120" s="160"/>
      <c r="H120" s="160"/>
      <c r="I120" s="160">
        <f>SUM(D120:F120)</f>
        <v>2234853.4799999995</v>
      </c>
      <c r="J120" s="160">
        <v>762310.16000000015</v>
      </c>
      <c r="K120" s="160">
        <v>86217.23</v>
      </c>
      <c r="L120" s="159">
        <v>3911.3300000000004</v>
      </c>
      <c r="M120" s="159">
        <v>-1360.45</v>
      </c>
      <c r="N120" s="159">
        <v>0</v>
      </c>
      <c r="O120" s="159">
        <v>0</v>
      </c>
      <c r="P120" s="159"/>
      <c r="Q120" s="159"/>
    </row>
    <row r="121" spans="1:17">
      <c r="A121" s="178" t="s">
        <v>51</v>
      </c>
      <c r="B121" s="173" t="s">
        <v>52</v>
      </c>
      <c r="C121" s="159">
        <f>SUM(I121,K121:O121)</f>
        <v>7297214.9500000002</v>
      </c>
      <c r="D121" s="159">
        <v>12236.75</v>
      </c>
      <c r="E121" s="159">
        <v>3565441.63</v>
      </c>
      <c r="F121" s="159">
        <v>3445970.29</v>
      </c>
      <c r="G121" s="159"/>
      <c r="H121" s="159"/>
      <c r="I121" s="159">
        <f>SUM(D121:F121)</f>
        <v>7023648.6699999999</v>
      </c>
      <c r="J121" s="159">
        <v>2536388.73</v>
      </c>
      <c r="K121" s="159">
        <v>293073.90000000002</v>
      </c>
      <c r="L121" s="159">
        <v>0</v>
      </c>
      <c r="M121" s="159">
        <v>-19507.619999999995</v>
      </c>
      <c r="N121" s="159">
        <v>0</v>
      </c>
      <c r="O121" s="159">
        <v>0</v>
      </c>
      <c r="P121" s="159"/>
      <c r="Q121" s="159"/>
    </row>
    <row r="122" spans="1:17" ht="17.25">
      <c r="A122" s="178" t="s">
        <v>53</v>
      </c>
      <c r="B122" s="173" t="s">
        <v>54</v>
      </c>
      <c r="C122" s="47">
        <f>SUM(I122,K122:O122)</f>
        <v>2081146.43</v>
      </c>
      <c r="D122" s="47">
        <v>3340.6499999999996</v>
      </c>
      <c r="E122" s="47">
        <v>938744.27999999991</v>
      </c>
      <c r="F122" s="47">
        <v>1057057.6599999999</v>
      </c>
      <c r="G122" s="47"/>
      <c r="H122" s="47"/>
      <c r="I122" s="47">
        <f>SUM(D122:F122)</f>
        <v>1999142.5899999999</v>
      </c>
      <c r="J122" s="47">
        <v>708263.22999999986</v>
      </c>
      <c r="K122" s="47">
        <v>80310.069999999992</v>
      </c>
      <c r="L122" s="47">
        <v>3375.62</v>
      </c>
      <c r="M122" s="47">
        <v>-1681.85</v>
      </c>
      <c r="N122" s="47">
        <v>0</v>
      </c>
      <c r="O122" s="47">
        <v>0</v>
      </c>
      <c r="P122" s="47"/>
      <c r="Q122" s="47"/>
    </row>
    <row r="123" spans="1:17">
      <c r="A123" s="174" t="s">
        <v>55</v>
      </c>
      <c r="C123" s="158">
        <f>SUM(C119:C122)</f>
        <v>12067202.91</v>
      </c>
      <c r="D123" s="158">
        <f t="shared" ref="D123:O123" si="12">SUM(D119:D122)</f>
        <v>30874.39</v>
      </c>
      <c r="E123" s="158">
        <f t="shared" si="12"/>
        <v>5800455.7800000003</v>
      </c>
      <c r="F123" s="158">
        <f t="shared" si="12"/>
        <v>5778829.0899999999</v>
      </c>
      <c r="G123" s="158"/>
      <c r="H123" s="158"/>
      <c r="I123" s="158">
        <f t="shared" si="12"/>
        <v>11610159.26</v>
      </c>
      <c r="J123" s="158">
        <f t="shared" si="12"/>
        <v>4122243.1300000004</v>
      </c>
      <c r="K123" s="158">
        <f t="shared" si="12"/>
        <v>472708.95</v>
      </c>
      <c r="L123" s="158">
        <f t="shared" si="12"/>
        <v>7286.9500000000007</v>
      </c>
      <c r="M123" s="158">
        <f t="shared" si="12"/>
        <v>-22952.249999999993</v>
      </c>
      <c r="N123" s="158">
        <f t="shared" si="12"/>
        <v>0</v>
      </c>
      <c r="O123" s="158">
        <f t="shared" si="12"/>
        <v>0</v>
      </c>
      <c r="P123" s="158"/>
      <c r="Q123" s="158"/>
    </row>
    <row r="124" spans="1:17">
      <c r="A124" s="176"/>
      <c r="B124" s="173"/>
      <c r="C124" s="159"/>
      <c r="D124" s="159"/>
      <c r="E124" s="159"/>
      <c r="F124" s="159"/>
      <c r="G124" s="159"/>
      <c r="H124" s="159"/>
      <c r="I124" s="159"/>
      <c r="J124" s="159"/>
      <c r="K124" s="159"/>
      <c r="L124" s="159"/>
      <c r="M124" s="159"/>
      <c r="N124" s="159"/>
      <c r="O124" s="159"/>
      <c r="P124" s="159"/>
      <c r="Q124" s="159"/>
    </row>
    <row r="125" spans="1:17">
      <c r="A125" s="175" t="s">
        <v>56</v>
      </c>
      <c r="B125" s="173" t="s">
        <v>57</v>
      </c>
      <c r="C125" s="158">
        <f>SUM(I125,K125:O125)</f>
        <v>2251937.0699999998</v>
      </c>
      <c r="D125" s="158">
        <v>3218</v>
      </c>
      <c r="E125" s="158">
        <v>1000095.7100000001</v>
      </c>
      <c r="F125" s="158">
        <v>1155834</v>
      </c>
      <c r="G125" s="158"/>
      <c r="H125" s="158"/>
      <c r="I125" s="158">
        <f>SUM(D125:F125)</f>
        <v>2159147.71</v>
      </c>
      <c r="J125" s="158">
        <v>855888.12</v>
      </c>
      <c r="K125" s="158">
        <v>98820.319999999992</v>
      </c>
      <c r="L125" s="158">
        <v>0</v>
      </c>
      <c r="M125" s="158">
        <v>-6030.96</v>
      </c>
      <c r="N125" s="158">
        <v>0</v>
      </c>
      <c r="O125" s="158">
        <v>0</v>
      </c>
      <c r="P125" s="158"/>
      <c r="Q125" s="158"/>
    </row>
    <row r="126" spans="1:17">
      <c r="C126" s="159"/>
      <c r="D126" s="159"/>
      <c r="E126" s="159"/>
      <c r="F126" s="159"/>
      <c r="G126" s="159"/>
      <c r="H126" s="159"/>
      <c r="I126" s="159"/>
      <c r="J126" s="159"/>
      <c r="K126" s="159"/>
      <c r="L126" s="159"/>
      <c r="M126" s="159"/>
      <c r="N126" s="159"/>
      <c r="O126" s="159"/>
      <c r="P126" s="159"/>
      <c r="Q126" s="159"/>
    </row>
    <row r="127" spans="1:17">
      <c r="A127" s="175" t="s">
        <v>58</v>
      </c>
      <c r="B127" s="173" t="s">
        <v>59</v>
      </c>
      <c r="C127" s="158">
        <f>SUM(I127,K127:O127)</f>
        <v>-303197.42</v>
      </c>
      <c r="D127" s="158">
        <v>0</v>
      </c>
      <c r="E127" s="158">
        <v>0</v>
      </c>
      <c r="F127" s="158">
        <v>0</v>
      </c>
      <c r="G127" s="158"/>
      <c r="H127" s="158"/>
      <c r="I127" s="158">
        <f>SUM(D127:F127)</f>
        <v>0</v>
      </c>
      <c r="J127" s="158">
        <v>0</v>
      </c>
      <c r="K127" s="158">
        <v>0</v>
      </c>
      <c r="L127" s="158">
        <v>0</v>
      </c>
      <c r="M127" s="158">
        <v>0</v>
      </c>
      <c r="N127" s="158">
        <v>0</v>
      </c>
      <c r="O127" s="158">
        <v>-303197.42</v>
      </c>
      <c r="P127" s="158"/>
      <c r="Q127" s="158"/>
    </row>
    <row r="128" spans="1:17">
      <c r="C128" s="159"/>
      <c r="D128" s="159"/>
      <c r="E128" s="159"/>
      <c r="F128" s="159"/>
      <c r="G128" s="159"/>
      <c r="H128" s="159"/>
      <c r="I128" s="159"/>
      <c r="J128" s="159"/>
      <c r="K128" s="159"/>
      <c r="L128" s="159"/>
      <c r="M128" s="159"/>
      <c r="N128" s="159"/>
      <c r="O128" s="159"/>
      <c r="P128" s="159"/>
      <c r="Q128" s="159"/>
    </row>
    <row r="129" spans="1:17">
      <c r="A129" s="175" t="s">
        <v>60</v>
      </c>
      <c r="C129" s="159"/>
      <c r="D129" s="159"/>
      <c r="E129" s="159"/>
      <c r="F129" s="159"/>
      <c r="G129" s="159"/>
      <c r="H129" s="159"/>
      <c r="I129" s="159"/>
      <c r="J129" s="159"/>
      <c r="K129" s="159"/>
      <c r="L129" s="159"/>
      <c r="M129" s="159"/>
      <c r="N129" s="159"/>
      <c r="O129" s="159"/>
      <c r="P129" s="159"/>
      <c r="Q129" s="159"/>
    </row>
    <row r="130" spans="1:17">
      <c r="A130" s="176" t="s">
        <v>61</v>
      </c>
      <c r="B130" s="175" t="s">
        <v>62</v>
      </c>
      <c r="C130" s="158">
        <f>SUM(I130,K130:O130)</f>
        <v>0</v>
      </c>
      <c r="D130" s="147">
        <v>0</v>
      </c>
      <c r="E130" s="147">
        <v>0</v>
      </c>
      <c r="F130" s="147">
        <v>0</v>
      </c>
      <c r="G130" s="147"/>
      <c r="H130" s="147"/>
      <c r="I130" s="147">
        <f>SUM(D130:F130)</f>
        <v>0</v>
      </c>
      <c r="J130" s="147">
        <v>0</v>
      </c>
      <c r="K130" s="147">
        <v>0</v>
      </c>
      <c r="L130" s="158">
        <v>0</v>
      </c>
      <c r="M130" s="158">
        <v>0</v>
      </c>
      <c r="N130" s="158">
        <v>0</v>
      </c>
      <c r="O130" s="158">
        <v>0</v>
      </c>
      <c r="P130" s="158"/>
      <c r="Q130" s="158"/>
    </row>
    <row r="131" spans="1:17" ht="17.25">
      <c r="A131" s="176" t="s">
        <v>63</v>
      </c>
      <c r="B131" s="173" t="s">
        <v>64</v>
      </c>
      <c r="C131" s="47">
        <f>SUM(I131,K131:O131)</f>
        <v>0</v>
      </c>
      <c r="D131" s="47">
        <v>0</v>
      </c>
      <c r="E131" s="47">
        <v>0</v>
      </c>
      <c r="F131" s="47">
        <v>0</v>
      </c>
      <c r="G131" s="47"/>
      <c r="H131" s="47"/>
      <c r="I131" s="47">
        <f>SUM(D131:F131)</f>
        <v>0</v>
      </c>
      <c r="J131" s="47">
        <v>0</v>
      </c>
      <c r="K131" s="47">
        <v>0</v>
      </c>
      <c r="L131" s="47">
        <v>0</v>
      </c>
      <c r="M131" s="47">
        <v>0</v>
      </c>
      <c r="N131" s="47">
        <v>0</v>
      </c>
      <c r="O131" s="47">
        <v>0</v>
      </c>
      <c r="P131" s="47"/>
      <c r="Q131" s="47"/>
    </row>
    <row r="132" spans="1:17">
      <c r="A132" s="175" t="s">
        <v>60</v>
      </c>
      <c r="C132" s="158">
        <f t="shared" ref="C132:O132" si="13">C130+C131</f>
        <v>0</v>
      </c>
      <c r="D132" s="158">
        <f t="shared" si="13"/>
        <v>0</v>
      </c>
      <c r="E132" s="158">
        <f t="shared" si="13"/>
        <v>0</v>
      </c>
      <c r="F132" s="158">
        <f t="shared" si="13"/>
        <v>0</v>
      </c>
      <c r="G132" s="158"/>
      <c r="H132" s="158"/>
      <c r="I132" s="158">
        <f t="shared" si="13"/>
        <v>0</v>
      </c>
      <c r="J132" s="158">
        <f t="shared" si="13"/>
        <v>0</v>
      </c>
      <c r="K132" s="158">
        <f t="shared" si="13"/>
        <v>0</v>
      </c>
      <c r="L132" s="158">
        <f t="shared" si="13"/>
        <v>0</v>
      </c>
      <c r="M132" s="158">
        <f t="shared" si="13"/>
        <v>0</v>
      </c>
      <c r="N132" s="158">
        <f t="shared" si="13"/>
        <v>0</v>
      </c>
      <c r="O132" s="158">
        <f t="shared" si="13"/>
        <v>0</v>
      </c>
      <c r="P132" s="158"/>
      <c r="Q132" s="158"/>
    </row>
    <row r="133" spans="1:17">
      <c r="C133" s="159"/>
      <c r="D133" s="159"/>
      <c r="E133" s="159"/>
      <c r="F133" s="159"/>
      <c r="G133" s="159"/>
      <c r="H133" s="159"/>
      <c r="I133" s="159"/>
      <c r="J133" s="159"/>
      <c r="K133" s="159"/>
      <c r="L133" s="159"/>
      <c r="M133" s="159"/>
      <c r="N133" s="159"/>
      <c r="O133" s="159"/>
      <c r="P133" s="159"/>
      <c r="Q133" s="159"/>
    </row>
    <row r="134" spans="1:17">
      <c r="A134" s="175" t="s">
        <v>65</v>
      </c>
      <c r="B134" s="164" t="s">
        <v>66</v>
      </c>
      <c r="C134" s="158">
        <f>SUM(I134,K134:O134)</f>
        <v>1579952.43</v>
      </c>
      <c r="D134" s="158">
        <v>0</v>
      </c>
      <c r="E134" s="158">
        <v>675879.15999999992</v>
      </c>
      <c r="F134" s="158">
        <v>837662.5</v>
      </c>
      <c r="G134" s="158"/>
      <c r="H134" s="158"/>
      <c r="I134" s="158">
        <f>SUM(D134:F134)</f>
        <v>1513541.66</v>
      </c>
      <c r="J134" s="158">
        <v>599376.03999999992</v>
      </c>
      <c r="K134" s="158">
        <v>68150.63</v>
      </c>
      <c r="L134" s="158">
        <v>0</v>
      </c>
      <c r="M134" s="158">
        <v>-1739.8600000000001</v>
      </c>
      <c r="N134" s="158">
        <v>0</v>
      </c>
      <c r="O134" s="158">
        <v>0</v>
      </c>
      <c r="P134" s="158"/>
      <c r="Q134" s="158"/>
    </row>
    <row r="135" spans="1:17">
      <c r="D135" s="159"/>
      <c r="E135" s="159"/>
      <c r="F135" s="159"/>
      <c r="G135" s="159"/>
      <c r="H135" s="159"/>
      <c r="J135" s="159"/>
      <c r="K135" s="159"/>
      <c r="L135" s="159"/>
      <c r="M135" s="159"/>
      <c r="N135" s="159"/>
      <c r="O135" s="159"/>
      <c r="P135" s="159"/>
      <c r="Q135" s="159"/>
    </row>
    <row r="136" spans="1:17">
      <c r="A136" s="175" t="s">
        <v>67</v>
      </c>
      <c r="B136" s="164" t="s">
        <v>68</v>
      </c>
      <c r="C136" s="158">
        <f>SUM(I136,K136:O136)</f>
        <v>1283883.0499999998</v>
      </c>
      <c r="D136" s="147">
        <v>0</v>
      </c>
      <c r="E136" s="147">
        <v>0</v>
      </c>
      <c r="F136" s="147">
        <v>1268075.92</v>
      </c>
      <c r="G136" s="147"/>
      <c r="H136" s="147"/>
      <c r="I136" s="158">
        <f>SUM(D136:F136)</f>
        <v>1268075.92</v>
      </c>
      <c r="J136" s="147">
        <v>178305.74000000019</v>
      </c>
      <c r="K136" s="147">
        <v>17036.049999999996</v>
      </c>
      <c r="L136" s="158">
        <v>0</v>
      </c>
      <c r="M136" s="158">
        <v>-1227.5499999999975</v>
      </c>
      <c r="N136" s="158">
        <v>-1.3699999999999999</v>
      </c>
      <c r="O136" s="158">
        <v>0</v>
      </c>
      <c r="P136" s="158"/>
      <c r="Q136" s="158"/>
    </row>
    <row r="137" spans="1:17">
      <c r="C137" s="158"/>
    </row>
    <row r="138" spans="1:17">
      <c r="A138" s="175" t="s">
        <v>69</v>
      </c>
      <c r="B138" s="173" t="s">
        <v>70</v>
      </c>
      <c r="C138" s="158">
        <f>SUM(I138,K138:O138)</f>
        <v>13188.279999999999</v>
      </c>
      <c r="D138" s="147">
        <v>0</v>
      </c>
      <c r="E138" s="147">
        <v>0</v>
      </c>
      <c r="F138" s="147">
        <v>12636.57</v>
      </c>
      <c r="G138" s="147"/>
      <c r="H138" s="147"/>
      <c r="I138" s="158">
        <f>SUM(D138:F138)</f>
        <v>12636.57</v>
      </c>
      <c r="J138" s="147">
        <v>6568.6900000000005</v>
      </c>
      <c r="K138" s="147">
        <v>560.89</v>
      </c>
      <c r="L138" s="158">
        <v>0</v>
      </c>
      <c r="M138" s="158">
        <v>-9.1800000000000015</v>
      </c>
      <c r="N138" s="158">
        <v>0</v>
      </c>
      <c r="O138" s="158">
        <v>0</v>
      </c>
      <c r="P138" s="158"/>
      <c r="Q138" s="158"/>
    </row>
    <row r="139" spans="1:17">
      <c r="C139" s="158"/>
      <c r="D139" s="158"/>
      <c r="E139" s="158"/>
      <c r="F139" s="158"/>
      <c r="G139" s="158"/>
      <c r="H139" s="158"/>
      <c r="I139" s="158"/>
      <c r="J139" s="158"/>
      <c r="K139" s="158"/>
      <c r="L139" s="158"/>
      <c r="M139" s="158"/>
      <c r="N139" s="158"/>
      <c r="O139" s="158"/>
      <c r="P139" s="158"/>
      <c r="Q139" s="158"/>
    </row>
    <row r="140" spans="1:17">
      <c r="A140" s="175" t="s">
        <v>71</v>
      </c>
      <c r="B140" s="173" t="s">
        <v>72</v>
      </c>
      <c r="C140" s="158">
        <f>SUM(I140,K140:O140)</f>
        <v>20563.219999999998</v>
      </c>
      <c r="D140" s="147">
        <v>3003.5499999999997</v>
      </c>
      <c r="E140" s="147">
        <v>0</v>
      </c>
      <c r="F140" s="147">
        <v>16935.59</v>
      </c>
      <c r="G140" s="147"/>
      <c r="H140" s="147"/>
      <c r="I140" s="158">
        <f>SUM(D140:F140)</f>
        <v>19939.14</v>
      </c>
      <c r="J140" s="147">
        <v>7018.86</v>
      </c>
      <c r="K140" s="147">
        <v>633.6400000000001</v>
      </c>
      <c r="L140" s="158">
        <v>0</v>
      </c>
      <c r="M140" s="158">
        <v>-9.5599999999999987</v>
      </c>
      <c r="N140" s="158">
        <v>0</v>
      </c>
      <c r="O140" s="158">
        <v>0</v>
      </c>
      <c r="P140" s="158"/>
      <c r="Q140" s="158"/>
    </row>
    <row r="141" spans="1:17">
      <c r="C141" s="159"/>
      <c r="D141" s="159"/>
      <c r="E141" s="159"/>
      <c r="F141" s="159"/>
      <c r="G141" s="159"/>
      <c r="H141" s="159"/>
      <c r="I141" s="159"/>
      <c r="J141" s="159"/>
      <c r="K141" s="159"/>
      <c r="L141" s="159"/>
      <c r="M141" s="159"/>
      <c r="N141" s="159"/>
      <c r="O141" s="159"/>
      <c r="P141" s="159"/>
      <c r="Q141" s="159"/>
    </row>
    <row r="142" spans="1:17" ht="17.25">
      <c r="A142" s="164" t="s">
        <v>0</v>
      </c>
      <c r="C142" s="49">
        <f t="shared" ref="C142:O142" si="14">SUM(C101,C103,C105,C107,C109,C111,C116,C123,C125,C127,C132,C134,C136,C138,C140)</f>
        <v>92078370.849999994</v>
      </c>
      <c r="D142" s="49">
        <f t="shared" si="14"/>
        <v>3386366.2699999996</v>
      </c>
      <c r="E142" s="49">
        <f t="shared" si="14"/>
        <v>17570671.740000002</v>
      </c>
      <c r="F142" s="49">
        <f t="shared" si="14"/>
        <v>66848523.780000009</v>
      </c>
      <c r="G142" s="49"/>
      <c r="H142" s="49"/>
      <c r="I142" s="49">
        <f t="shared" si="14"/>
        <v>87805561.789999992</v>
      </c>
      <c r="J142" s="49">
        <f t="shared" si="14"/>
        <v>25543788.390000001</v>
      </c>
      <c r="K142" s="49">
        <f t="shared" si="14"/>
        <v>2911380.21</v>
      </c>
      <c r="L142" s="49">
        <f t="shared" si="14"/>
        <v>1790952.61</v>
      </c>
      <c r="M142" s="49">
        <f t="shared" si="14"/>
        <v>-126323.68000000001</v>
      </c>
      <c r="N142" s="49">
        <f t="shared" si="14"/>
        <v>-2.66</v>
      </c>
      <c r="O142" s="49">
        <f t="shared" si="14"/>
        <v>-303197.42</v>
      </c>
      <c r="P142" s="49"/>
      <c r="Q142" s="49"/>
    </row>
    <row r="145" spans="1:17">
      <c r="C145" s="166" t="s">
        <v>78</v>
      </c>
      <c r="D145" s="321" t="s">
        <v>79</v>
      </c>
      <c r="E145" s="322"/>
      <c r="F145" s="322"/>
      <c r="G145" s="322"/>
      <c r="H145" s="322"/>
      <c r="I145" s="323"/>
      <c r="J145" s="166" t="s">
        <v>80</v>
      </c>
      <c r="K145" s="166" t="s">
        <v>81</v>
      </c>
      <c r="L145" s="166" t="s">
        <v>82</v>
      </c>
      <c r="M145" s="166" t="s">
        <v>83</v>
      </c>
      <c r="N145" s="321" t="s">
        <v>84</v>
      </c>
      <c r="O145" s="323"/>
      <c r="P145" s="171"/>
      <c r="Q145" s="171"/>
    </row>
    <row r="146" spans="1:17">
      <c r="A146" s="167"/>
      <c r="B146" s="167"/>
      <c r="C146" s="156">
        <v>-1</v>
      </c>
      <c r="D146" s="156">
        <f>C146-1</f>
        <v>-2</v>
      </c>
      <c r="E146" s="156">
        <f t="shared" ref="E146:O146" si="15">D146-1</f>
        <v>-3</v>
      </c>
      <c r="F146" s="156">
        <f t="shared" si="15"/>
        <v>-4</v>
      </c>
      <c r="G146" s="156"/>
      <c r="H146" s="156"/>
      <c r="I146" s="156">
        <f>F146-1</f>
        <v>-5</v>
      </c>
      <c r="J146" s="156">
        <f t="shared" si="15"/>
        <v>-6</v>
      </c>
      <c r="K146" s="156">
        <f t="shared" si="15"/>
        <v>-7</v>
      </c>
      <c r="L146" s="156">
        <f t="shared" si="15"/>
        <v>-8</v>
      </c>
      <c r="M146" s="156">
        <f t="shared" si="15"/>
        <v>-9</v>
      </c>
      <c r="N146" s="156">
        <f t="shared" si="15"/>
        <v>-10</v>
      </c>
      <c r="O146" s="156">
        <f t="shared" si="15"/>
        <v>-11</v>
      </c>
      <c r="P146" s="156"/>
      <c r="Q146" s="156"/>
    </row>
    <row r="147" spans="1:17" ht="45">
      <c r="A147" s="157">
        <v>40422</v>
      </c>
      <c r="B147" s="168" t="s">
        <v>85</v>
      </c>
      <c r="C147" s="170" t="s">
        <v>27</v>
      </c>
      <c r="D147" s="169" t="s">
        <v>86</v>
      </c>
      <c r="E147" s="169" t="s">
        <v>87</v>
      </c>
      <c r="F147" s="170" t="s">
        <v>88</v>
      </c>
      <c r="G147" s="170"/>
      <c r="H147" s="170"/>
      <c r="I147" s="169" t="s">
        <v>89</v>
      </c>
      <c r="J147" s="169" t="s">
        <v>90</v>
      </c>
      <c r="K147" s="169" t="s">
        <v>91</v>
      </c>
      <c r="L147" s="169" t="s">
        <v>92</v>
      </c>
      <c r="M147" s="171" t="s">
        <v>93</v>
      </c>
      <c r="N147" s="169" t="s">
        <v>94</v>
      </c>
      <c r="O147" s="169" t="s">
        <v>95</v>
      </c>
      <c r="P147" s="169"/>
      <c r="Q147" s="169"/>
    </row>
    <row r="148" spans="1:17">
      <c r="C148" s="169"/>
      <c r="D148" s="169"/>
      <c r="E148" s="169"/>
      <c r="F148" s="169"/>
      <c r="G148" s="169"/>
      <c r="H148" s="169"/>
      <c r="I148" s="169"/>
      <c r="J148" s="169"/>
      <c r="K148" s="169"/>
      <c r="L148" s="172"/>
      <c r="N148" s="172"/>
      <c r="O148" s="172"/>
      <c r="P148" s="172"/>
      <c r="Q148" s="172"/>
    </row>
    <row r="149" spans="1:17">
      <c r="A149" s="175" t="s">
        <v>28</v>
      </c>
      <c r="B149" s="164" t="s">
        <v>29</v>
      </c>
      <c r="C149" s="158">
        <f>SUM(I149,K149:O149)</f>
        <v>37563621.890000001</v>
      </c>
      <c r="D149" s="173">
        <v>2955317.53</v>
      </c>
      <c r="E149" s="173">
        <v>0</v>
      </c>
      <c r="F149" s="173">
        <v>32812270.650000002</v>
      </c>
      <c r="G149" s="173"/>
      <c r="H149" s="173"/>
      <c r="I149" s="173">
        <f>SUM(D149:F149)</f>
        <v>35767588.18</v>
      </c>
      <c r="J149" s="173">
        <v>9555478.9600000009</v>
      </c>
      <c r="K149" s="173">
        <v>609609.24</v>
      </c>
      <c r="L149" s="173">
        <v>1411645.0399999998</v>
      </c>
      <c r="M149" s="173">
        <v>-225225.27999999997</v>
      </c>
      <c r="N149" s="173">
        <v>4.71</v>
      </c>
      <c r="O149" s="173">
        <v>0</v>
      </c>
      <c r="P149" s="173"/>
      <c r="Q149" s="173"/>
    </row>
    <row r="150" spans="1:17">
      <c r="C150" s="173"/>
      <c r="D150" s="173"/>
      <c r="E150" s="173"/>
      <c r="F150" s="173"/>
      <c r="G150" s="173"/>
      <c r="H150" s="173"/>
      <c r="I150" s="173"/>
      <c r="J150" s="173"/>
      <c r="K150" s="173"/>
      <c r="L150" s="173"/>
      <c r="M150" s="173"/>
      <c r="N150" s="173"/>
      <c r="O150" s="173"/>
      <c r="P150" s="173"/>
      <c r="Q150" s="173"/>
    </row>
    <row r="151" spans="1:17">
      <c r="A151" s="175" t="s">
        <v>30</v>
      </c>
      <c r="B151" s="173" t="s">
        <v>31</v>
      </c>
      <c r="C151" s="158">
        <f>SUM(I151,K151:O151)</f>
        <v>2480.7600000000002</v>
      </c>
      <c r="D151" s="158">
        <v>229.5</v>
      </c>
      <c r="E151" s="158">
        <v>0</v>
      </c>
      <c r="F151" s="158">
        <v>2134.87</v>
      </c>
      <c r="G151" s="158"/>
      <c r="H151" s="158"/>
      <c r="I151" s="158">
        <f>SUM(D151:F151)</f>
        <v>2364.37</v>
      </c>
      <c r="J151" s="158">
        <v>621.62</v>
      </c>
      <c r="K151" s="158">
        <v>39.54</v>
      </c>
      <c r="L151" s="158">
        <v>91.84</v>
      </c>
      <c r="M151" s="158">
        <v>-14.99</v>
      </c>
      <c r="N151" s="158">
        <v>0</v>
      </c>
      <c r="O151" s="158">
        <v>0</v>
      </c>
      <c r="P151" s="158"/>
      <c r="Q151" s="158"/>
    </row>
    <row r="152" spans="1:17">
      <c r="C152" s="159"/>
      <c r="D152" s="159"/>
      <c r="E152" s="159"/>
      <c r="F152" s="159"/>
      <c r="G152" s="159"/>
      <c r="H152" s="159"/>
      <c r="I152" s="159"/>
      <c r="J152" s="159"/>
      <c r="K152" s="159"/>
      <c r="L152" s="159"/>
      <c r="M152" s="159"/>
      <c r="N152" s="159"/>
      <c r="O152" s="159"/>
      <c r="P152" s="159"/>
      <c r="Q152" s="159"/>
    </row>
    <row r="153" spans="1:17">
      <c r="A153" s="175" t="s">
        <v>32</v>
      </c>
      <c r="B153" s="164" t="s">
        <v>33</v>
      </c>
      <c r="C153" s="158">
        <f>SUM(I153,K153:O153)</f>
        <v>0</v>
      </c>
      <c r="D153" s="158">
        <v>0</v>
      </c>
      <c r="E153" s="158">
        <v>0</v>
      </c>
      <c r="F153" s="158">
        <v>0</v>
      </c>
      <c r="G153" s="158"/>
      <c r="H153" s="158"/>
      <c r="I153" s="158">
        <f>SUM(D153:F153)</f>
        <v>0</v>
      </c>
      <c r="J153" s="158">
        <v>0</v>
      </c>
      <c r="K153" s="158">
        <v>0</v>
      </c>
      <c r="L153" s="158">
        <v>0</v>
      </c>
      <c r="M153" s="158">
        <v>0</v>
      </c>
      <c r="N153" s="158">
        <v>0</v>
      </c>
      <c r="O153" s="158">
        <v>0</v>
      </c>
      <c r="P153" s="158"/>
      <c r="Q153" s="158"/>
    </row>
    <row r="154" spans="1:17">
      <c r="C154" s="159"/>
      <c r="D154" s="159"/>
      <c r="E154" s="159"/>
      <c r="F154" s="159"/>
      <c r="G154" s="159"/>
      <c r="H154" s="159"/>
      <c r="I154" s="159"/>
      <c r="J154" s="159"/>
      <c r="K154" s="159"/>
      <c r="L154" s="159"/>
      <c r="M154" s="159"/>
      <c r="N154" s="159"/>
      <c r="O154" s="159"/>
      <c r="P154" s="159"/>
      <c r="Q154" s="159"/>
    </row>
    <row r="155" spans="1:17">
      <c r="A155" s="175" t="s">
        <v>34</v>
      </c>
      <c r="B155" s="164" t="s">
        <v>35</v>
      </c>
      <c r="C155" s="158">
        <f>SUM(I155,K155:O155)</f>
        <v>11042.49</v>
      </c>
      <c r="D155" s="158">
        <v>1160.46</v>
      </c>
      <c r="E155" s="158">
        <v>0</v>
      </c>
      <c r="F155" s="158">
        <v>9326.64</v>
      </c>
      <c r="G155" s="158"/>
      <c r="H155" s="158"/>
      <c r="I155" s="158">
        <f>SUM(D155:F155)</f>
        <v>10487.099999999999</v>
      </c>
      <c r="J155" s="158">
        <v>2942.63</v>
      </c>
      <c r="K155" s="158">
        <v>187.34</v>
      </c>
      <c r="L155" s="158">
        <v>434.68</v>
      </c>
      <c r="M155" s="158">
        <v>-66.63</v>
      </c>
      <c r="N155" s="158">
        <v>0</v>
      </c>
      <c r="O155" s="158">
        <v>0</v>
      </c>
      <c r="P155" s="158"/>
      <c r="Q155" s="158"/>
    </row>
    <row r="156" spans="1:17">
      <c r="C156" s="159"/>
      <c r="D156" s="159"/>
      <c r="E156" s="159"/>
      <c r="F156" s="159"/>
      <c r="G156" s="159"/>
      <c r="H156" s="159"/>
      <c r="I156" s="159"/>
      <c r="J156" s="159"/>
      <c r="K156" s="159"/>
      <c r="L156" s="159"/>
      <c r="M156" s="159"/>
      <c r="N156" s="159"/>
      <c r="O156" s="159"/>
      <c r="P156" s="159"/>
      <c r="Q156" s="159"/>
    </row>
    <row r="157" spans="1:17">
      <c r="A157" s="164" t="s">
        <v>36</v>
      </c>
      <c r="B157" s="164" t="s">
        <v>37</v>
      </c>
      <c r="C157" s="158">
        <f>SUM(I157,K157:O157)</f>
        <v>12523705.289999999</v>
      </c>
      <c r="D157" s="158">
        <v>967374.36999999988</v>
      </c>
      <c r="E157" s="158">
        <v>0</v>
      </c>
      <c r="F157" s="158">
        <v>11383510.9</v>
      </c>
      <c r="G157" s="158"/>
      <c r="H157" s="158"/>
      <c r="I157" s="158">
        <f>SUM(D157:F157)</f>
        <v>12350885.27</v>
      </c>
      <c r="J157" s="158">
        <v>2910387.5300000003</v>
      </c>
      <c r="K157" s="158">
        <v>187982.11</v>
      </c>
      <c r="L157" s="158">
        <v>61365.54</v>
      </c>
      <c r="M157" s="158">
        <v>-76519.69</v>
      </c>
      <c r="N157" s="158">
        <v>-7.9399999999999995</v>
      </c>
      <c r="O157" s="158">
        <v>0</v>
      </c>
      <c r="P157" s="158"/>
      <c r="Q157" s="158"/>
    </row>
    <row r="158" spans="1:17">
      <c r="C158" s="159"/>
      <c r="D158" s="159"/>
      <c r="E158" s="159"/>
      <c r="F158" s="159"/>
      <c r="G158" s="159"/>
      <c r="H158" s="159"/>
      <c r="I158" s="159"/>
      <c r="J158" s="159"/>
      <c r="K158" s="159"/>
      <c r="L158" s="159"/>
      <c r="M158" s="159"/>
      <c r="N158" s="159"/>
      <c r="O158" s="159"/>
      <c r="P158" s="159"/>
      <c r="Q158" s="159"/>
    </row>
    <row r="159" spans="1:17">
      <c r="A159" s="174" t="s">
        <v>38</v>
      </c>
      <c r="B159" s="164" t="s">
        <v>39</v>
      </c>
      <c r="C159" s="158">
        <f>SUM(I159,K159:O159)</f>
        <v>1918.69</v>
      </c>
      <c r="D159" s="158">
        <v>220.5</v>
      </c>
      <c r="E159" s="158">
        <v>0</v>
      </c>
      <c r="F159" s="158">
        <v>1672.96</v>
      </c>
      <c r="G159" s="158"/>
      <c r="H159" s="158"/>
      <c r="I159" s="158">
        <f>SUM(D159:F159)</f>
        <v>1893.46</v>
      </c>
      <c r="J159" s="158">
        <v>432.57000000000005</v>
      </c>
      <c r="K159" s="158">
        <v>27.550000000000004</v>
      </c>
      <c r="L159" s="158">
        <v>9.26</v>
      </c>
      <c r="M159" s="158">
        <v>-11.58</v>
      </c>
      <c r="N159" s="158">
        <v>0</v>
      </c>
      <c r="O159" s="158">
        <v>0</v>
      </c>
      <c r="P159" s="158"/>
      <c r="Q159" s="158"/>
    </row>
    <row r="160" spans="1:17">
      <c r="C160" s="159"/>
      <c r="D160" s="159"/>
      <c r="E160" s="159"/>
      <c r="F160" s="159"/>
      <c r="G160" s="159"/>
      <c r="H160" s="159"/>
      <c r="I160" s="159"/>
      <c r="J160" s="159"/>
      <c r="K160" s="159"/>
      <c r="L160" s="159"/>
      <c r="M160" s="159"/>
      <c r="N160" s="159"/>
      <c r="O160" s="159"/>
      <c r="P160" s="159"/>
      <c r="Q160" s="159"/>
    </row>
    <row r="161" spans="1:17">
      <c r="A161" s="175" t="s">
        <v>40</v>
      </c>
      <c r="C161" s="173"/>
      <c r="D161" s="173"/>
      <c r="E161" s="173"/>
      <c r="F161" s="173"/>
      <c r="G161" s="173"/>
      <c r="H161" s="173"/>
      <c r="I161" s="173"/>
      <c r="J161" s="173"/>
      <c r="K161" s="173"/>
      <c r="L161" s="173"/>
      <c r="M161" s="173"/>
      <c r="N161" s="173"/>
      <c r="O161" s="173"/>
      <c r="P161" s="173"/>
      <c r="Q161" s="173"/>
    </row>
    <row r="162" spans="1:17">
      <c r="A162" s="178" t="s">
        <v>41</v>
      </c>
      <c r="B162" s="164" t="s">
        <v>42</v>
      </c>
      <c r="C162" s="158">
        <f>SUM(I162,K162:O162)</f>
        <v>17343194.25</v>
      </c>
      <c r="D162" s="158">
        <v>279097.14</v>
      </c>
      <c r="E162" s="158">
        <v>9138833.620000001</v>
      </c>
      <c r="F162" s="158">
        <v>7669300.0599999996</v>
      </c>
      <c r="G162" s="158"/>
      <c r="H162" s="158"/>
      <c r="I162" s="158">
        <f>SUM(D162:F162)</f>
        <v>17087230.82</v>
      </c>
      <c r="J162" s="158">
        <v>4840346.41</v>
      </c>
      <c r="K162" s="158">
        <v>314258.11</v>
      </c>
      <c r="L162" s="158">
        <v>43861.729999999996</v>
      </c>
      <c r="M162" s="158">
        <v>-102156.41</v>
      </c>
      <c r="N162" s="158">
        <v>0</v>
      </c>
      <c r="O162" s="158">
        <v>0</v>
      </c>
      <c r="P162" s="158"/>
      <c r="Q162" s="158"/>
    </row>
    <row r="163" spans="1:17" ht="17.25">
      <c r="A163" s="176" t="s">
        <v>43</v>
      </c>
      <c r="B163" s="164" t="s">
        <v>44</v>
      </c>
      <c r="C163" s="177">
        <f>SUM(I163,K163:O163)</f>
        <v>2083918.2300000002</v>
      </c>
      <c r="D163" s="177">
        <v>9183.7900000000009</v>
      </c>
      <c r="E163" s="177">
        <v>1014420.87</v>
      </c>
      <c r="F163" s="177">
        <v>1016134.6499999999</v>
      </c>
      <c r="G163" s="177"/>
      <c r="H163" s="177"/>
      <c r="I163" s="177">
        <f>SUM(D163:F163)</f>
        <v>2039739.31</v>
      </c>
      <c r="J163" s="177">
        <v>647099</v>
      </c>
      <c r="K163" s="177">
        <v>47076.61</v>
      </c>
      <c r="L163" s="177">
        <v>5646.36</v>
      </c>
      <c r="M163" s="177">
        <v>-8544.0499999999993</v>
      </c>
      <c r="N163" s="177">
        <v>0</v>
      </c>
      <c r="O163" s="177">
        <v>0</v>
      </c>
      <c r="P163" s="177"/>
      <c r="Q163" s="177"/>
    </row>
    <row r="164" spans="1:17">
      <c r="A164" s="174" t="s">
        <v>45</v>
      </c>
      <c r="C164" s="158">
        <f>C162+C163</f>
        <v>19427112.48</v>
      </c>
      <c r="D164" s="158">
        <f t="shared" ref="D164:O164" si="16">D162+D163</f>
        <v>288280.93</v>
      </c>
      <c r="E164" s="158">
        <f t="shared" si="16"/>
        <v>10153254.49</v>
      </c>
      <c r="F164" s="158">
        <f t="shared" si="16"/>
        <v>8685434.709999999</v>
      </c>
      <c r="G164" s="158"/>
      <c r="H164" s="158"/>
      <c r="I164" s="158">
        <f t="shared" si="16"/>
        <v>19126970.129999999</v>
      </c>
      <c r="J164" s="158">
        <f t="shared" si="16"/>
        <v>5487445.4100000001</v>
      </c>
      <c r="K164" s="158">
        <f t="shared" si="16"/>
        <v>361334.72</v>
      </c>
      <c r="L164" s="158">
        <f t="shared" si="16"/>
        <v>49508.09</v>
      </c>
      <c r="M164" s="158">
        <f t="shared" si="16"/>
        <v>-110700.46</v>
      </c>
      <c r="N164" s="158">
        <f t="shared" si="16"/>
        <v>0</v>
      </c>
      <c r="O164" s="158">
        <f t="shared" si="16"/>
        <v>0</v>
      </c>
      <c r="P164" s="158"/>
      <c r="Q164" s="158"/>
    </row>
    <row r="165" spans="1:17">
      <c r="C165" s="159"/>
      <c r="D165" s="159"/>
      <c r="E165" s="159"/>
      <c r="F165" s="159"/>
      <c r="G165" s="159"/>
      <c r="H165" s="159"/>
      <c r="I165" s="160"/>
      <c r="J165" s="159"/>
      <c r="K165" s="159"/>
      <c r="L165" s="159"/>
      <c r="M165" s="159"/>
      <c r="N165" s="159"/>
      <c r="O165" s="159"/>
      <c r="P165" s="159"/>
      <c r="Q165" s="159"/>
    </row>
    <row r="166" spans="1:17">
      <c r="A166" s="175" t="s">
        <v>46</v>
      </c>
      <c r="C166" s="159"/>
      <c r="D166" s="159"/>
      <c r="E166" s="159"/>
      <c r="F166" s="159"/>
      <c r="G166" s="159"/>
      <c r="H166" s="159"/>
      <c r="I166" s="160"/>
      <c r="J166" s="159"/>
      <c r="K166" s="159"/>
      <c r="L166" s="159"/>
      <c r="M166" s="159"/>
      <c r="N166" s="159"/>
      <c r="O166" s="159"/>
      <c r="P166" s="159"/>
      <c r="Q166" s="159"/>
    </row>
    <row r="167" spans="1:17">
      <c r="A167" s="178" t="s">
        <v>47</v>
      </c>
      <c r="B167" s="173" t="s">
        <v>48</v>
      </c>
      <c r="C167" s="158">
        <f>SUM(I167,K167:O167)</f>
        <v>291095.32999999996</v>
      </c>
      <c r="D167" s="158">
        <v>4880</v>
      </c>
      <c r="E167" s="158">
        <v>152156.5</v>
      </c>
      <c r="F167" s="158">
        <v>129984.31</v>
      </c>
      <c r="G167" s="158"/>
      <c r="H167" s="158"/>
      <c r="I167" s="158">
        <f>SUM(D167:F167)</f>
        <v>287020.81</v>
      </c>
      <c r="J167" s="158">
        <v>94404.86</v>
      </c>
      <c r="K167" s="158">
        <v>5860.9699999999993</v>
      </c>
      <c r="L167" s="158">
        <v>0</v>
      </c>
      <c r="M167" s="158">
        <v>-1786.4499999999998</v>
      </c>
      <c r="N167" s="158">
        <v>0</v>
      </c>
      <c r="O167" s="158">
        <v>0</v>
      </c>
      <c r="P167" s="158"/>
      <c r="Q167" s="158"/>
    </row>
    <row r="168" spans="1:17">
      <c r="A168" s="178" t="s">
        <v>49</v>
      </c>
      <c r="B168" s="173" t="s">
        <v>50</v>
      </c>
      <c r="C168" s="159">
        <f>SUM(I168,K168:O168)</f>
        <v>2287049.4900000002</v>
      </c>
      <c r="D168" s="160">
        <v>17667.29</v>
      </c>
      <c r="E168" s="160">
        <v>1018693.4500000001</v>
      </c>
      <c r="F168" s="160">
        <v>1207317.2</v>
      </c>
      <c r="G168" s="160"/>
      <c r="H168" s="160"/>
      <c r="I168" s="160">
        <f>SUM(D168:F168)</f>
        <v>2243677.94</v>
      </c>
      <c r="J168" s="160">
        <v>771927.35</v>
      </c>
      <c r="K168" s="160">
        <v>52759.43</v>
      </c>
      <c r="L168" s="159">
        <v>3375.75</v>
      </c>
      <c r="M168" s="159">
        <v>-12763.63</v>
      </c>
      <c r="N168" s="159">
        <v>0</v>
      </c>
      <c r="O168" s="159">
        <v>0</v>
      </c>
      <c r="P168" s="159"/>
      <c r="Q168" s="159"/>
    </row>
    <row r="169" spans="1:17">
      <c r="A169" s="178" t="s">
        <v>51</v>
      </c>
      <c r="B169" s="173" t="s">
        <v>52</v>
      </c>
      <c r="C169" s="159">
        <f>SUM(I169,K169:O169)</f>
        <v>9323327.9000000004</v>
      </c>
      <c r="D169" s="159">
        <v>14169.25</v>
      </c>
      <c r="E169" s="159">
        <v>4525405.6900000004</v>
      </c>
      <c r="F169" s="159">
        <v>4590781.57</v>
      </c>
      <c r="G169" s="159"/>
      <c r="H169" s="159"/>
      <c r="I169" s="159">
        <f>SUM(D169:F169)</f>
        <v>9130356.5100000016</v>
      </c>
      <c r="J169" s="159">
        <v>3345465.19</v>
      </c>
      <c r="K169" s="159">
        <v>241873.51999999996</v>
      </c>
      <c r="L169" s="159">
        <v>0</v>
      </c>
      <c r="M169" s="159">
        <v>-48902.130000000005</v>
      </c>
      <c r="N169" s="159">
        <v>0</v>
      </c>
      <c r="O169" s="159">
        <v>0</v>
      </c>
      <c r="P169" s="159"/>
      <c r="Q169" s="159"/>
    </row>
    <row r="170" spans="1:17" ht="17.25">
      <c r="A170" s="178" t="s">
        <v>53</v>
      </c>
      <c r="B170" s="173" t="s">
        <v>54</v>
      </c>
      <c r="C170" s="47">
        <f>SUM(I170,K170:O170)</f>
        <v>2040316.6400000001</v>
      </c>
      <c r="D170" s="47">
        <v>4467.33</v>
      </c>
      <c r="E170" s="47">
        <v>908425.37</v>
      </c>
      <c r="F170" s="47">
        <v>1091340.9200000002</v>
      </c>
      <c r="G170" s="47"/>
      <c r="H170" s="47"/>
      <c r="I170" s="47">
        <f>SUM(D170:F170)</f>
        <v>2004233.62</v>
      </c>
      <c r="J170" s="47">
        <v>696272.99000000011</v>
      </c>
      <c r="K170" s="47">
        <v>45116.56</v>
      </c>
      <c r="L170" s="47">
        <v>3044.93</v>
      </c>
      <c r="M170" s="47">
        <v>-12078.47</v>
      </c>
      <c r="N170" s="47">
        <v>0</v>
      </c>
      <c r="O170" s="47">
        <v>0</v>
      </c>
      <c r="P170" s="47"/>
      <c r="Q170" s="47"/>
    </row>
    <row r="171" spans="1:17">
      <c r="A171" s="174" t="s">
        <v>55</v>
      </c>
      <c r="C171" s="158">
        <f>SUM(C167:C170)</f>
        <v>13941789.360000001</v>
      </c>
      <c r="D171" s="158">
        <f t="shared" ref="D171:O171" si="17">SUM(D167:D170)</f>
        <v>41183.870000000003</v>
      </c>
      <c r="E171" s="158">
        <f t="shared" si="17"/>
        <v>6604681.0100000007</v>
      </c>
      <c r="F171" s="158">
        <f t="shared" si="17"/>
        <v>7019424</v>
      </c>
      <c r="G171" s="158"/>
      <c r="H171" s="158"/>
      <c r="I171" s="158">
        <f t="shared" si="17"/>
        <v>13665288.880000003</v>
      </c>
      <c r="J171" s="158">
        <f t="shared" si="17"/>
        <v>4908070.3900000006</v>
      </c>
      <c r="K171" s="158">
        <f t="shared" si="17"/>
        <v>345610.48</v>
      </c>
      <c r="L171" s="158">
        <f t="shared" si="17"/>
        <v>6420.68</v>
      </c>
      <c r="M171" s="158">
        <f t="shared" si="17"/>
        <v>-75530.680000000008</v>
      </c>
      <c r="N171" s="158">
        <f t="shared" si="17"/>
        <v>0</v>
      </c>
      <c r="O171" s="158">
        <f t="shared" si="17"/>
        <v>0</v>
      </c>
      <c r="P171" s="158"/>
      <c r="Q171" s="158"/>
    </row>
    <row r="172" spans="1:17">
      <c r="A172" s="176"/>
      <c r="B172" s="173"/>
      <c r="C172" s="159"/>
      <c r="D172" s="159"/>
      <c r="E172" s="159"/>
      <c r="F172" s="159"/>
      <c r="G172" s="159"/>
      <c r="H172" s="159"/>
      <c r="I172" s="159"/>
      <c r="J172" s="159"/>
      <c r="K172" s="159"/>
      <c r="L172" s="159"/>
      <c r="M172" s="159"/>
      <c r="N172" s="159"/>
      <c r="O172" s="159"/>
      <c r="P172" s="159"/>
      <c r="Q172" s="159"/>
    </row>
    <row r="173" spans="1:17">
      <c r="A173" s="175" t="s">
        <v>56</v>
      </c>
      <c r="B173" s="173" t="s">
        <v>57</v>
      </c>
      <c r="C173" s="158">
        <f>SUM(I173,K173:O173)</f>
        <v>2212609.77</v>
      </c>
      <c r="D173" s="158">
        <v>5516</v>
      </c>
      <c r="E173" s="158">
        <v>879410.67999999993</v>
      </c>
      <c r="F173" s="158">
        <v>1281648.72</v>
      </c>
      <c r="G173" s="158"/>
      <c r="H173" s="158"/>
      <c r="I173" s="158">
        <f>SUM(D173:F173)</f>
        <v>2166575.4</v>
      </c>
      <c r="J173" s="158">
        <v>933014.88</v>
      </c>
      <c r="K173" s="158">
        <v>59390.16</v>
      </c>
      <c r="L173" s="158">
        <v>0</v>
      </c>
      <c r="M173" s="158">
        <v>-13355.79</v>
      </c>
      <c r="N173" s="158">
        <v>0</v>
      </c>
      <c r="O173" s="158">
        <v>0</v>
      </c>
      <c r="P173" s="158"/>
      <c r="Q173" s="158"/>
    </row>
    <row r="174" spans="1:17">
      <c r="C174" s="159"/>
      <c r="D174" s="159"/>
      <c r="E174" s="159"/>
      <c r="F174" s="159"/>
      <c r="G174" s="159"/>
      <c r="H174" s="159"/>
      <c r="I174" s="159"/>
      <c r="J174" s="159"/>
      <c r="K174" s="159"/>
      <c r="L174" s="159"/>
      <c r="M174" s="159"/>
      <c r="N174" s="159"/>
      <c r="O174" s="159"/>
      <c r="P174" s="159"/>
      <c r="Q174" s="159"/>
    </row>
    <row r="175" spans="1:17">
      <c r="A175" s="175" t="s">
        <v>58</v>
      </c>
      <c r="B175" s="173" t="s">
        <v>59</v>
      </c>
      <c r="C175" s="158">
        <f>SUM(I175,K175:O175)</f>
        <v>-229590</v>
      </c>
      <c r="D175" s="158">
        <v>0</v>
      </c>
      <c r="E175" s="158">
        <v>0</v>
      </c>
      <c r="F175" s="158">
        <v>0</v>
      </c>
      <c r="G175" s="158"/>
      <c r="H175" s="158"/>
      <c r="I175" s="158">
        <f>SUM(D175:F175)</f>
        <v>0</v>
      </c>
      <c r="J175" s="158">
        <v>0</v>
      </c>
      <c r="K175" s="158">
        <v>0</v>
      </c>
      <c r="L175" s="158">
        <v>0</v>
      </c>
      <c r="M175" s="158">
        <v>0</v>
      </c>
      <c r="N175" s="158">
        <v>0</v>
      </c>
      <c r="O175" s="158">
        <v>-229590</v>
      </c>
      <c r="P175" s="158"/>
      <c r="Q175" s="158"/>
    </row>
    <row r="176" spans="1:17">
      <c r="C176" s="159"/>
      <c r="D176" s="159"/>
      <c r="E176" s="159"/>
      <c r="F176" s="159"/>
      <c r="G176" s="159"/>
      <c r="H176" s="159"/>
      <c r="I176" s="159"/>
      <c r="J176" s="159"/>
      <c r="K176" s="159"/>
      <c r="L176" s="159"/>
      <c r="M176" s="159"/>
      <c r="N176" s="159"/>
      <c r="O176" s="159"/>
      <c r="P176" s="159"/>
      <c r="Q176" s="159"/>
    </row>
    <row r="177" spans="1:17">
      <c r="A177" s="175" t="s">
        <v>60</v>
      </c>
      <c r="C177" s="159"/>
      <c r="D177" s="159"/>
      <c r="E177" s="159"/>
      <c r="F177" s="159"/>
      <c r="G177" s="159"/>
      <c r="H177" s="159"/>
      <c r="I177" s="159"/>
      <c r="J177" s="159"/>
      <c r="K177" s="159"/>
      <c r="L177" s="159"/>
      <c r="M177" s="159"/>
      <c r="N177" s="159"/>
      <c r="O177" s="159"/>
      <c r="P177" s="159"/>
      <c r="Q177" s="159"/>
    </row>
    <row r="178" spans="1:17">
      <c r="A178" s="176" t="s">
        <v>61</v>
      </c>
      <c r="B178" s="175" t="s">
        <v>62</v>
      </c>
      <c r="C178" s="158">
        <f>SUM(I178,K178:O178)</f>
        <v>0</v>
      </c>
      <c r="D178" s="147">
        <v>0</v>
      </c>
      <c r="E178" s="147">
        <v>0</v>
      </c>
      <c r="F178" s="147">
        <v>0</v>
      </c>
      <c r="G178" s="147"/>
      <c r="H178" s="147"/>
      <c r="I178" s="147">
        <f>SUM(D178:F178)</f>
        <v>0</v>
      </c>
      <c r="J178" s="147">
        <v>0</v>
      </c>
      <c r="K178" s="147">
        <v>0</v>
      </c>
      <c r="L178" s="158">
        <v>0</v>
      </c>
      <c r="M178" s="158">
        <v>0</v>
      </c>
      <c r="N178" s="158">
        <v>0</v>
      </c>
      <c r="O178" s="158">
        <v>0</v>
      </c>
      <c r="P178" s="158"/>
      <c r="Q178" s="158"/>
    </row>
    <row r="179" spans="1:17" ht="17.25">
      <c r="A179" s="176" t="s">
        <v>63</v>
      </c>
      <c r="B179" s="173" t="s">
        <v>64</v>
      </c>
      <c r="C179" s="47">
        <f>SUM(I179,K179:O179)</f>
        <v>0</v>
      </c>
      <c r="D179" s="47">
        <v>0</v>
      </c>
      <c r="E179" s="47">
        <v>0</v>
      </c>
      <c r="F179" s="47">
        <v>0</v>
      </c>
      <c r="G179" s="47"/>
      <c r="H179" s="47"/>
      <c r="I179" s="47">
        <f>SUM(D179:F179)</f>
        <v>0</v>
      </c>
      <c r="J179" s="47">
        <v>0</v>
      </c>
      <c r="K179" s="47">
        <v>0</v>
      </c>
      <c r="L179" s="47">
        <v>0</v>
      </c>
      <c r="M179" s="47">
        <v>0</v>
      </c>
      <c r="N179" s="47">
        <v>0</v>
      </c>
      <c r="O179" s="47">
        <v>0</v>
      </c>
      <c r="P179" s="47"/>
      <c r="Q179" s="47"/>
    </row>
    <row r="180" spans="1:17">
      <c r="A180" s="175" t="s">
        <v>60</v>
      </c>
      <c r="C180" s="158">
        <f t="shared" ref="C180:O180" si="18">C178+C179</f>
        <v>0</v>
      </c>
      <c r="D180" s="158">
        <f t="shared" si="18"/>
        <v>0</v>
      </c>
      <c r="E180" s="158">
        <f t="shared" si="18"/>
        <v>0</v>
      </c>
      <c r="F180" s="158">
        <f t="shared" si="18"/>
        <v>0</v>
      </c>
      <c r="G180" s="158"/>
      <c r="H180" s="158"/>
      <c r="I180" s="158">
        <f t="shared" si="18"/>
        <v>0</v>
      </c>
      <c r="J180" s="158">
        <f t="shared" si="18"/>
        <v>0</v>
      </c>
      <c r="K180" s="158">
        <f t="shared" si="18"/>
        <v>0</v>
      </c>
      <c r="L180" s="158">
        <f t="shared" si="18"/>
        <v>0</v>
      </c>
      <c r="M180" s="158">
        <f t="shared" si="18"/>
        <v>0</v>
      </c>
      <c r="N180" s="158">
        <f t="shared" si="18"/>
        <v>0</v>
      </c>
      <c r="O180" s="158">
        <f t="shared" si="18"/>
        <v>0</v>
      </c>
      <c r="P180" s="158"/>
      <c r="Q180" s="158"/>
    </row>
    <row r="181" spans="1:17">
      <c r="C181" s="159"/>
      <c r="D181" s="159"/>
      <c r="E181" s="159"/>
      <c r="F181" s="159"/>
      <c r="G181" s="159"/>
      <c r="H181" s="159"/>
      <c r="I181" s="159"/>
      <c r="J181" s="159"/>
      <c r="K181" s="159"/>
      <c r="L181" s="159"/>
      <c r="M181" s="159"/>
      <c r="N181" s="159"/>
      <c r="O181" s="159"/>
      <c r="P181" s="159"/>
      <c r="Q181" s="159"/>
    </row>
    <row r="182" spans="1:17">
      <c r="A182" s="175" t="s">
        <v>65</v>
      </c>
      <c r="B182" s="164" t="s">
        <v>66</v>
      </c>
      <c r="C182" s="158">
        <f>SUM(I182,K182:O182)</f>
        <v>1608482.93</v>
      </c>
      <c r="D182" s="158">
        <v>0</v>
      </c>
      <c r="E182" s="158">
        <v>708100.15</v>
      </c>
      <c r="F182" s="158">
        <v>867078.16</v>
      </c>
      <c r="G182" s="158"/>
      <c r="H182" s="158"/>
      <c r="I182" s="158">
        <f>SUM(D182:F182)</f>
        <v>1575178.31</v>
      </c>
      <c r="J182" s="158">
        <v>620458.18999999994</v>
      </c>
      <c r="K182" s="158">
        <v>42322.63</v>
      </c>
      <c r="L182" s="158">
        <v>0</v>
      </c>
      <c r="M182" s="158">
        <v>-9018.01</v>
      </c>
      <c r="N182" s="158">
        <v>0</v>
      </c>
      <c r="O182" s="158">
        <v>0</v>
      </c>
      <c r="P182" s="158"/>
      <c r="Q182" s="158"/>
    </row>
    <row r="184" spans="1:17">
      <c r="A184" s="175" t="s">
        <v>67</v>
      </c>
      <c r="B184" s="164" t="s">
        <v>68</v>
      </c>
      <c r="C184" s="158">
        <f>SUM(I184,K184:O184)</f>
        <v>1341006.2200000011</v>
      </c>
      <c r="D184" s="147">
        <v>0</v>
      </c>
      <c r="E184" s="147">
        <v>0</v>
      </c>
      <c r="F184" s="147">
        <v>1338016.3000000012</v>
      </c>
      <c r="G184" s="147"/>
      <c r="H184" s="147"/>
      <c r="I184" s="158">
        <f>SUM(D184:F184)</f>
        <v>1338016.3000000012</v>
      </c>
      <c r="J184" s="147">
        <v>178685.55000000013</v>
      </c>
      <c r="K184" s="147">
        <v>10985.359999999993</v>
      </c>
      <c r="L184" s="158">
        <v>0</v>
      </c>
      <c r="M184" s="158">
        <v>-7995.619999999999</v>
      </c>
      <c r="N184" s="158">
        <v>0.18</v>
      </c>
      <c r="O184" s="158">
        <v>0</v>
      </c>
      <c r="P184" s="158"/>
      <c r="Q184" s="158"/>
    </row>
    <row r="185" spans="1:17">
      <c r="C185" s="158"/>
      <c r="I185" s="158"/>
    </row>
    <row r="186" spans="1:17">
      <c r="A186" s="175" t="s">
        <v>69</v>
      </c>
      <c r="B186" s="173" t="s">
        <v>70</v>
      </c>
      <c r="C186" s="158">
        <f>SUM(I186,K186:O186)</f>
        <v>15342.26</v>
      </c>
      <c r="D186" s="147">
        <v>0</v>
      </c>
      <c r="E186" s="147">
        <v>0</v>
      </c>
      <c r="F186" s="147">
        <v>15063.72</v>
      </c>
      <c r="G186" s="147"/>
      <c r="H186" s="147"/>
      <c r="I186" s="158">
        <f>SUM(D186:F186)</f>
        <v>15063.72</v>
      </c>
      <c r="J186" s="147">
        <v>7566.9</v>
      </c>
      <c r="K186" s="147">
        <v>369.03000000000003</v>
      </c>
      <c r="L186" s="158">
        <v>0</v>
      </c>
      <c r="M186" s="158">
        <v>-90.490000000000009</v>
      </c>
      <c r="N186" s="158">
        <v>0</v>
      </c>
      <c r="O186" s="158">
        <v>0</v>
      </c>
      <c r="P186" s="158"/>
      <c r="Q186" s="158"/>
    </row>
    <row r="187" spans="1:17">
      <c r="C187" s="158"/>
      <c r="D187" s="158"/>
      <c r="E187" s="158"/>
      <c r="F187" s="158"/>
      <c r="G187" s="158"/>
      <c r="H187" s="158"/>
      <c r="I187" s="158"/>
      <c r="J187" s="158"/>
      <c r="K187" s="158"/>
      <c r="L187" s="158"/>
      <c r="M187" s="158"/>
      <c r="N187" s="158"/>
      <c r="O187" s="158"/>
      <c r="P187" s="158"/>
      <c r="Q187" s="158"/>
    </row>
    <row r="188" spans="1:17">
      <c r="A188" s="175" t="s">
        <v>71</v>
      </c>
      <c r="B188" s="173" t="s">
        <v>72</v>
      </c>
      <c r="C188" s="158">
        <f>SUM(I188,K188:O188)</f>
        <v>21803.91</v>
      </c>
      <c r="D188" s="147">
        <v>3222.08</v>
      </c>
      <c r="E188" s="147">
        <v>0</v>
      </c>
      <c r="F188" s="147">
        <v>18335.8</v>
      </c>
      <c r="G188" s="147"/>
      <c r="H188" s="147"/>
      <c r="I188" s="158">
        <f>SUM(D188:F188)</f>
        <v>21557.879999999997</v>
      </c>
      <c r="J188" s="147">
        <v>7123.5599999999995</v>
      </c>
      <c r="K188" s="147">
        <v>373.71999999999997</v>
      </c>
      <c r="L188" s="158">
        <v>0</v>
      </c>
      <c r="M188" s="158">
        <v>-127.69</v>
      </c>
      <c r="N188" s="158">
        <v>0</v>
      </c>
      <c r="O188" s="158">
        <v>0</v>
      </c>
      <c r="P188" s="158"/>
      <c r="Q188" s="158"/>
    </row>
    <row r="189" spans="1:17">
      <c r="C189" s="159"/>
      <c r="D189" s="159"/>
      <c r="E189" s="159"/>
      <c r="F189" s="159"/>
      <c r="G189" s="159"/>
      <c r="H189" s="159"/>
      <c r="I189" s="159"/>
      <c r="J189" s="159"/>
      <c r="K189" s="159"/>
      <c r="L189" s="159"/>
      <c r="M189" s="159"/>
      <c r="N189" s="159"/>
      <c r="O189" s="159"/>
      <c r="P189" s="159"/>
      <c r="Q189" s="159"/>
    </row>
    <row r="190" spans="1:17" ht="17.25">
      <c r="A190" s="164" t="s">
        <v>0</v>
      </c>
      <c r="C190" s="49">
        <f t="shared" ref="C190:O190" si="19">SUM(C149,C151,C153,C155,C157,C159,C164,C171,C173,C175,C180,C182,C184,C186,C188)</f>
        <v>88441326.049999997</v>
      </c>
      <c r="D190" s="49">
        <f t="shared" si="19"/>
        <v>4262505.2399999993</v>
      </c>
      <c r="E190" s="49">
        <f t="shared" si="19"/>
        <v>18345446.329999998</v>
      </c>
      <c r="F190" s="49">
        <f t="shared" si="19"/>
        <v>63433917.43</v>
      </c>
      <c r="G190" s="49"/>
      <c r="H190" s="49"/>
      <c r="I190" s="49">
        <f t="shared" si="19"/>
        <v>86041869.000000015</v>
      </c>
      <c r="J190" s="49">
        <f t="shared" si="19"/>
        <v>24612228.190000001</v>
      </c>
      <c r="K190" s="49">
        <f t="shared" si="19"/>
        <v>1618231.88</v>
      </c>
      <c r="L190" s="49">
        <f t="shared" si="19"/>
        <v>1529475.13</v>
      </c>
      <c r="M190" s="49">
        <f t="shared" si="19"/>
        <v>-518656.91</v>
      </c>
      <c r="N190" s="49">
        <f t="shared" si="19"/>
        <v>-3.0499999999999994</v>
      </c>
      <c r="O190" s="49">
        <f t="shared" si="19"/>
        <v>-229590</v>
      </c>
      <c r="P190" s="49"/>
      <c r="Q190" s="49"/>
    </row>
    <row r="193" spans="1:17">
      <c r="C193" s="166" t="s">
        <v>78</v>
      </c>
      <c r="D193" s="321" t="s">
        <v>79</v>
      </c>
      <c r="E193" s="322"/>
      <c r="F193" s="322"/>
      <c r="G193" s="322"/>
      <c r="H193" s="322"/>
      <c r="I193" s="323"/>
      <c r="J193" s="166" t="s">
        <v>80</v>
      </c>
      <c r="K193" s="166" t="s">
        <v>81</v>
      </c>
      <c r="L193" s="166" t="s">
        <v>82</v>
      </c>
      <c r="M193" s="166" t="s">
        <v>83</v>
      </c>
      <c r="N193" s="321" t="s">
        <v>84</v>
      </c>
      <c r="O193" s="323"/>
      <c r="P193" s="171"/>
      <c r="Q193" s="171"/>
    </row>
    <row r="194" spans="1:17">
      <c r="A194" s="167"/>
      <c r="B194" s="167"/>
      <c r="C194" s="156">
        <v>-1</v>
      </c>
      <c r="D194" s="156">
        <f>C194-1</f>
        <v>-2</v>
      </c>
      <c r="E194" s="156">
        <f t="shared" ref="E194:O194" si="20">D194-1</f>
        <v>-3</v>
      </c>
      <c r="F194" s="156">
        <f t="shared" si="20"/>
        <v>-4</v>
      </c>
      <c r="G194" s="156"/>
      <c r="H194" s="156"/>
      <c r="I194" s="156">
        <f>F194-1</f>
        <v>-5</v>
      </c>
      <c r="J194" s="156">
        <f t="shared" si="20"/>
        <v>-6</v>
      </c>
      <c r="K194" s="156">
        <f t="shared" si="20"/>
        <v>-7</v>
      </c>
      <c r="L194" s="156">
        <f t="shared" si="20"/>
        <v>-8</v>
      </c>
      <c r="M194" s="156">
        <f t="shared" si="20"/>
        <v>-9</v>
      </c>
      <c r="N194" s="156">
        <f t="shared" si="20"/>
        <v>-10</v>
      </c>
      <c r="O194" s="156">
        <f t="shared" si="20"/>
        <v>-11</v>
      </c>
      <c r="P194" s="156"/>
      <c r="Q194" s="156"/>
    </row>
    <row r="195" spans="1:17" ht="45">
      <c r="A195" s="157">
        <v>40452</v>
      </c>
      <c r="B195" s="168" t="s">
        <v>85</v>
      </c>
      <c r="C195" s="170" t="s">
        <v>27</v>
      </c>
      <c r="D195" s="169" t="s">
        <v>86</v>
      </c>
      <c r="E195" s="169" t="s">
        <v>87</v>
      </c>
      <c r="F195" s="170" t="s">
        <v>88</v>
      </c>
      <c r="G195" s="170"/>
      <c r="H195" s="170"/>
      <c r="I195" s="169" t="s">
        <v>89</v>
      </c>
      <c r="J195" s="169" t="s">
        <v>90</v>
      </c>
      <c r="K195" s="169" t="s">
        <v>91</v>
      </c>
      <c r="L195" s="169" t="s">
        <v>92</v>
      </c>
      <c r="M195" s="171" t="s">
        <v>93</v>
      </c>
      <c r="N195" s="169" t="s">
        <v>94</v>
      </c>
      <c r="O195" s="169" t="s">
        <v>95</v>
      </c>
      <c r="P195" s="169"/>
      <c r="Q195" s="169"/>
    </row>
    <row r="196" spans="1:17">
      <c r="C196" s="169"/>
      <c r="D196" s="169"/>
      <c r="E196" s="169"/>
      <c r="F196" s="169"/>
      <c r="G196" s="169"/>
      <c r="H196" s="169"/>
      <c r="I196" s="169"/>
      <c r="J196" s="169"/>
      <c r="K196" s="169"/>
      <c r="L196" s="172"/>
      <c r="N196" s="172"/>
      <c r="O196" s="172"/>
      <c r="P196" s="172"/>
      <c r="Q196" s="172"/>
    </row>
    <row r="197" spans="1:17">
      <c r="A197" s="175" t="s">
        <v>28</v>
      </c>
      <c r="B197" s="164" t="s">
        <v>29</v>
      </c>
      <c r="C197" s="158">
        <f>SUM(I197,K197:O197)</f>
        <v>25464141.259999998</v>
      </c>
      <c r="D197" s="173">
        <v>2949349.15</v>
      </c>
      <c r="E197" s="173">
        <v>0</v>
      </c>
      <c r="F197" s="173">
        <v>21551167.359999999</v>
      </c>
      <c r="G197" s="173"/>
      <c r="H197" s="173"/>
      <c r="I197" s="173">
        <f>SUM(D197:F197)</f>
        <v>24500516.509999998</v>
      </c>
      <c r="J197" s="173">
        <v>6275254.7500000009</v>
      </c>
      <c r="K197" s="173">
        <v>688470.01</v>
      </c>
      <c r="L197" s="173">
        <v>926946.44</v>
      </c>
      <c r="M197" s="173">
        <v>-651791.35000000009</v>
      </c>
      <c r="N197" s="173">
        <v>-0.35</v>
      </c>
      <c r="O197" s="173">
        <v>0</v>
      </c>
      <c r="P197" s="173"/>
      <c r="Q197" s="173"/>
    </row>
    <row r="198" spans="1:17">
      <c r="C198" s="173"/>
      <c r="D198" s="173"/>
      <c r="E198" s="173"/>
      <c r="F198" s="173"/>
      <c r="G198" s="173"/>
      <c r="H198" s="173"/>
      <c r="I198" s="173"/>
      <c r="J198" s="173"/>
      <c r="K198" s="173"/>
      <c r="L198" s="173"/>
      <c r="M198" s="173"/>
      <c r="N198" s="173"/>
      <c r="O198" s="173"/>
      <c r="P198" s="173"/>
      <c r="Q198" s="173"/>
    </row>
    <row r="199" spans="1:17">
      <c r="A199" s="175" t="s">
        <v>30</v>
      </c>
      <c r="B199" s="173" t="s">
        <v>31</v>
      </c>
      <c r="C199" s="158">
        <f>SUM(I199,K199:O199)</f>
        <v>1618.2399999999998</v>
      </c>
      <c r="D199" s="158">
        <v>240.55</v>
      </c>
      <c r="E199" s="158">
        <v>0</v>
      </c>
      <c r="F199" s="158">
        <v>1320.1599999999999</v>
      </c>
      <c r="G199" s="158"/>
      <c r="H199" s="158"/>
      <c r="I199" s="158">
        <f>SUM(D199:F199)</f>
        <v>1560.7099999999998</v>
      </c>
      <c r="J199" s="158">
        <v>384.39</v>
      </c>
      <c r="K199" s="158">
        <v>42.22</v>
      </c>
      <c r="L199" s="158">
        <v>56.8</v>
      </c>
      <c r="M199" s="158">
        <v>-41.49</v>
      </c>
      <c r="N199" s="158">
        <v>0</v>
      </c>
      <c r="O199" s="158">
        <v>0</v>
      </c>
      <c r="P199" s="158"/>
      <c r="Q199" s="158"/>
    </row>
    <row r="200" spans="1:17">
      <c r="C200" s="159"/>
      <c r="D200" s="159"/>
      <c r="E200" s="159"/>
      <c r="F200" s="159"/>
      <c r="G200" s="159"/>
      <c r="H200" s="159"/>
      <c r="I200" s="159"/>
      <c r="J200" s="159"/>
      <c r="K200" s="159"/>
      <c r="L200" s="159"/>
      <c r="M200" s="159"/>
      <c r="N200" s="159"/>
      <c r="O200" s="159"/>
      <c r="P200" s="159"/>
      <c r="Q200" s="159"/>
    </row>
    <row r="201" spans="1:17">
      <c r="A201" s="175" t="s">
        <v>32</v>
      </c>
      <c r="B201" s="164" t="s">
        <v>33</v>
      </c>
      <c r="C201" s="158">
        <f>SUM(I201,K201:O201)</f>
        <v>0</v>
      </c>
      <c r="D201" s="158">
        <v>0</v>
      </c>
      <c r="E201" s="158">
        <v>0</v>
      </c>
      <c r="F201" s="158">
        <v>0</v>
      </c>
      <c r="G201" s="158"/>
      <c r="H201" s="158"/>
      <c r="I201" s="158">
        <f>SUM(D201:F201)</f>
        <v>0</v>
      </c>
      <c r="J201" s="158">
        <v>0</v>
      </c>
      <c r="K201" s="158">
        <v>0</v>
      </c>
      <c r="L201" s="158">
        <v>0</v>
      </c>
      <c r="M201" s="158">
        <v>0</v>
      </c>
      <c r="N201" s="158">
        <v>0</v>
      </c>
      <c r="O201" s="158">
        <v>0</v>
      </c>
      <c r="P201" s="158"/>
      <c r="Q201" s="158"/>
    </row>
    <row r="202" spans="1:17">
      <c r="C202" s="159"/>
      <c r="D202" s="159"/>
      <c r="E202" s="159"/>
      <c r="F202" s="159"/>
      <c r="G202" s="159"/>
      <c r="H202" s="159"/>
      <c r="I202" s="159"/>
      <c r="J202" s="159"/>
      <c r="K202" s="159"/>
      <c r="L202" s="159"/>
      <c r="M202" s="159"/>
      <c r="N202" s="159"/>
      <c r="O202" s="159"/>
      <c r="P202" s="159"/>
      <c r="Q202" s="159"/>
    </row>
    <row r="203" spans="1:17">
      <c r="A203" s="175" t="s">
        <v>34</v>
      </c>
      <c r="B203" s="164" t="s">
        <v>35</v>
      </c>
      <c r="C203" s="158">
        <f>SUM(I203,K203:O203)</f>
        <v>6832.92</v>
      </c>
      <c r="D203" s="158">
        <v>1078.8599999999999</v>
      </c>
      <c r="E203" s="158">
        <v>0</v>
      </c>
      <c r="F203" s="158">
        <v>5489.18</v>
      </c>
      <c r="G203" s="158"/>
      <c r="H203" s="158"/>
      <c r="I203" s="158">
        <f>SUM(D203:F203)</f>
        <v>6568.04</v>
      </c>
      <c r="J203" s="158">
        <v>1756.24</v>
      </c>
      <c r="K203" s="158">
        <v>194.92</v>
      </c>
      <c r="L203" s="158">
        <v>258</v>
      </c>
      <c r="M203" s="158">
        <v>-188.04</v>
      </c>
      <c r="N203" s="158">
        <v>0</v>
      </c>
      <c r="O203" s="158">
        <v>0</v>
      </c>
      <c r="P203" s="158"/>
      <c r="Q203" s="158"/>
    </row>
    <row r="204" spans="1:17">
      <c r="C204" s="159"/>
      <c r="D204" s="159"/>
      <c r="E204" s="159"/>
      <c r="F204" s="159"/>
      <c r="G204" s="159"/>
      <c r="H204" s="159"/>
      <c r="I204" s="159"/>
      <c r="J204" s="159"/>
      <c r="K204" s="159"/>
      <c r="L204" s="159"/>
      <c r="M204" s="159"/>
      <c r="N204" s="159"/>
      <c r="O204" s="159"/>
      <c r="P204" s="159"/>
      <c r="Q204" s="159"/>
    </row>
    <row r="205" spans="1:17">
      <c r="A205" s="164" t="s">
        <v>36</v>
      </c>
      <c r="B205" s="164" t="s">
        <v>37</v>
      </c>
      <c r="C205" s="158">
        <f>SUM(I205,K205:O205)</f>
        <v>10384321.409999998</v>
      </c>
      <c r="D205" s="158">
        <v>961516.34</v>
      </c>
      <c r="E205" s="158">
        <v>0</v>
      </c>
      <c r="F205" s="158">
        <v>9374072.4399999995</v>
      </c>
      <c r="G205" s="158"/>
      <c r="H205" s="158"/>
      <c r="I205" s="158">
        <f>SUM(D205:F205)</f>
        <v>10335588.779999999</v>
      </c>
      <c r="J205" s="158">
        <v>2396322.3600000003</v>
      </c>
      <c r="K205" s="158">
        <v>260059.75</v>
      </c>
      <c r="L205" s="158">
        <v>50975.61</v>
      </c>
      <c r="M205" s="158">
        <v>-262301.93</v>
      </c>
      <c r="N205" s="158">
        <v>-0.8</v>
      </c>
      <c r="O205" s="158">
        <v>0</v>
      </c>
      <c r="P205" s="158"/>
      <c r="Q205" s="158"/>
    </row>
    <row r="206" spans="1:17">
      <c r="C206" s="159"/>
      <c r="D206" s="159"/>
      <c r="E206" s="159"/>
      <c r="F206" s="159"/>
      <c r="G206" s="159"/>
      <c r="H206" s="159"/>
      <c r="I206" s="159"/>
      <c r="J206" s="159"/>
      <c r="K206" s="159"/>
      <c r="L206" s="159"/>
      <c r="M206" s="159"/>
      <c r="N206" s="159"/>
      <c r="O206" s="159"/>
      <c r="P206" s="159"/>
      <c r="Q206" s="159"/>
    </row>
    <row r="207" spans="1:17">
      <c r="A207" s="174" t="s">
        <v>38</v>
      </c>
      <c r="B207" s="164" t="s">
        <v>39</v>
      </c>
      <c r="C207" s="158">
        <f>SUM(I207,K207:O207)</f>
        <v>1213.9000000000001</v>
      </c>
      <c r="D207" s="158">
        <v>222.5</v>
      </c>
      <c r="E207" s="158">
        <v>0</v>
      </c>
      <c r="F207" s="158">
        <v>988.57999999999993</v>
      </c>
      <c r="G207" s="158"/>
      <c r="H207" s="158"/>
      <c r="I207" s="158">
        <f>SUM(D207:F207)</f>
        <v>1211.08</v>
      </c>
      <c r="J207" s="158">
        <v>258.64</v>
      </c>
      <c r="K207" s="158">
        <v>28.41</v>
      </c>
      <c r="L207" s="158">
        <v>5.5299999999999994</v>
      </c>
      <c r="M207" s="158">
        <v>-31.12</v>
      </c>
      <c r="N207" s="158">
        <v>0</v>
      </c>
      <c r="O207" s="158">
        <v>0</v>
      </c>
      <c r="P207" s="158"/>
      <c r="Q207" s="158"/>
    </row>
    <row r="208" spans="1:17">
      <c r="C208" s="159"/>
      <c r="D208" s="159"/>
      <c r="E208" s="159"/>
      <c r="F208" s="159"/>
      <c r="G208" s="159"/>
      <c r="H208" s="159"/>
      <c r="I208" s="159"/>
      <c r="J208" s="159"/>
      <c r="K208" s="159"/>
      <c r="L208" s="159"/>
      <c r="M208" s="159"/>
      <c r="N208" s="159"/>
      <c r="O208" s="159"/>
      <c r="P208" s="159"/>
      <c r="Q208" s="159"/>
    </row>
    <row r="209" spans="1:17">
      <c r="A209" s="175" t="s">
        <v>40</v>
      </c>
      <c r="C209" s="173"/>
      <c r="D209" s="173"/>
      <c r="E209" s="173"/>
      <c r="F209" s="173"/>
      <c r="G209" s="173"/>
      <c r="H209" s="173"/>
      <c r="I209" s="173"/>
      <c r="J209" s="173"/>
      <c r="K209" s="173"/>
      <c r="L209" s="173"/>
      <c r="M209" s="173"/>
      <c r="N209" s="173"/>
      <c r="O209" s="173"/>
      <c r="P209" s="173"/>
      <c r="Q209" s="173"/>
    </row>
    <row r="210" spans="1:17">
      <c r="A210" s="178" t="s">
        <v>41</v>
      </c>
      <c r="B210" s="164" t="s">
        <v>42</v>
      </c>
      <c r="C210" s="158">
        <f>SUM(I210,K210:O210)</f>
        <v>14431139.080000002</v>
      </c>
      <c r="D210" s="158">
        <v>275345.57</v>
      </c>
      <c r="E210" s="158">
        <v>7390338.25</v>
      </c>
      <c r="F210" s="158">
        <v>6636132.8800000008</v>
      </c>
      <c r="G210" s="158"/>
      <c r="H210" s="158"/>
      <c r="I210" s="158">
        <f>SUM(D210:F210)</f>
        <v>14301816.700000001</v>
      </c>
      <c r="J210" s="158">
        <v>4183800.1799999997</v>
      </c>
      <c r="K210" s="158">
        <v>453400.87999999995</v>
      </c>
      <c r="L210" s="158">
        <v>37535.22</v>
      </c>
      <c r="M210" s="158">
        <v>-361600.58</v>
      </c>
      <c r="N210" s="158">
        <v>-13.14</v>
      </c>
      <c r="O210" s="158">
        <v>0</v>
      </c>
      <c r="P210" s="158"/>
      <c r="Q210" s="158"/>
    </row>
    <row r="211" spans="1:17" ht="17.25">
      <c r="A211" s="176" t="s">
        <v>43</v>
      </c>
      <c r="B211" s="164" t="s">
        <v>44</v>
      </c>
      <c r="C211" s="177">
        <f>SUM(I211,K211:O211)</f>
        <v>1434630.34</v>
      </c>
      <c r="D211" s="177">
        <v>8589</v>
      </c>
      <c r="E211" s="177">
        <v>648146.05000000005</v>
      </c>
      <c r="F211" s="177">
        <v>759423.16</v>
      </c>
      <c r="G211" s="177"/>
      <c r="H211" s="177"/>
      <c r="I211" s="177">
        <f>SUM(D211:F211)</f>
        <v>1416158.21</v>
      </c>
      <c r="J211" s="177">
        <v>478827.44999999995</v>
      </c>
      <c r="K211" s="177">
        <v>49960.3</v>
      </c>
      <c r="L211" s="177">
        <v>3697.7700000000004</v>
      </c>
      <c r="M211" s="177">
        <v>-35185.94</v>
      </c>
      <c r="N211" s="177">
        <v>0</v>
      </c>
      <c r="O211" s="177">
        <v>0</v>
      </c>
      <c r="P211" s="177"/>
      <c r="Q211" s="177"/>
    </row>
    <row r="212" spans="1:17">
      <c r="A212" s="174" t="s">
        <v>45</v>
      </c>
      <c r="C212" s="158">
        <f>C210+C211</f>
        <v>15865769.420000002</v>
      </c>
      <c r="D212" s="158">
        <f t="shared" ref="D212:O212" si="21">D210+D211</f>
        <v>283934.57</v>
      </c>
      <c r="E212" s="158">
        <f t="shared" si="21"/>
        <v>8038484.2999999998</v>
      </c>
      <c r="F212" s="158">
        <f t="shared" si="21"/>
        <v>7395556.040000001</v>
      </c>
      <c r="G212" s="158"/>
      <c r="H212" s="158"/>
      <c r="I212" s="158">
        <f t="shared" si="21"/>
        <v>15717974.91</v>
      </c>
      <c r="J212" s="158">
        <f t="shared" si="21"/>
        <v>4662627.63</v>
      </c>
      <c r="K212" s="158">
        <f t="shared" si="21"/>
        <v>503361.17999999993</v>
      </c>
      <c r="L212" s="158">
        <f t="shared" si="21"/>
        <v>41232.990000000005</v>
      </c>
      <c r="M212" s="158">
        <f t="shared" si="21"/>
        <v>-396786.52</v>
      </c>
      <c r="N212" s="158">
        <f t="shared" si="21"/>
        <v>-13.14</v>
      </c>
      <c r="O212" s="158">
        <f t="shared" si="21"/>
        <v>0</v>
      </c>
      <c r="P212" s="158"/>
      <c r="Q212" s="158"/>
    </row>
    <row r="213" spans="1:17">
      <c r="C213" s="159"/>
      <c r="D213" s="159"/>
      <c r="E213" s="159"/>
      <c r="F213" s="159"/>
      <c r="G213" s="159"/>
      <c r="H213" s="159"/>
      <c r="I213" s="160"/>
      <c r="J213" s="159"/>
      <c r="K213" s="159"/>
      <c r="L213" s="159"/>
      <c r="M213" s="159"/>
      <c r="N213" s="159"/>
      <c r="O213" s="159"/>
      <c r="P213" s="159"/>
      <c r="Q213" s="159"/>
    </row>
    <row r="214" spans="1:17">
      <c r="A214" s="175" t="s">
        <v>46</v>
      </c>
      <c r="C214" s="159"/>
      <c r="D214" s="159"/>
      <c r="E214" s="159"/>
      <c r="F214" s="159"/>
      <c r="G214" s="159"/>
      <c r="H214" s="159"/>
      <c r="I214" s="160"/>
      <c r="J214" s="159"/>
      <c r="K214" s="159"/>
      <c r="L214" s="159"/>
      <c r="M214" s="159"/>
      <c r="N214" s="159"/>
      <c r="O214" s="159"/>
      <c r="P214" s="159"/>
      <c r="Q214" s="159"/>
    </row>
    <row r="215" spans="1:17">
      <c r="A215" s="178" t="s">
        <v>47</v>
      </c>
      <c r="B215" s="173" t="s">
        <v>48</v>
      </c>
      <c r="C215" s="158">
        <f>SUM(I215,K215:O215)</f>
        <v>615051.15</v>
      </c>
      <c r="D215" s="158">
        <v>9090</v>
      </c>
      <c r="E215" s="158">
        <v>316481.07000000007</v>
      </c>
      <c r="F215" s="158">
        <v>282169.99000000005</v>
      </c>
      <c r="G215" s="158"/>
      <c r="H215" s="158"/>
      <c r="I215" s="158">
        <f>SUM(D215:F215)</f>
        <v>607741.06000000006</v>
      </c>
      <c r="J215" s="158">
        <v>205414.16000000003</v>
      </c>
      <c r="K215" s="158">
        <v>20698.880000000005</v>
      </c>
      <c r="L215" s="158">
        <v>0</v>
      </c>
      <c r="M215" s="158">
        <v>-13388.789999999999</v>
      </c>
      <c r="N215" s="158">
        <v>0</v>
      </c>
      <c r="O215" s="158">
        <v>0</v>
      </c>
      <c r="P215" s="158"/>
      <c r="Q215" s="158"/>
    </row>
    <row r="216" spans="1:17">
      <c r="A216" s="178" t="s">
        <v>49</v>
      </c>
      <c r="B216" s="173" t="s">
        <v>50</v>
      </c>
      <c r="C216" s="159">
        <f>SUM(I216,K216:O216)</f>
        <v>2136395.5300000007</v>
      </c>
      <c r="D216" s="160">
        <v>17600</v>
      </c>
      <c r="E216" s="160">
        <v>1015372.57</v>
      </c>
      <c r="F216" s="160">
        <v>1078741.07</v>
      </c>
      <c r="G216" s="160"/>
      <c r="H216" s="160"/>
      <c r="I216" s="160">
        <f>SUM(D216:F216)</f>
        <v>2111713.64</v>
      </c>
      <c r="J216" s="160">
        <v>688173.95000000007</v>
      </c>
      <c r="K216" s="160">
        <v>72318.429999999993</v>
      </c>
      <c r="L216" s="159">
        <v>3009.49</v>
      </c>
      <c r="M216" s="159">
        <v>-50646.03</v>
      </c>
      <c r="N216" s="159">
        <v>0</v>
      </c>
      <c r="O216" s="159">
        <v>0</v>
      </c>
      <c r="P216" s="159"/>
      <c r="Q216" s="159"/>
    </row>
    <row r="217" spans="1:17">
      <c r="A217" s="178" t="s">
        <v>51</v>
      </c>
      <c r="B217" s="173" t="s">
        <v>52</v>
      </c>
      <c r="C217" s="159">
        <f>SUM(I217,K217:O217)</f>
        <v>7558800.4899999993</v>
      </c>
      <c r="D217" s="159">
        <v>15000</v>
      </c>
      <c r="E217" s="159">
        <v>3345703.2399999998</v>
      </c>
      <c r="F217" s="159">
        <v>4065450.62</v>
      </c>
      <c r="G217" s="159"/>
      <c r="H217" s="159"/>
      <c r="I217" s="159">
        <f>SUM(D217:F217)</f>
        <v>7426153.8599999994</v>
      </c>
      <c r="J217" s="159">
        <v>2959567.55</v>
      </c>
      <c r="K217" s="159">
        <v>322297.30999999994</v>
      </c>
      <c r="L217" s="159">
        <v>0</v>
      </c>
      <c r="M217" s="159">
        <v>-189650.68</v>
      </c>
      <c r="N217" s="159">
        <v>0</v>
      </c>
      <c r="O217" s="159">
        <v>0</v>
      </c>
      <c r="P217" s="159"/>
      <c r="Q217" s="159"/>
    </row>
    <row r="218" spans="1:17" ht="17.25">
      <c r="A218" s="178" t="s">
        <v>53</v>
      </c>
      <c r="B218" s="173" t="s">
        <v>54</v>
      </c>
      <c r="C218" s="47">
        <f>SUM(I218,K218:O218)</f>
        <v>1758634.2899999998</v>
      </c>
      <c r="D218" s="47">
        <v>4526.67</v>
      </c>
      <c r="E218" s="47">
        <v>837685.51</v>
      </c>
      <c r="F218" s="47">
        <v>895835.92999999993</v>
      </c>
      <c r="G218" s="47"/>
      <c r="H218" s="47"/>
      <c r="I218" s="47">
        <f>SUM(D218:F218)</f>
        <v>1738048.1099999999</v>
      </c>
      <c r="J218" s="47">
        <v>571491.12999999989</v>
      </c>
      <c r="K218" s="47">
        <v>59602.969999999994</v>
      </c>
      <c r="L218" s="47">
        <v>2499.25</v>
      </c>
      <c r="M218" s="47">
        <v>-41516.04</v>
      </c>
      <c r="N218" s="47">
        <v>0</v>
      </c>
      <c r="O218" s="47">
        <v>0</v>
      </c>
      <c r="P218" s="47"/>
      <c r="Q218" s="47"/>
    </row>
    <row r="219" spans="1:17">
      <c r="A219" s="174" t="s">
        <v>55</v>
      </c>
      <c r="C219" s="158">
        <f>SUM(C215:C218)</f>
        <v>12068881.459999999</v>
      </c>
      <c r="D219" s="158">
        <f t="shared" ref="D219:O219" si="22">SUM(D215:D218)</f>
        <v>46216.67</v>
      </c>
      <c r="E219" s="158">
        <f t="shared" si="22"/>
        <v>5515242.3899999997</v>
      </c>
      <c r="F219" s="158">
        <f t="shared" si="22"/>
        <v>6322197.6099999994</v>
      </c>
      <c r="G219" s="158"/>
      <c r="H219" s="158"/>
      <c r="I219" s="158">
        <f t="shared" si="22"/>
        <v>11883656.669999998</v>
      </c>
      <c r="J219" s="158">
        <f t="shared" si="22"/>
        <v>4424646.79</v>
      </c>
      <c r="K219" s="158">
        <f t="shared" si="22"/>
        <v>474917.58999999991</v>
      </c>
      <c r="L219" s="158">
        <f t="shared" si="22"/>
        <v>5508.74</v>
      </c>
      <c r="M219" s="158">
        <f t="shared" si="22"/>
        <v>-295201.53999999998</v>
      </c>
      <c r="N219" s="158">
        <f t="shared" si="22"/>
        <v>0</v>
      </c>
      <c r="O219" s="158">
        <f t="shared" si="22"/>
        <v>0</v>
      </c>
      <c r="P219" s="158"/>
      <c r="Q219" s="158"/>
    </row>
    <row r="220" spans="1:17">
      <c r="A220" s="176"/>
      <c r="B220" s="173"/>
      <c r="C220" s="159"/>
      <c r="D220" s="159"/>
      <c r="E220" s="159"/>
      <c r="F220" s="159"/>
      <c r="G220" s="159"/>
      <c r="H220" s="159"/>
      <c r="I220" s="159"/>
      <c r="J220" s="159"/>
      <c r="K220" s="159"/>
      <c r="L220" s="159"/>
      <c r="M220" s="159"/>
      <c r="N220" s="159"/>
      <c r="O220" s="159"/>
      <c r="P220" s="159"/>
      <c r="Q220" s="159"/>
    </row>
    <row r="221" spans="1:17">
      <c r="A221" s="175" t="s">
        <v>56</v>
      </c>
      <c r="B221" s="173" t="s">
        <v>57</v>
      </c>
      <c r="C221" s="158">
        <f>SUM(I221,K221:O221)</f>
        <v>2223668.85</v>
      </c>
      <c r="D221" s="158">
        <v>5500</v>
      </c>
      <c r="E221" s="158">
        <v>896298.53</v>
      </c>
      <c r="F221" s="158">
        <v>1276814.55</v>
      </c>
      <c r="G221" s="158"/>
      <c r="H221" s="158"/>
      <c r="I221" s="158">
        <f>SUM(D221:F221)</f>
        <v>2178613.08</v>
      </c>
      <c r="J221" s="158">
        <v>929495.7</v>
      </c>
      <c r="K221" s="158">
        <v>102072.9</v>
      </c>
      <c r="L221" s="158">
        <v>0</v>
      </c>
      <c r="M221" s="158">
        <v>-57017.130000000005</v>
      </c>
      <c r="N221" s="158">
        <v>0</v>
      </c>
      <c r="O221" s="158">
        <v>0</v>
      </c>
      <c r="P221" s="158"/>
      <c r="Q221" s="158"/>
    </row>
    <row r="222" spans="1:17">
      <c r="C222" s="159"/>
      <c r="D222" s="159"/>
      <c r="E222" s="159"/>
      <c r="F222" s="159"/>
      <c r="G222" s="159"/>
      <c r="H222" s="159"/>
      <c r="I222" s="159"/>
      <c r="J222" s="159"/>
      <c r="K222" s="159"/>
      <c r="L222" s="159"/>
      <c r="M222" s="159"/>
      <c r="N222" s="159"/>
      <c r="O222" s="159"/>
      <c r="P222" s="159"/>
      <c r="Q222" s="159"/>
    </row>
    <row r="223" spans="1:17">
      <c r="A223" s="175" t="s">
        <v>58</v>
      </c>
      <c r="B223" s="173" t="s">
        <v>59</v>
      </c>
      <c r="C223" s="158">
        <f>SUM(I223,K223:O223)</f>
        <v>-272578.80000000005</v>
      </c>
      <c r="D223" s="158">
        <v>0</v>
      </c>
      <c r="E223" s="158">
        <v>0</v>
      </c>
      <c r="F223" s="158">
        <v>0</v>
      </c>
      <c r="G223" s="158"/>
      <c r="H223" s="158"/>
      <c r="I223" s="158">
        <f>SUM(D223:F223)</f>
        <v>0</v>
      </c>
      <c r="J223" s="158">
        <v>0</v>
      </c>
      <c r="K223" s="158">
        <v>0</v>
      </c>
      <c r="L223" s="158">
        <v>0</v>
      </c>
      <c r="M223" s="158">
        <v>0</v>
      </c>
      <c r="N223" s="158">
        <v>0</v>
      </c>
      <c r="O223" s="158">
        <v>-272578.80000000005</v>
      </c>
      <c r="P223" s="158"/>
      <c r="Q223" s="158"/>
    </row>
    <row r="224" spans="1:17">
      <c r="C224" s="159"/>
      <c r="D224" s="159"/>
      <c r="E224" s="159"/>
      <c r="F224" s="159"/>
      <c r="G224" s="159"/>
      <c r="H224" s="159"/>
      <c r="I224" s="159"/>
      <c r="J224" s="159"/>
      <c r="K224" s="159"/>
      <c r="L224" s="159"/>
      <c r="M224" s="159"/>
      <c r="N224" s="159"/>
      <c r="O224" s="159"/>
      <c r="P224" s="159"/>
      <c r="Q224" s="159"/>
    </row>
    <row r="225" spans="1:17">
      <c r="A225" s="175" t="s">
        <v>60</v>
      </c>
      <c r="C225" s="159"/>
      <c r="D225" s="159"/>
      <c r="E225" s="159"/>
      <c r="F225" s="159"/>
      <c r="G225" s="159"/>
      <c r="H225" s="159"/>
      <c r="I225" s="159"/>
      <c r="J225" s="159"/>
      <c r="K225" s="159"/>
      <c r="L225" s="159"/>
      <c r="M225" s="159"/>
      <c r="N225" s="159"/>
      <c r="O225" s="159"/>
      <c r="P225" s="159"/>
      <c r="Q225" s="159"/>
    </row>
    <row r="226" spans="1:17">
      <c r="A226" s="176" t="s">
        <v>61</v>
      </c>
      <c r="B226" s="175" t="s">
        <v>62</v>
      </c>
      <c r="C226" s="158">
        <f>SUM(I226,K226:O226)</f>
        <v>0</v>
      </c>
      <c r="D226" s="147">
        <v>0</v>
      </c>
      <c r="E226" s="147">
        <v>0</v>
      </c>
      <c r="F226" s="147">
        <v>0</v>
      </c>
      <c r="G226" s="147"/>
      <c r="H226" s="147"/>
      <c r="I226" s="147">
        <f>SUM(D226:F226)</f>
        <v>0</v>
      </c>
      <c r="J226" s="147">
        <v>0</v>
      </c>
      <c r="K226" s="147">
        <v>0</v>
      </c>
      <c r="L226" s="158">
        <v>0</v>
      </c>
      <c r="M226" s="158">
        <v>0</v>
      </c>
      <c r="N226" s="158">
        <v>0</v>
      </c>
      <c r="O226" s="158">
        <v>0</v>
      </c>
      <c r="P226" s="158"/>
      <c r="Q226" s="158"/>
    </row>
    <row r="227" spans="1:17" ht="17.25">
      <c r="A227" s="176" t="s">
        <v>63</v>
      </c>
      <c r="B227" s="173" t="s">
        <v>64</v>
      </c>
      <c r="C227" s="47">
        <f>SUM(I227,K227:O227)</f>
        <v>0</v>
      </c>
      <c r="D227" s="47">
        <v>0</v>
      </c>
      <c r="E227" s="47">
        <v>0</v>
      </c>
      <c r="F227" s="47">
        <v>0</v>
      </c>
      <c r="G227" s="47"/>
      <c r="H227" s="47"/>
      <c r="I227" s="47">
        <f>SUM(D227:F227)</f>
        <v>0</v>
      </c>
      <c r="J227" s="47">
        <v>0</v>
      </c>
      <c r="K227" s="47">
        <v>0</v>
      </c>
      <c r="L227" s="47">
        <v>0</v>
      </c>
      <c r="M227" s="47">
        <v>0</v>
      </c>
      <c r="N227" s="47">
        <v>0</v>
      </c>
      <c r="O227" s="47">
        <v>0</v>
      </c>
      <c r="P227" s="47"/>
      <c r="Q227" s="47"/>
    </row>
    <row r="228" spans="1:17">
      <c r="A228" s="175" t="s">
        <v>60</v>
      </c>
      <c r="C228" s="158">
        <f t="shared" ref="C228:O228" si="23">C226+C227</f>
        <v>0</v>
      </c>
      <c r="D228" s="158">
        <f t="shared" si="23"/>
        <v>0</v>
      </c>
      <c r="E228" s="158">
        <f t="shared" si="23"/>
        <v>0</v>
      </c>
      <c r="F228" s="158">
        <f t="shared" si="23"/>
        <v>0</v>
      </c>
      <c r="G228" s="158"/>
      <c r="H228" s="158"/>
      <c r="I228" s="158">
        <f t="shared" si="23"/>
        <v>0</v>
      </c>
      <c r="J228" s="158">
        <f t="shared" si="23"/>
        <v>0</v>
      </c>
      <c r="K228" s="158">
        <f t="shared" si="23"/>
        <v>0</v>
      </c>
      <c r="L228" s="158">
        <f t="shared" si="23"/>
        <v>0</v>
      </c>
      <c r="M228" s="158">
        <f t="shared" si="23"/>
        <v>0</v>
      </c>
      <c r="N228" s="158">
        <f t="shared" si="23"/>
        <v>0</v>
      </c>
      <c r="O228" s="158">
        <f t="shared" si="23"/>
        <v>0</v>
      </c>
      <c r="P228" s="158"/>
      <c r="Q228" s="158"/>
    </row>
    <row r="229" spans="1:17">
      <c r="C229" s="159"/>
      <c r="D229" s="159"/>
      <c r="E229" s="159"/>
      <c r="F229" s="159"/>
      <c r="G229" s="159"/>
      <c r="H229" s="159"/>
      <c r="I229" s="159"/>
      <c r="J229" s="159"/>
      <c r="K229" s="159"/>
      <c r="L229" s="159"/>
      <c r="M229" s="159"/>
      <c r="N229" s="159"/>
      <c r="O229" s="159"/>
      <c r="P229" s="159"/>
      <c r="Q229" s="159"/>
    </row>
    <row r="230" spans="1:17">
      <c r="A230" s="175" t="s">
        <v>65</v>
      </c>
      <c r="B230" s="164" t="s">
        <v>66</v>
      </c>
      <c r="C230" s="158">
        <f>SUM(I230,K230:O230)</f>
        <v>1024374.48</v>
      </c>
      <c r="D230" s="158">
        <v>0</v>
      </c>
      <c r="E230" s="158">
        <v>411126.44</v>
      </c>
      <c r="F230" s="158">
        <v>593019.97</v>
      </c>
      <c r="G230" s="158"/>
      <c r="H230" s="158"/>
      <c r="I230" s="158">
        <f>SUM(D230:F230)</f>
        <v>1004146.4099999999</v>
      </c>
      <c r="J230" s="158">
        <v>423384.11</v>
      </c>
      <c r="K230" s="158">
        <v>46494.080000000002</v>
      </c>
      <c r="L230" s="158">
        <v>0</v>
      </c>
      <c r="M230" s="158">
        <v>-26266.010000000002</v>
      </c>
      <c r="N230" s="158">
        <v>0</v>
      </c>
      <c r="O230" s="158">
        <v>0</v>
      </c>
      <c r="P230" s="158"/>
      <c r="Q230" s="158"/>
    </row>
    <row r="232" spans="1:17">
      <c r="A232" s="175" t="s">
        <v>67</v>
      </c>
      <c r="B232" s="164" t="s">
        <v>68</v>
      </c>
      <c r="C232" s="158">
        <f>SUM(I232,K232:O232)</f>
        <v>1377947.8700000017</v>
      </c>
      <c r="D232" s="147">
        <v>0</v>
      </c>
      <c r="E232" s="147">
        <v>0</v>
      </c>
      <c r="F232" s="147">
        <v>1392729.0600000017</v>
      </c>
      <c r="G232" s="147"/>
      <c r="H232" s="147"/>
      <c r="I232" s="158">
        <f>SUM(D232:F232)</f>
        <v>1392729.0600000017</v>
      </c>
      <c r="J232" s="147">
        <v>181711.7300000001</v>
      </c>
      <c r="K232" s="147">
        <v>19920.689999999984</v>
      </c>
      <c r="L232" s="158">
        <v>0</v>
      </c>
      <c r="M232" s="158">
        <v>-34701.670000000027</v>
      </c>
      <c r="N232" s="158">
        <v>-0.21</v>
      </c>
      <c r="O232" s="158">
        <v>0</v>
      </c>
      <c r="P232" s="158"/>
      <c r="Q232" s="158"/>
    </row>
    <row r="233" spans="1:17">
      <c r="C233" s="158"/>
      <c r="I233" s="158"/>
    </row>
    <row r="234" spans="1:17">
      <c r="A234" s="175" t="s">
        <v>69</v>
      </c>
      <c r="B234" s="173" t="s">
        <v>70</v>
      </c>
      <c r="C234" s="158">
        <f>SUM(I234,K234:O234)</f>
        <v>16171.089999999998</v>
      </c>
      <c r="D234" s="147">
        <v>0</v>
      </c>
      <c r="E234" s="147">
        <v>0</v>
      </c>
      <c r="F234" s="147">
        <v>15926.05</v>
      </c>
      <c r="G234" s="147"/>
      <c r="H234" s="147"/>
      <c r="I234" s="158">
        <f>SUM(D234:F234)</f>
        <v>15926.05</v>
      </c>
      <c r="J234" s="147">
        <v>7937.5800000000008</v>
      </c>
      <c r="K234" s="147">
        <v>651.2600000000001</v>
      </c>
      <c r="L234" s="158">
        <v>0</v>
      </c>
      <c r="M234" s="158">
        <v>-406.21999999999997</v>
      </c>
      <c r="N234" s="158">
        <v>0</v>
      </c>
      <c r="O234" s="158">
        <v>0</v>
      </c>
      <c r="P234" s="158"/>
      <c r="Q234" s="158"/>
    </row>
    <row r="235" spans="1:17">
      <c r="C235" s="158"/>
      <c r="D235" s="158"/>
      <c r="E235" s="158"/>
      <c r="F235" s="158"/>
      <c r="G235" s="158"/>
      <c r="H235" s="158"/>
      <c r="I235" s="158"/>
      <c r="J235" s="158"/>
      <c r="K235" s="158"/>
      <c r="L235" s="158"/>
      <c r="M235" s="158"/>
      <c r="N235" s="158"/>
      <c r="O235" s="158"/>
      <c r="P235" s="158"/>
      <c r="Q235" s="158"/>
    </row>
    <row r="236" spans="1:17">
      <c r="A236" s="175" t="s">
        <v>71</v>
      </c>
      <c r="B236" s="173" t="s">
        <v>72</v>
      </c>
      <c r="C236" s="158">
        <f>SUM(I236,K236:O236)</f>
        <v>19335.280000000002</v>
      </c>
      <c r="D236" s="147">
        <v>3141.2200000000003</v>
      </c>
      <c r="E236" s="147">
        <v>0</v>
      </c>
      <c r="F236" s="147">
        <v>16188.400000000001</v>
      </c>
      <c r="G236" s="147"/>
      <c r="H236" s="147"/>
      <c r="I236" s="158">
        <f>SUM(D236:F236)</f>
        <v>19329.620000000003</v>
      </c>
      <c r="J236" s="147">
        <v>6403.96</v>
      </c>
      <c r="K236" s="147">
        <v>549.84</v>
      </c>
      <c r="L236" s="158">
        <v>0</v>
      </c>
      <c r="M236" s="158">
        <v>-544.18000000000006</v>
      </c>
      <c r="N236" s="158">
        <v>0</v>
      </c>
      <c r="O236" s="158">
        <v>0</v>
      </c>
      <c r="P236" s="158"/>
      <c r="Q236" s="158"/>
    </row>
    <row r="237" spans="1:17">
      <c r="C237" s="159"/>
      <c r="D237" s="159"/>
      <c r="E237" s="159"/>
      <c r="F237" s="159"/>
      <c r="G237" s="159"/>
      <c r="H237" s="159"/>
      <c r="I237" s="159"/>
      <c r="J237" s="159"/>
      <c r="K237" s="159"/>
      <c r="L237" s="159"/>
      <c r="M237" s="159"/>
      <c r="N237" s="159"/>
      <c r="O237" s="159"/>
      <c r="P237" s="159"/>
      <c r="Q237" s="159"/>
    </row>
    <row r="238" spans="1:17" ht="17.25">
      <c r="A238" s="164" t="s">
        <v>0</v>
      </c>
      <c r="C238" s="49">
        <f t="shared" ref="C238:O238" si="24">SUM(C197,C199,C201,C203,C205,C207,C212,C219,C221,C223,C228,C230,C232,C234,C236)</f>
        <v>68181697.38000001</v>
      </c>
      <c r="D238" s="49">
        <f t="shared" si="24"/>
        <v>4251199.8599999994</v>
      </c>
      <c r="E238" s="49">
        <f t="shared" si="24"/>
        <v>14861151.659999998</v>
      </c>
      <c r="F238" s="49">
        <f t="shared" si="24"/>
        <v>47945469.399999991</v>
      </c>
      <c r="G238" s="49"/>
      <c r="H238" s="49"/>
      <c r="I238" s="49">
        <f t="shared" si="24"/>
        <v>67057820.919999994</v>
      </c>
      <c r="J238" s="49">
        <f t="shared" si="24"/>
        <v>19310183.879999999</v>
      </c>
      <c r="K238" s="49">
        <f t="shared" si="24"/>
        <v>2096762.8499999999</v>
      </c>
      <c r="L238" s="49">
        <f t="shared" si="24"/>
        <v>1024984.11</v>
      </c>
      <c r="M238" s="49">
        <f t="shared" si="24"/>
        <v>-1725277.2</v>
      </c>
      <c r="N238" s="49">
        <f t="shared" si="24"/>
        <v>-14.500000000000002</v>
      </c>
      <c r="O238" s="49">
        <f t="shared" si="24"/>
        <v>-272578.80000000005</v>
      </c>
      <c r="P238" s="49"/>
      <c r="Q238" s="49"/>
    </row>
    <row r="241" spans="1:17">
      <c r="C241" s="166" t="s">
        <v>78</v>
      </c>
      <c r="D241" s="321" t="s">
        <v>79</v>
      </c>
      <c r="E241" s="322"/>
      <c r="F241" s="322"/>
      <c r="G241" s="322"/>
      <c r="H241" s="322"/>
      <c r="I241" s="323"/>
      <c r="J241" s="166" t="s">
        <v>80</v>
      </c>
      <c r="K241" s="166" t="s">
        <v>81</v>
      </c>
      <c r="L241" s="166" t="s">
        <v>82</v>
      </c>
      <c r="M241" s="166" t="s">
        <v>83</v>
      </c>
      <c r="N241" s="321" t="s">
        <v>84</v>
      </c>
      <c r="O241" s="323"/>
      <c r="P241" s="171"/>
      <c r="Q241" s="171"/>
    </row>
    <row r="242" spans="1:17">
      <c r="A242" s="167"/>
      <c r="B242" s="167"/>
      <c r="C242" s="156">
        <v>-1</v>
      </c>
      <c r="D242" s="156">
        <f>C242-1</f>
        <v>-2</v>
      </c>
      <c r="E242" s="156">
        <f t="shared" ref="E242:O242" si="25">D242-1</f>
        <v>-3</v>
      </c>
      <c r="F242" s="156">
        <f t="shared" si="25"/>
        <v>-4</v>
      </c>
      <c r="G242" s="156"/>
      <c r="H242" s="156"/>
      <c r="I242" s="156">
        <f>F242-1</f>
        <v>-5</v>
      </c>
      <c r="J242" s="156">
        <f t="shared" si="25"/>
        <v>-6</v>
      </c>
      <c r="K242" s="156">
        <f t="shared" si="25"/>
        <v>-7</v>
      </c>
      <c r="L242" s="156">
        <f t="shared" si="25"/>
        <v>-8</v>
      </c>
      <c r="M242" s="156">
        <f t="shared" si="25"/>
        <v>-9</v>
      </c>
      <c r="N242" s="156">
        <f t="shared" si="25"/>
        <v>-10</v>
      </c>
      <c r="O242" s="156">
        <f t="shared" si="25"/>
        <v>-11</v>
      </c>
      <c r="P242" s="156"/>
      <c r="Q242" s="156"/>
    </row>
    <row r="243" spans="1:17" ht="45">
      <c r="A243" s="157">
        <v>40483</v>
      </c>
      <c r="B243" s="168" t="s">
        <v>85</v>
      </c>
      <c r="C243" s="170" t="s">
        <v>27</v>
      </c>
      <c r="D243" s="169" t="s">
        <v>86</v>
      </c>
      <c r="E243" s="169" t="s">
        <v>87</v>
      </c>
      <c r="F243" s="170" t="s">
        <v>88</v>
      </c>
      <c r="G243" s="170"/>
      <c r="H243" s="170"/>
      <c r="I243" s="169" t="s">
        <v>89</v>
      </c>
      <c r="J243" s="169" t="s">
        <v>90</v>
      </c>
      <c r="K243" s="169" t="s">
        <v>91</v>
      </c>
      <c r="L243" s="169" t="s">
        <v>92</v>
      </c>
      <c r="M243" s="171" t="s">
        <v>93</v>
      </c>
      <c r="N243" s="169" t="s">
        <v>94</v>
      </c>
      <c r="O243" s="169" t="s">
        <v>95</v>
      </c>
      <c r="P243" s="169"/>
      <c r="Q243" s="169"/>
    </row>
    <row r="244" spans="1:17">
      <c r="C244" s="169"/>
      <c r="D244" s="169"/>
      <c r="E244" s="169"/>
      <c r="F244" s="169"/>
      <c r="G244" s="169"/>
      <c r="H244" s="169"/>
      <c r="I244" s="169"/>
      <c r="J244" s="169"/>
      <c r="K244" s="169"/>
      <c r="L244" s="172"/>
      <c r="N244" s="172"/>
      <c r="O244" s="172"/>
      <c r="P244" s="172"/>
      <c r="Q244" s="172"/>
    </row>
    <row r="245" spans="1:17">
      <c r="A245" s="175" t="s">
        <v>28</v>
      </c>
      <c r="B245" s="164" t="s">
        <v>29</v>
      </c>
      <c r="C245" s="158">
        <f>SUM(I245,K245:O245)</f>
        <v>20727456.840000004</v>
      </c>
      <c r="D245" s="173">
        <v>2941387.27</v>
      </c>
      <c r="E245" s="173">
        <v>0</v>
      </c>
      <c r="F245" s="173">
        <v>16603381.360000001</v>
      </c>
      <c r="G245" s="173"/>
      <c r="H245" s="173"/>
      <c r="I245" s="173">
        <f>SUM(D245:F245)</f>
        <v>19544768.630000003</v>
      </c>
      <c r="J245" s="173">
        <v>4834654.9800000004</v>
      </c>
      <c r="K245" s="173">
        <v>467402.83</v>
      </c>
      <c r="L245" s="173">
        <v>714123.50999999989</v>
      </c>
      <c r="M245" s="173">
        <v>1159.25</v>
      </c>
      <c r="N245" s="173">
        <v>2.62</v>
      </c>
      <c r="O245" s="173">
        <v>0</v>
      </c>
      <c r="P245" s="173"/>
      <c r="Q245" s="173"/>
    </row>
    <row r="246" spans="1:17">
      <c r="C246" s="173"/>
      <c r="D246" s="173"/>
      <c r="E246" s="173"/>
      <c r="F246" s="173"/>
      <c r="G246" s="173"/>
      <c r="H246" s="173"/>
      <c r="I246" s="173"/>
      <c r="J246" s="173"/>
      <c r="K246" s="173"/>
      <c r="L246" s="173"/>
      <c r="M246" s="173"/>
      <c r="N246" s="173"/>
      <c r="O246" s="173"/>
      <c r="P246" s="173"/>
      <c r="Q246" s="173"/>
    </row>
    <row r="247" spans="1:17">
      <c r="A247" s="175" t="s">
        <v>30</v>
      </c>
      <c r="B247" s="173" t="s">
        <v>31</v>
      </c>
      <c r="C247" s="158">
        <f>SUM(I247,K247:O247)</f>
        <v>1636.3600000000001</v>
      </c>
      <c r="D247" s="158">
        <v>263.77999999999997</v>
      </c>
      <c r="E247" s="158">
        <v>0</v>
      </c>
      <c r="F247" s="158">
        <v>1281.99</v>
      </c>
      <c r="G247" s="158"/>
      <c r="H247" s="158"/>
      <c r="I247" s="158">
        <f>SUM(D247:F247)</f>
        <v>1545.77</v>
      </c>
      <c r="J247" s="158">
        <v>373.28</v>
      </c>
      <c r="K247" s="158">
        <v>36.200000000000003</v>
      </c>
      <c r="L247" s="158">
        <v>55.14</v>
      </c>
      <c r="M247" s="158">
        <v>-0.75</v>
      </c>
      <c r="N247" s="158">
        <v>0</v>
      </c>
      <c r="O247" s="158">
        <v>0</v>
      </c>
      <c r="P247" s="158"/>
      <c r="Q247" s="158"/>
    </row>
    <row r="248" spans="1:17">
      <c r="C248" s="159"/>
      <c r="D248" s="159"/>
      <c r="E248" s="159"/>
      <c r="F248" s="159"/>
      <c r="G248" s="159"/>
      <c r="H248" s="159"/>
      <c r="I248" s="159"/>
      <c r="J248" s="159"/>
      <c r="K248" s="159"/>
      <c r="L248" s="159"/>
      <c r="M248" s="159"/>
      <c r="N248" s="159"/>
      <c r="O248" s="159"/>
      <c r="P248" s="159"/>
      <c r="Q248" s="159"/>
    </row>
    <row r="249" spans="1:17">
      <c r="A249" s="175" t="s">
        <v>32</v>
      </c>
      <c r="B249" s="164" t="s">
        <v>33</v>
      </c>
      <c r="C249" s="158">
        <f>SUM(I249,K249:O249)</f>
        <v>0</v>
      </c>
      <c r="D249" s="158">
        <v>0</v>
      </c>
      <c r="E249" s="158">
        <v>0</v>
      </c>
      <c r="F249" s="158">
        <v>0</v>
      </c>
      <c r="G249" s="158"/>
      <c r="H249" s="158"/>
      <c r="I249" s="158">
        <f>SUM(D249:F249)</f>
        <v>0</v>
      </c>
      <c r="J249" s="158">
        <v>0</v>
      </c>
      <c r="K249" s="158">
        <v>0</v>
      </c>
      <c r="L249" s="158">
        <v>0</v>
      </c>
      <c r="M249" s="158">
        <v>0</v>
      </c>
      <c r="N249" s="158">
        <v>0</v>
      </c>
      <c r="O249" s="158">
        <v>0</v>
      </c>
      <c r="P249" s="158"/>
      <c r="Q249" s="158"/>
    </row>
    <row r="250" spans="1:17">
      <c r="C250" s="159"/>
      <c r="D250" s="159"/>
      <c r="E250" s="159"/>
      <c r="F250" s="159"/>
      <c r="G250" s="159"/>
      <c r="H250" s="159"/>
      <c r="I250" s="159"/>
      <c r="J250" s="159"/>
      <c r="K250" s="159"/>
      <c r="L250" s="159"/>
      <c r="M250" s="159"/>
      <c r="N250" s="159"/>
      <c r="O250" s="159"/>
      <c r="P250" s="159"/>
      <c r="Q250" s="159"/>
    </row>
    <row r="251" spans="1:17">
      <c r="A251" s="175" t="s">
        <v>34</v>
      </c>
      <c r="B251" s="164" t="s">
        <v>35</v>
      </c>
      <c r="C251" s="158">
        <f>SUM(I251,K251:O251)</f>
        <v>6746.76</v>
      </c>
      <c r="D251" s="158">
        <v>1255.5</v>
      </c>
      <c r="E251" s="158">
        <v>0</v>
      </c>
      <c r="F251" s="158">
        <v>5084.3099999999995</v>
      </c>
      <c r="G251" s="158"/>
      <c r="H251" s="158"/>
      <c r="I251" s="158">
        <f>SUM(D251:F251)</f>
        <v>6339.8099999999995</v>
      </c>
      <c r="J251" s="158">
        <v>1662.04</v>
      </c>
      <c r="K251" s="158">
        <v>160.72</v>
      </c>
      <c r="L251" s="158">
        <v>245.55</v>
      </c>
      <c r="M251" s="158">
        <v>0.68</v>
      </c>
      <c r="N251" s="158">
        <v>0</v>
      </c>
      <c r="O251" s="158">
        <v>0</v>
      </c>
      <c r="P251" s="158"/>
      <c r="Q251" s="158"/>
    </row>
    <row r="252" spans="1:17">
      <c r="C252" s="159"/>
      <c r="D252" s="159"/>
      <c r="E252" s="159"/>
      <c r="F252" s="159"/>
      <c r="G252" s="159"/>
      <c r="H252" s="159"/>
      <c r="I252" s="159"/>
      <c r="J252" s="159"/>
      <c r="K252" s="159"/>
      <c r="L252" s="159"/>
      <c r="M252" s="159"/>
      <c r="N252" s="159"/>
      <c r="O252" s="159"/>
      <c r="P252" s="159"/>
      <c r="Q252" s="159"/>
    </row>
    <row r="253" spans="1:17">
      <c r="A253" s="164" t="s">
        <v>36</v>
      </c>
      <c r="B253" s="164" t="s">
        <v>37</v>
      </c>
      <c r="C253" s="158">
        <f>SUM(I253,K253:O253)</f>
        <v>9184912.660000002</v>
      </c>
      <c r="D253" s="158">
        <v>968798.53</v>
      </c>
      <c r="E253" s="158">
        <v>0</v>
      </c>
      <c r="F253" s="158">
        <v>7978641.9500000002</v>
      </c>
      <c r="G253" s="158"/>
      <c r="H253" s="158"/>
      <c r="I253" s="158">
        <f>SUM(D253:F253)</f>
        <v>8947440.4800000004</v>
      </c>
      <c r="J253" s="158">
        <v>2039661.8900000001</v>
      </c>
      <c r="K253" s="158">
        <v>198022.66</v>
      </c>
      <c r="L253" s="158">
        <v>43453.15</v>
      </c>
      <c r="M253" s="158">
        <v>-4007.79</v>
      </c>
      <c r="N253" s="158">
        <v>4.16</v>
      </c>
      <c r="O253" s="158">
        <v>0</v>
      </c>
      <c r="P253" s="158"/>
      <c r="Q253" s="158"/>
    </row>
    <row r="254" spans="1:17">
      <c r="C254" s="159"/>
      <c r="D254" s="159"/>
      <c r="E254" s="159"/>
      <c r="F254" s="159"/>
      <c r="G254" s="159"/>
      <c r="H254" s="159"/>
      <c r="I254" s="159"/>
      <c r="J254" s="159"/>
      <c r="K254" s="159"/>
      <c r="L254" s="159"/>
      <c r="M254" s="159"/>
      <c r="N254" s="159"/>
      <c r="O254" s="159"/>
      <c r="P254" s="159"/>
      <c r="Q254" s="159"/>
    </row>
    <row r="255" spans="1:17">
      <c r="A255" s="174" t="s">
        <v>38</v>
      </c>
      <c r="B255" s="164" t="s">
        <v>39</v>
      </c>
      <c r="C255" s="158">
        <f>SUM(I255,K255:O255)</f>
        <v>1057.0600000000002</v>
      </c>
      <c r="D255" s="158">
        <v>222.5</v>
      </c>
      <c r="E255" s="158">
        <v>0</v>
      </c>
      <c r="F255" s="158">
        <v>808.87000000000012</v>
      </c>
      <c r="G255" s="158"/>
      <c r="H255" s="158"/>
      <c r="I255" s="158">
        <f>SUM(D255:F255)</f>
        <v>1031.3700000000001</v>
      </c>
      <c r="J255" s="158">
        <v>216.75</v>
      </c>
      <c r="K255" s="158">
        <v>20.95</v>
      </c>
      <c r="L255" s="158">
        <v>4.6400000000000006</v>
      </c>
      <c r="M255" s="158">
        <v>0.1</v>
      </c>
      <c r="N255" s="158">
        <v>0</v>
      </c>
      <c r="O255" s="158">
        <v>0</v>
      </c>
      <c r="P255" s="158"/>
      <c r="Q255" s="158"/>
    </row>
    <row r="256" spans="1:17">
      <c r="C256" s="159"/>
      <c r="D256" s="159"/>
      <c r="E256" s="159"/>
      <c r="F256" s="159"/>
      <c r="G256" s="159"/>
      <c r="H256" s="159"/>
      <c r="I256" s="159"/>
      <c r="J256" s="159"/>
      <c r="K256" s="159"/>
      <c r="L256" s="159"/>
      <c r="M256" s="159"/>
      <c r="N256" s="159"/>
      <c r="O256" s="159"/>
      <c r="P256" s="159"/>
      <c r="Q256" s="159"/>
    </row>
    <row r="257" spans="1:17">
      <c r="A257" s="175" t="s">
        <v>40</v>
      </c>
      <c r="C257" s="173"/>
      <c r="D257" s="173"/>
      <c r="E257" s="173"/>
      <c r="F257" s="173"/>
      <c r="G257" s="173"/>
      <c r="H257" s="173"/>
      <c r="I257" s="173"/>
      <c r="J257" s="173"/>
      <c r="K257" s="173"/>
      <c r="L257" s="173"/>
      <c r="M257" s="173"/>
      <c r="N257" s="173"/>
      <c r="O257" s="173"/>
      <c r="P257" s="173"/>
      <c r="Q257" s="173"/>
    </row>
    <row r="258" spans="1:17">
      <c r="A258" s="178" t="s">
        <v>41</v>
      </c>
      <c r="B258" s="164" t="s">
        <v>42</v>
      </c>
      <c r="C258" s="158">
        <f>SUM(I258,K258:O258)</f>
        <v>13149785.93</v>
      </c>
      <c r="D258" s="158">
        <v>274922.95999999996</v>
      </c>
      <c r="E258" s="158">
        <v>6683731.9000000004</v>
      </c>
      <c r="F258" s="158">
        <v>5811462.4100000001</v>
      </c>
      <c r="G258" s="158"/>
      <c r="H258" s="158"/>
      <c r="I258" s="158">
        <f>SUM(D258:F258)</f>
        <v>12770117.27</v>
      </c>
      <c r="J258" s="158">
        <v>3664184.89</v>
      </c>
      <c r="K258" s="158">
        <v>355529.88</v>
      </c>
      <c r="L258" s="158">
        <v>32723.780000000002</v>
      </c>
      <c r="M258" s="158">
        <v>-8585</v>
      </c>
      <c r="N258" s="158">
        <v>0</v>
      </c>
      <c r="O258" s="158">
        <v>0</v>
      </c>
      <c r="P258" s="158"/>
      <c r="Q258" s="158"/>
    </row>
    <row r="259" spans="1:17" ht="17.25">
      <c r="A259" s="176" t="s">
        <v>43</v>
      </c>
      <c r="B259" s="164" t="s">
        <v>44</v>
      </c>
      <c r="C259" s="177">
        <f>SUM(I259,K259:O259)</f>
        <v>1153152.48</v>
      </c>
      <c r="D259" s="177">
        <v>8745</v>
      </c>
      <c r="E259" s="177">
        <v>541215.67999999993</v>
      </c>
      <c r="F259" s="177">
        <v>567595.9</v>
      </c>
      <c r="G259" s="177"/>
      <c r="H259" s="177"/>
      <c r="I259" s="177">
        <f>SUM(D259:F259)</f>
        <v>1117556.58</v>
      </c>
      <c r="J259" s="177">
        <v>357877.55</v>
      </c>
      <c r="K259" s="177">
        <v>35039.269999999997</v>
      </c>
      <c r="L259" s="177">
        <v>3040.16</v>
      </c>
      <c r="M259" s="177">
        <v>-2483.5300000000002</v>
      </c>
      <c r="N259" s="177">
        <v>0</v>
      </c>
      <c r="O259" s="177">
        <v>0</v>
      </c>
      <c r="P259" s="177"/>
      <c r="Q259" s="177"/>
    </row>
    <row r="260" spans="1:17">
      <c r="A260" s="174" t="s">
        <v>45</v>
      </c>
      <c r="C260" s="158">
        <f>C258+C259</f>
        <v>14302938.41</v>
      </c>
      <c r="D260" s="158">
        <f t="shared" ref="D260:O260" si="26">D258+D259</f>
        <v>283667.95999999996</v>
      </c>
      <c r="E260" s="158">
        <f t="shared" si="26"/>
        <v>7224947.5800000001</v>
      </c>
      <c r="F260" s="158">
        <f t="shared" si="26"/>
        <v>6379058.3100000005</v>
      </c>
      <c r="G260" s="158"/>
      <c r="H260" s="158"/>
      <c r="I260" s="158">
        <f t="shared" si="26"/>
        <v>13887673.85</v>
      </c>
      <c r="J260" s="158">
        <f t="shared" si="26"/>
        <v>4022062.44</v>
      </c>
      <c r="K260" s="158">
        <f t="shared" si="26"/>
        <v>390569.15</v>
      </c>
      <c r="L260" s="158">
        <f t="shared" si="26"/>
        <v>35763.94</v>
      </c>
      <c r="M260" s="158">
        <f t="shared" si="26"/>
        <v>-11068.53</v>
      </c>
      <c r="N260" s="158">
        <f t="shared" si="26"/>
        <v>0</v>
      </c>
      <c r="O260" s="158">
        <f t="shared" si="26"/>
        <v>0</v>
      </c>
      <c r="P260" s="158"/>
      <c r="Q260" s="158"/>
    </row>
    <row r="261" spans="1:17">
      <c r="C261" s="159"/>
      <c r="D261" s="159"/>
      <c r="E261" s="159"/>
      <c r="F261" s="159"/>
      <c r="G261" s="159"/>
      <c r="H261" s="159"/>
      <c r="I261" s="160"/>
      <c r="J261" s="159"/>
      <c r="K261" s="159"/>
      <c r="L261" s="159"/>
      <c r="M261" s="159"/>
      <c r="N261" s="159"/>
      <c r="O261" s="159"/>
      <c r="P261" s="159"/>
      <c r="Q261" s="159"/>
    </row>
    <row r="262" spans="1:17">
      <c r="A262" s="175" t="s">
        <v>46</v>
      </c>
      <c r="C262" s="159"/>
      <c r="D262" s="159"/>
      <c r="E262" s="159"/>
      <c r="F262" s="159"/>
      <c r="G262" s="159"/>
      <c r="H262" s="159"/>
      <c r="I262" s="160"/>
      <c r="J262" s="159"/>
      <c r="K262" s="159"/>
      <c r="L262" s="159"/>
      <c r="M262" s="159"/>
      <c r="N262" s="159"/>
      <c r="O262" s="159"/>
      <c r="P262" s="159"/>
      <c r="Q262" s="159"/>
    </row>
    <row r="263" spans="1:17">
      <c r="A263" s="178" t="s">
        <v>47</v>
      </c>
      <c r="B263" s="173" t="s">
        <v>48</v>
      </c>
      <c r="C263" s="158">
        <f>SUM(I263,K263:O263)</f>
        <v>466536.67</v>
      </c>
      <c r="D263" s="158">
        <v>7500</v>
      </c>
      <c r="E263" s="158">
        <v>244043.46000000002</v>
      </c>
      <c r="F263" s="158">
        <v>201108.11</v>
      </c>
      <c r="G263" s="158"/>
      <c r="H263" s="158"/>
      <c r="I263" s="158">
        <f>SUM(D263:F263)</f>
        <v>452651.57</v>
      </c>
      <c r="J263" s="158">
        <v>146402.72</v>
      </c>
      <c r="K263" s="158">
        <v>14209.35</v>
      </c>
      <c r="L263" s="158">
        <v>0</v>
      </c>
      <c r="M263" s="158">
        <v>-324.25</v>
      </c>
      <c r="N263" s="158">
        <v>0</v>
      </c>
      <c r="O263" s="158">
        <v>0</v>
      </c>
      <c r="P263" s="158"/>
      <c r="Q263" s="158"/>
    </row>
    <row r="264" spans="1:17">
      <c r="A264" s="178" t="s">
        <v>49</v>
      </c>
      <c r="B264" s="173" t="s">
        <v>50</v>
      </c>
      <c r="C264" s="159">
        <f>SUM(I264,K264:O264)</f>
        <v>1926393.69</v>
      </c>
      <c r="D264" s="160">
        <v>18000</v>
      </c>
      <c r="E264" s="160">
        <v>896588</v>
      </c>
      <c r="F264" s="160">
        <v>952694.64</v>
      </c>
      <c r="G264" s="160"/>
      <c r="H264" s="160"/>
      <c r="I264" s="160">
        <f>SUM(D264:F264)</f>
        <v>1867282.6400000001</v>
      </c>
      <c r="J264" s="160">
        <v>607763.69000000006</v>
      </c>
      <c r="K264" s="160">
        <v>59280.72</v>
      </c>
      <c r="L264" s="159">
        <v>2657.91</v>
      </c>
      <c r="M264" s="159">
        <v>-2827.58</v>
      </c>
      <c r="N264" s="159">
        <v>0</v>
      </c>
      <c r="O264" s="159">
        <v>0</v>
      </c>
      <c r="P264" s="159"/>
      <c r="Q264" s="159"/>
    </row>
    <row r="265" spans="1:17">
      <c r="A265" s="178" t="s">
        <v>51</v>
      </c>
      <c r="B265" s="173" t="s">
        <v>52</v>
      </c>
      <c r="C265" s="159">
        <f>SUM(I265,K265:O265)</f>
        <v>7486516.5099999988</v>
      </c>
      <c r="D265" s="159">
        <v>15600</v>
      </c>
      <c r="E265" s="159">
        <v>3234525.26</v>
      </c>
      <c r="F265" s="159">
        <v>3957684.5499999993</v>
      </c>
      <c r="G265" s="159"/>
      <c r="H265" s="159"/>
      <c r="I265" s="159">
        <f>SUM(D265:F265)</f>
        <v>7207809.8099999987</v>
      </c>
      <c r="J265" s="159">
        <v>2881115.96</v>
      </c>
      <c r="K265" s="159">
        <v>278743.49</v>
      </c>
      <c r="L265" s="159">
        <v>0</v>
      </c>
      <c r="M265" s="159">
        <v>-36.789999999999992</v>
      </c>
      <c r="N265" s="159">
        <v>0</v>
      </c>
      <c r="O265" s="159">
        <v>0</v>
      </c>
      <c r="P265" s="159"/>
      <c r="Q265" s="159"/>
    </row>
    <row r="266" spans="1:17" ht="17.25">
      <c r="A266" s="178" t="s">
        <v>53</v>
      </c>
      <c r="B266" s="173" t="s">
        <v>54</v>
      </c>
      <c r="C266" s="47">
        <f>SUM(I266,K266:O266)</f>
        <v>1907816.1300000001</v>
      </c>
      <c r="D266" s="47">
        <v>5026.67</v>
      </c>
      <c r="E266" s="47">
        <v>879133.28999999992</v>
      </c>
      <c r="F266" s="47">
        <v>967423.42000000016</v>
      </c>
      <c r="G266" s="47"/>
      <c r="H266" s="47"/>
      <c r="I266" s="47">
        <f>SUM(D266:F266)</f>
        <v>1851583.3800000001</v>
      </c>
      <c r="J266" s="47">
        <v>617159.76</v>
      </c>
      <c r="K266" s="47">
        <v>61064.46</v>
      </c>
      <c r="L266" s="47">
        <v>2698.95</v>
      </c>
      <c r="M266" s="47">
        <v>-7530.6600000000008</v>
      </c>
      <c r="N266" s="47">
        <v>0</v>
      </c>
      <c r="O266" s="47">
        <v>0</v>
      </c>
      <c r="P266" s="47"/>
      <c r="Q266" s="47"/>
    </row>
    <row r="267" spans="1:17">
      <c r="A267" s="174" t="s">
        <v>55</v>
      </c>
      <c r="C267" s="158">
        <f>SUM(C263:C266)</f>
        <v>11787263</v>
      </c>
      <c r="D267" s="158">
        <f t="shared" ref="D267:O267" si="27">SUM(D263:D266)</f>
        <v>46126.67</v>
      </c>
      <c r="E267" s="158">
        <f t="shared" si="27"/>
        <v>5254290.01</v>
      </c>
      <c r="F267" s="158">
        <f t="shared" si="27"/>
        <v>6078910.7199999988</v>
      </c>
      <c r="G267" s="158"/>
      <c r="H267" s="158"/>
      <c r="I267" s="158">
        <f t="shared" si="27"/>
        <v>11379327.4</v>
      </c>
      <c r="J267" s="158">
        <f t="shared" si="27"/>
        <v>4252442.13</v>
      </c>
      <c r="K267" s="158">
        <f t="shared" si="27"/>
        <v>413298.02</v>
      </c>
      <c r="L267" s="158">
        <f t="shared" si="27"/>
        <v>5356.86</v>
      </c>
      <c r="M267" s="158">
        <f t="shared" si="27"/>
        <v>-10719.28</v>
      </c>
      <c r="N267" s="158">
        <f t="shared" si="27"/>
        <v>0</v>
      </c>
      <c r="O267" s="158">
        <f t="shared" si="27"/>
        <v>0</v>
      </c>
      <c r="P267" s="158"/>
      <c r="Q267" s="158"/>
    </row>
    <row r="268" spans="1:17">
      <c r="A268" s="176"/>
      <c r="B268" s="173"/>
      <c r="C268" s="159"/>
      <c r="D268" s="159"/>
      <c r="E268" s="159"/>
      <c r="F268" s="159"/>
      <c r="G268" s="159"/>
      <c r="H268" s="159"/>
      <c r="I268" s="159"/>
      <c r="J268" s="159"/>
      <c r="K268" s="159"/>
      <c r="L268" s="159"/>
      <c r="M268" s="159"/>
      <c r="N268" s="159"/>
      <c r="O268" s="159"/>
      <c r="P268" s="159"/>
      <c r="Q268" s="159"/>
    </row>
    <row r="269" spans="1:17">
      <c r="A269" s="175" t="s">
        <v>56</v>
      </c>
      <c r="B269" s="173" t="s">
        <v>57</v>
      </c>
      <c r="C269" s="158">
        <f>SUM(I269,K269:O269)</f>
        <v>2203074.1699999995</v>
      </c>
      <c r="D269" s="158">
        <v>5500</v>
      </c>
      <c r="E269" s="158">
        <v>888306.27</v>
      </c>
      <c r="F269" s="158">
        <v>1222960.2</v>
      </c>
      <c r="G269" s="158"/>
      <c r="H269" s="158"/>
      <c r="I269" s="158">
        <f>SUM(D269:F269)</f>
        <v>2116766.4699999997</v>
      </c>
      <c r="J269" s="158">
        <v>890290.79999999993</v>
      </c>
      <c r="K269" s="158">
        <v>86087.400000000009</v>
      </c>
      <c r="L269" s="158">
        <v>0</v>
      </c>
      <c r="M269" s="158">
        <v>220.29999999999998</v>
      </c>
      <c r="N269" s="158">
        <v>0</v>
      </c>
      <c r="O269" s="158">
        <v>0</v>
      </c>
      <c r="P269" s="158"/>
      <c r="Q269" s="158"/>
    </row>
    <row r="270" spans="1:17">
      <c r="C270" s="159"/>
      <c r="D270" s="159"/>
      <c r="E270" s="159"/>
      <c r="F270" s="159"/>
      <c r="G270" s="159"/>
      <c r="H270" s="159"/>
      <c r="I270" s="159"/>
      <c r="J270" s="159"/>
      <c r="K270" s="159"/>
      <c r="L270" s="159"/>
      <c r="M270" s="159"/>
      <c r="N270" s="159"/>
      <c r="O270" s="159"/>
      <c r="P270" s="159"/>
      <c r="Q270" s="159"/>
    </row>
    <row r="271" spans="1:17">
      <c r="A271" s="175" t="s">
        <v>58</v>
      </c>
      <c r="B271" s="173" t="s">
        <v>59</v>
      </c>
      <c r="C271" s="158">
        <f>SUM(I271,K271:O271)</f>
        <v>-287862</v>
      </c>
      <c r="D271" s="158">
        <v>0</v>
      </c>
      <c r="E271" s="158">
        <v>0</v>
      </c>
      <c r="F271" s="158">
        <v>0</v>
      </c>
      <c r="G271" s="158"/>
      <c r="H271" s="158"/>
      <c r="I271" s="158">
        <f>SUM(D271:F271)</f>
        <v>0</v>
      </c>
      <c r="J271" s="158">
        <v>0</v>
      </c>
      <c r="K271" s="158">
        <v>0</v>
      </c>
      <c r="L271" s="158">
        <v>0</v>
      </c>
      <c r="M271" s="158">
        <v>0</v>
      </c>
      <c r="N271" s="158">
        <v>0</v>
      </c>
      <c r="O271" s="158">
        <v>-287862</v>
      </c>
      <c r="P271" s="158"/>
      <c r="Q271" s="158"/>
    </row>
    <row r="272" spans="1:17">
      <c r="C272" s="159"/>
      <c r="D272" s="159"/>
      <c r="E272" s="159"/>
      <c r="F272" s="159"/>
      <c r="G272" s="159"/>
      <c r="H272" s="159"/>
      <c r="I272" s="159"/>
      <c r="J272" s="159"/>
      <c r="K272" s="159"/>
      <c r="L272" s="159"/>
      <c r="M272" s="159"/>
      <c r="N272" s="159"/>
      <c r="O272" s="159"/>
      <c r="P272" s="159"/>
      <c r="Q272" s="159"/>
    </row>
    <row r="273" spans="1:17">
      <c r="A273" s="175" t="s">
        <v>60</v>
      </c>
      <c r="C273" s="159"/>
      <c r="D273" s="159"/>
      <c r="E273" s="159"/>
      <c r="F273" s="159"/>
      <c r="G273" s="159"/>
      <c r="H273" s="159"/>
      <c r="I273" s="159"/>
      <c r="J273" s="159"/>
      <c r="K273" s="159"/>
      <c r="L273" s="159"/>
      <c r="M273" s="159"/>
      <c r="N273" s="159"/>
      <c r="O273" s="159"/>
      <c r="P273" s="159"/>
      <c r="Q273" s="159"/>
    </row>
    <row r="274" spans="1:17">
      <c r="A274" s="176" t="s">
        <v>61</v>
      </c>
      <c r="B274" s="175" t="s">
        <v>62</v>
      </c>
      <c r="C274" s="158">
        <f>SUM(I274,K274:O274)</f>
        <v>0</v>
      </c>
      <c r="D274" s="147">
        <v>0</v>
      </c>
      <c r="E274" s="147">
        <v>0</v>
      </c>
      <c r="F274" s="147">
        <v>0</v>
      </c>
      <c r="G274" s="147"/>
      <c r="H274" s="147"/>
      <c r="I274" s="147">
        <f>SUM(D274:F274)</f>
        <v>0</v>
      </c>
      <c r="J274" s="147">
        <v>0</v>
      </c>
      <c r="K274" s="147">
        <v>0</v>
      </c>
      <c r="L274" s="158">
        <v>0</v>
      </c>
      <c r="M274" s="158">
        <v>0</v>
      </c>
      <c r="N274" s="158">
        <v>0</v>
      </c>
      <c r="O274" s="158">
        <v>0</v>
      </c>
      <c r="P274" s="158"/>
      <c r="Q274" s="158"/>
    </row>
    <row r="275" spans="1:17" ht="17.25">
      <c r="A275" s="176" t="s">
        <v>63</v>
      </c>
      <c r="B275" s="173" t="s">
        <v>64</v>
      </c>
      <c r="C275" s="47">
        <f>SUM(I275,K275:O275)</f>
        <v>0</v>
      </c>
      <c r="D275" s="47">
        <v>0</v>
      </c>
      <c r="E275" s="47">
        <v>0</v>
      </c>
      <c r="F275" s="47">
        <v>0</v>
      </c>
      <c r="G275" s="47"/>
      <c r="H275" s="47"/>
      <c r="I275" s="47">
        <f>SUM(D275:F275)</f>
        <v>0</v>
      </c>
      <c r="J275" s="47">
        <v>0</v>
      </c>
      <c r="K275" s="47">
        <v>0</v>
      </c>
      <c r="L275" s="47">
        <v>0</v>
      </c>
      <c r="M275" s="47">
        <v>0</v>
      </c>
      <c r="N275" s="47">
        <v>0</v>
      </c>
      <c r="O275" s="47">
        <v>0</v>
      </c>
      <c r="P275" s="47"/>
      <c r="Q275" s="47"/>
    </row>
    <row r="276" spans="1:17">
      <c r="A276" s="175" t="s">
        <v>60</v>
      </c>
      <c r="C276" s="158">
        <f t="shared" ref="C276:O276" si="28">C274+C275</f>
        <v>0</v>
      </c>
      <c r="D276" s="158">
        <f t="shared" si="28"/>
        <v>0</v>
      </c>
      <c r="E276" s="158">
        <f t="shared" si="28"/>
        <v>0</v>
      </c>
      <c r="F276" s="158">
        <f t="shared" si="28"/>
        <v>0</v>
      </c>
      <c r="G276" s="158"/>
      <c r="H276" s="158"/>
      <c r="I276" s="158">
        <f t="shared" si="28"/>
        <v>0</v>
      </c>
      <c r="J276" s="158">
        <f t="shared" si="28"/>
        <v>0</v>
      </c>
      <c r="K276" s="158">
        <f t="shared" si="28"/>
        <v>0</v>
      </c>
      <c r="L276" s="158">
        <f t="shared" si="28"/>
        <v>0</v>
      </c>
      <c r="M276" s="158">
        <f t="shared" si="28"/>
        <v>0</v>
      </c>
      <c r="N276" s="158">
        <f t="shared" si="28"/>
        <v>0</v>
      </c>
      <c r="O276" s="158">
        <f t="shared" si="28"/>
        <v>0</v>
      </c>
      <c r="P276" s="158"/>
      <c r="Q276" s="158"/>
    </row>
    <row r="277" spans="1:17">
      <c r="C277" s="159"/>
      <c r="D277" s="159"/>
      <c r="E277" s="159"/>
      <c r="F277" s="159"/>
      <c r="G277" s="159"/>
      <c r="H277" s="159"/>
      <c r="I277" s="159"/>
      <c r="J277" s="159"/>
      <c r="K277" s="159"/>
      <c r="L277" s="159"/>
      <c r="M277" s="159"/>
      <c r="N277" s="159"/>
      <c r="O277" s="159"/>
      <c r="P277" s="159"/>
      <c r="Q277" s="159"/>
    </row>
    <row r="278" spans="1:17">
      <c r="A278" s="175" t="s">
        <v>65</v>
      </c>
      <c r="B278" s="164" t="s">
        <v>66</v>
      </c>
      <c r="C278" s="158">
        <f>SUM(I278,K278:O278)</f>
        <v>1220949.9099999999</v>
      </c>
      <c r="D278" s="158">
        <v>0</v>
      </c>
      <c r="E278" s="158">
        <v>464060.49</v>
      </c>
      <c r="F278" s="158">
        <v>710173.17999999993</v>
      </c>
      <c r="G278" s="158"/>
      <c r="H278" s="158"/>
      <c r="I278" s="158">
        <f>SUM(D278:F278)</f>
        <v>1174233.67</v>
      </c>
      <c r="J278" s="158">
        <v>507058.27</v>
      </c>
      <c r="K278" s="158">
        <v>49714.7</v>
      </c>
      <c r="L278" s="158">
        <v>0</v>
      </c>
      <c r="M278" s="158">
        <v>-2998.46</v>
      </c>
      <c r="N278" s="158">
        <v>0</v>
      </c>
      <c r="O278" s="158">
        <v>0</v>
      </c>
      <c r="P278" s="158"/>
      <c r="Q278" s="158"/>
    </row>
    <row r="279" spans="1:17">
      <c r="D279" s="159"/>
      <c r="E279" s="159"/>
      <c r="F279" s="159"/>
      <c r="G279" s="159"/>
      <c r="H279" s="159"/>
      <c r="J279" s="159"/>
      <c r="K279" s="159"/>
      <c r="L279" s="159"/>
      <c r="M279" s="159"/>
      <c r="N279" s="159"/>
      <c r="O279" s="159"/>
      <c r="P279" s="159"/>
      <c r="Q279" s="159"/>
    </row>
    <row r="280" spans="1:17">
      <c r="A280" s="175" t="s">
        <v>67</v>
      </c>
      <c r="B280" s="164" t="s">
        <v>68</v>
      </c>
      <c r="C280" s="158">
        <f>SUM(I280,K280:O280)</f>
        <v>1366187.3000000021</v>
      </c>
      <c r="D280" s="147">
        <v>0</v>
      </c>
      <c r="E280" s="147">
        <v>0</v>
      </c>
      <c r="F280" s="147">
        <v>1347882.910000002</v>
      </c>
      <c r="G280" s="147"/>
      <c r="H280" s="147"/>
      <c r="I280" s="158">
        <f>SUM(D280:F280)</f>
        <v>1347882.910000002</v>
      </c>
      <c r="J280" s="147">
        <v>180169.26000000015</v>
      </c>
      <c r="K280" s="147">
        <v>18829.280000000024</v>
      </c>
      <c r="L280" s="158">
        <v>0</v>
      </c>
      <c r="M280" s="158">
        <v>-524.44000000000096</v>
      </c>
      <c r="N280" s="158">
        <v>-0.45000000000000018</v>
      </c>
      <c r="O280" s="158">
        <v>0</v>
      </c>
      <c r="P280" s="158"/>
      <c r="Q280" s="158"/>
    </row>
    <row r="281" spans="1:17">
      <c r="C281" s="158"/>
      <c r="I281" s="158"/>
    </row>
    <row r="282" spans="1:17">
      <c r="A282" s="175" t="s">
        <v>69</v>
      </c>
      <c r="B282" s="173" t="s">
        <v>70</v>
      </c>
      <c r="C282" s="158">
        <f>SUM(I282,K282:O282)</f>
        <v>17608.7</v>
      </c>
      <c r="D282" s="147">
        <v>0</v>
      </c>
      <c r="E282" s="147">
        <v>0</v>
      </c>
      <c r="F282" s="147">
        <v>16997.45</v>
      </c>
      <c r="G282" s="147"/>
      <c r="H282" s="147"/>
      <c r="I282" s="158">
        <f>SUM(D282:F282)</f>
        <v>16997.45</v>
      </c>
      <c r="J282" s="147">
        <v>8462.15</v>
      </c>
      <c r="K282" s="147">
        <v>621.12</v>
      </c>
      <c r="L282" s="158">
        <v>0</v>
      </c>
      <c r="M282" s="158">
        <v>-9.870000000000001</v>
      </c>
      <c r="N282" s="158">
        <v>0</v>
      </c>
      <c r="O282" s="158">
        <v>0</v>
      </c>
      <c r="P282" s="158"/>
      <c r="Q282" s="158"/>
    </row>
    <row r="283" spans="1:17">
      <c r="C283" s="158"/>
      <c r="D283" s="158"/>
      <c r="E283" s="158"/>
      <c r="F283" s="158"/>
      <c r="G283" s="158"/>
      <c r="H283" s="158"/>
      <c r="I283" s="158"/>
      <c r="J283" s="158"/>
      <c r="K283" s="158"/>
      <c r="L283" s="158"/>
      <c r="M283" s="158"/>
      <c r="N283" s="158"/>
      <c r="O283" s="158"/>
      <c r="P283" s="158"/>
      <c r="Q283" s="158"/>
    </row>
    <row r="284" spans="1:17">
      <c r="A284" s="175" t="s">
        <v>71</v>
      </c>
      <c r="B284" s="173" t="s">
        <v>72</v>
      </c>
      <c r="C284" s="158">
        <f>SUM(I284,K284:O284)</f>
        <v>20965.53</v>
      </c>
      <c r="D284" s="147">
        <v>3250.4800000000005</v>
      </c>
      <c r="E284" s="147">
        <v>0</v>
      </c>
      <c r="F284" s="147">
        <v>17222.46</v>
      </c>
      <c r="G284" s="147"/>
      <c r="H284" s="147"/>
      <c r="I284" s="158">
        <f>SUM(D284:F284)</f>
        <v>20472.939999999999</v>
      </c>
      <c r="J284" s="147">
        <v>6755.7800000000007</v>
      </c>
      <c r="K284" s="147">
        <v>521.38000000000011</v>
      </c>
      <c r="L284" s="158">
        <v>0</v>
      </c>
      <c r="M284" s="158">
        <v>-28.790000000000003</v>
      </c>
      <c r="N284" s="158">
        <v>0</v>
      </c>
      <c r="O284" s="158">
        <v>0</v>
      </c>
      <c r="P284" s="158"/>
      <c r="Q284" s="158"/>
    </row>
    <row r="285" spans="1:17">
      <c r="C285" s="159"/>
      <c r="D285" s="159"/>
      <c r="E285" s="159"/>
      <c r="F285" s="159"/>
      <c r="G285" s="159"/>
      <c r="H285" s="159"/>
      <c r="I285" s="159"/>
      <c r="J285" s="159"/>
      <c r="K285" s="159"/>
      <c r="L285" s="159"/>
      <c r="M285" s="159"/>
      <c r="N285" s="159"/>
      <c r="O285" s="159"/>
      <c r="P285" s="159"/>
      <c r="Q285" s="159"/>
    </row>
    <row r="286" spans="1:17" ht="17.25">
      <c r="A286" s="164" t="s">
        <v>0</v>
      </c>
      <c r="C286" s="49">
        <f t="shared" ref="C286:O286" si="29">SUM(C245,C247,C249,C251,C253,C255,C260,C267,C269,C271,C276,C278,C280,C282,C284)</f>
        <v>60552934.70000001</v>
      </c>
      <c r="D286" s="49">
        <f t="shared" si="29"/>
        <v>4250472.6900000004</v>
      </c>
      <c r="E286" s="49">
        <f t="shared" si="29"/>
        <v>13831604.35</v>
      </c>
      <c r="F286" s="49">
        <f t="shared" si="29"/>
        <v>40362403.710000016</v>
      </c>
      <c r="G286" s="49"/>
      <c r="H286" s="49"/>
      <c r="I286" s="49">
        <f t="shared" si="29"/>
        <v>58444480.750000007</v>
      </c>
      <c r="J286" s="49">
        <f t="shared" si="29"/>
        <v>16743809.770000001</v>
      </c>
      <c r="K286" s="49">
        <f t="shared" si="29"/>
        <v>1625284.41</v>
      </c>
      <c r="L286" s="49">
        <f t="shared" si="29"/>
        <v>799002.78999999992</v>
      </c>
      <c r="M286" s="49">
        <f t="shared" si="29"/>
        <v>-27977.58</v>
      </c>
      <c r="N286" s="49">
        <f t="shared" si="29"/>
        <v>6.33</v>
      </c>
      <c r="O286" s="49">
        <f t="shared" si="29"/>
        <v>-287862</v>
      </c>
      <c r="P286" s="49"/>
      <c r="Q286" s="49"/>
    </row>
    <row r="289" spans="1:17">
      <c r="C289" s="166" t="s">
        <v>78</v>
      </c>
      <c r="D289" s="321" t="s">
        <v>79</v>
      </c>
      <c r="E289" s="322"/>
      <c r="F289" s="322"/>
      <c r="G289" s="322"/>
      <c r="H289" s="322"/>
      <c r="I289" s="323"/>
      <c r="J289" s="166" t="s">
        <v>80</v>
      </c>
      <c r="K289" s="166" t="s">
        <v>81</v>
      </c>
      <c r="L289" s="166" t="s">
        <v>82</v>
      </c>
      <c r="M289" s="166" t="s">
        <v>83</v>
      </c>
      <c r="N289" s="321" t="s">
        <v>84</v>
      </c>
      <c r="O289" s="323"/>
      <c r="P289" s="171"/>
      <c r="Q289" s="171"/>
    </row>
    <row r="290" spans="1:17">
      <c r="A290" s="167"/>
      <c r="B290" s="167"/>
      <c r="C290" s="156">
        <v>-1</v>
      </c>
      <c r="D290" s="156">
        <f>C290-1</f>
        <v>-2</v>
      </c>
      <c r="E290" s="156">
        <f t="shared" ref="E290:O290" si="30">D290-1</f>
        <v>-3</v>
      </c>
      <c r="F290" s="156">
        <f t="shared" si="30"/>
        <v>-4</v>
      </c>
      <c r="G290" s="156"/>
      <c r="H290" s="156"/>
      <c r="I290" s="156">
        <f>F290-1</f>
        <v>-5</v>
      </c>
      <c r="J290" s="156">
        <f t="shared" si="30"/>
        <v>-6</v>
      </c>
      <c r="K290" s="156">
        <f t="shared" si="30"/>
        <v>-7</v>
      </c>
      <c r="L290" s="156">
        <f t="shared" si="30"/>
        <v>-8</v>
      </c>
      <c r="M290" s="156">
        <f t="shared" si="30"/>
        <v>-9</v>
      </c>
      <c r="N290" s="156">
        <f t="shared" si="30"/>
        <v>-10</v>
      </c>
      <c r="O290" s="156">
        <f t="shared" si="30"/>
        <v>-11</v>
      </c>
      <c r="P290" s="156"/>
      <c r="Q290" s="156"/>
    </row>
    <row r="291" spans="1:17" ht="45">
      <c r="A291" s="157">
        <v>40513</v>
      </c>
      <c r="B291" s="168" t="s">
        <v>85</v>
      </c>
      <c r="C291" s="170" t="s">
        <v>27</v>
      </c>
      <c r="D291" s="169" t="s">
        <v>86</v>
      </c>
      <c r="E291" s="169" t="s">
        <v>87</v>
      </c>
      <c r="F291" s="170" t="s">
        <v>88</v>
      </c>
      <c r="G291" s="170"/>
      <c r="H291" s="170"/>
      <c r="I291" s="169" t="s">
        <v>89</v>
      </c>
      <c r="J291" s="169" t="s">
        <v>90</v>
      </c>
      <c r="K291" s="169" t="s">
        <v>91</v>
      </c>
      <c r="L291" s="169" t="s">
        <v>92</v>
      </c>
      <c r="M291" s="171" t="s">
        <v>93</v>
      </c>
      <c r="N291" s="169" t="s">
        <v>94</v>
      </c>
      <c r="O291" s="169" t="s">
        <v>95</v>
      </c>
      <c r="P291" s="169"/>
      <c r="Q291" s="169"/>
    </row>
    <row r="292" spans="1:17">
      <c r="C292" s="169"/>
      <c r="D292" s="169"/>
      <c r="E292" s="169"/>
      <c r="F292" s="169"/>
      <c r="G292" s="169"/>
      <c r="H292" s="169"/>
      <c r="I292" s="169"/>
      <c r="J292" s="169"/>
      <c r="K292" s="169"/>
      <c r="L292" s="172"/>
      <c r="N292" s="172"/>
      <c r="O292" s="172"/>
      <c r="P292" s="172"/>
      <c r="Q292" s="172"/>
    </row>
    <row r="293" spans="1:17">
      <c r="A293" s="175" t="s">
        <v>28</v>
      </c>
      <c r="B293" s="164" t="s">
        <v>29</v>
      </c>
      <c r="C293" s="158">
        <f>SUM(I293,K293:O293)</f>
        <v>29821034.750000004</v>
      </c>
      <c r="D293" s="173">
        <v>2951049.8600000003</v>
      </c>
      <c r="E293" s="173">
        <v>0</v>
      </c>
      <c r="F293" s="173">
        <v>24899444.830000006</v>
      </c>
      <c r="G293" s="173"/>
      <c r="H293" s="173"/>
      <c r="I293" s="173">
        <f>SUM(D293:F293)</f>
        <v>27850494.690000005</v>
      </c>
      <c r="J293" s="173">
        <v>7250326.4900000002</v>
      </c>
      <c r="K293" s="173">
        <v>887436.05999999994</v>
      </c>
      <c r="L293" s="173">
        <v>1070971.26</v>
      </c>
      <c r="M293" s="173">
        <v>12134.080000000002</v>
      </c>
      <c r="N293" s="173">
        <v>-1.3399999999999999</v>
      </c>
      <c r="O293" s="173">
        <v>0</v>
      </c>
      <c r="P293" s="173"/>
      <c r="Q293" s="173"/>
    </row>
    <row r="294" spans="1:17">
      <c r="C294" s="173"/>
      <c r="D294" s="173"/>
      <c r="E294" s="173"/>
      <c r="F294" s="173"/>
      <c r="G294" s="173"/>
      <c r="H294" s="173"/>
      <c r="I294" s="173"/>
      <c r="J294" s="173"/>
      <c r="K294" s="173"/>
      <c r="L294" s="173"/>
      <c r="M294" s="173"/>
      <c r="N294" s="173"/>
      <c r="O294" s="173"/>
      <c r="P294" s="173"/>
      <c r="Q294" s="173"/>
    </row>
    <row r="295" spans="1:17">
      <c r="A295" s="175" t="s">
        <v>30</v>
      </c>
      <c r="B295" s="173" t="s">
        <v>31</v>
      </c>
      <c r="C295" s="158">
        <f>SUM(I295,K295:O295)</f>
        <v>3529.9999999999995</v>
      </c>
      <c r="D295" s="158">
        <v>304.3</v>
      </c>
      <c r="E295" s="158">
        <v>0</v>
      </c>
      <c r="F295" s="158">
        <v>2990.5599999999995</v>
      </c>
      <c r="G295" s="158"/>
      <c r="H295" s="158"/>
      <c r="I295" s="158">
        <f>SUM(D295:F295)</f>
        <v>3294.8599999999997</v>
      </c>
      <c r="J295" s="158">
        <v>870.76</v>
      </c>
      <c r="K295" s="158">
        <v>105.18</v>
      </c>
      <c r="L295" s="158">
        <v>128.6</v>
      </c>
      <c r="M295" s="158">
        <v>1.36</v>
      </c>
      <c r="N295" s="158">
        <v>0</v>
      </c>
      <c r="O295" s="158">
        <v>0</v>
      </c>
      <c r="P295" s="158"/>
      <c r="Q295" s="158"/>
    </row>
    <row r="296" spans="1:17">
      <c r="C296" s="159"/>
      <c r="D296" s="159"/>
      <c r="E296" s="159"/>
      <c r="F296" s="159"/>
      <c r="G296" s="159"/>
      <c r="H296" s="159"/>
      <c r="I296" s="159"/>
      <c r="J296" s="159"/>
      <c r="K296" s="159"/>
      <c r="L296" s="159"/>
      <c r="M296" s="159"/>
      <c r="N296" s="159"/>
      <c r="O296" s="159"/>
      <c r="P296" s="159"/>
      <c r="Q296" s="159"/>
    </row>
    <row r="297" spans="1:17">
      <c r="A297" s="175" t="s">
        <v>32</v>
      </c>
      <c r="B297" s="164" t="s">
        <v>33</v>
      </c>
      <c r="C297" s="158">
        <f>SUM(I297,K297:O297)</f>
        <v>0</v>
      </c>
      <c r="D297" s="158">
        <v>0</v>
      </c>
      <c r="E297" s="158">
        <v>0</v>
      </c>
      <c r="F297" s="158">
        <v>0</v>
      </c>
      <c r="G297" s="158"/>
      <c r="H297" s="158"/>
      <c r="I297" s="158">
        <f>SUM(D297:F297)</f>
        <v>0</v>
      </c>
      <c r="J297" s="158">
        <v>0</v>
      </c>
      <c r="K297" s="158">
        <v>0</v>
      </c>
      <c r="L297" s="158">
        <v>0</v>
      </c>
      <c r="M297" s="158">
        <v>0</v>
      </c>
      <c r="N297" s="158">
        <v>0</v>
      </c>
      <c r="O297" s="158">
        <v>0</v>
      </c>
      <c r="P297" s="158"/>
      <c r="Q297" s="158"/>
    </row>
    <row r="298" spans="1:17">
      <c r="C298" s="159"/>
      <c r="D298" s="159"/>
      <c r="E298" s="159"/>
      <c r="F298" s="159"/>
      <c r="G298" s="159"/>
      <c r="H298" s="159"/>
      <c r="I298" s="159"/>
      <c r="J298" s="159"/>
      <c r="K298" s="159"/>
      <c r="L298" s="159"/>
      <c r="M298" s="159"/>
      <c r="N298" s="159"/>
      <c r="O298" s="159"/>
      <c r="P298" s="159"/>
      <c r="Q298" s="159"/>
    </row>
    <row r="299" spans="1:17">
      <c r="A299" s="175" t="s">
        <v>34</v>
      </c>
      <c r="B299" s="164" t="s">
        <v>35</v>
      </c>
      <c r="C299" s="158">
        <f>SUM(I299,K299:O299)</f>
        <v>8267.77</v>
      </c>
      <c r="D299" s="158">
        <v>958.5</v>
      </c>
      <c r="E299" s="158">
        <v>0</v>
      </c>
      <c r="F299" s="158">
        <v>6707.630000000001</v>
      </c>
      <c r="G299" s="158"/>
      <c r="H299" s="158"/>
      <c r="I299" s="158">
        <f>SUM(D299:F299)</f>
        <v>7666.130000000001</v>
      </c>
      <c r="J299" s="158">
        <v>2203.0300000000002</v>
      </c>
      <c r="K299" s="158">
        <v>272.73</v>
      </c>
      <c r="L299" s="158">
        <v>325.45</v>
      </c>
      <c r="M299" s="158">
        <v>3.46</v>
      </c>
      <c r="N299" s="158">
        <v>0</v>
      </c>
      <c r="O299" s="158">
        <v>0</v>
      </c>
      <c r="P299" s="158"/>
      <c r="Q299" s="158"/>
    </row>
    <row r="300" spans="1:17">
      <c r="C300" s="159"/>
      <c r="D300" s="159"/>
      <c r="E300" s="159"/>
      <c r="F300" s="159"/>
      <c r="G300" s="159"/>
      <c r="H300" s="159"/>
      <c r="I300" s="159"/>
      <c r="J300" s="159"/>
      <c r="K300" s="159"/>
      <c r="L300" s="159"/>
      <c r="M300" s="159"/>
      <c r="N300" s="159"/>
      <c r="O300" s="159"/>
      <c r="P300" s="159"/>
      <c r="Q300" s="159"/>
    </row>
    <row r="301" spans="1:17">
      <c r="A301" s="164" t="s">
        <v>36</v>
      </c>
      <c r="B301" s="164" t="s">
        <v>37</v>
      </c>
      <c r="C301" s="158">
        <f>SUM(I301,K301:O301)</f>
        <v>10863524.950000001</v>
      </c>
      <c r="D301" s="158">
        <v>975419.73</v>
      </c>
      <c r="E301" s="158">
        <v>0</v>
      </c>
      <c r="F301" s="158">
        <v>9534127.5899999999</v>
      </c>
      <c r="G301" s="158"/>
      <c r="H301" s="158"/>
      <c r="I301" s="158">
        <f>SUM(D301:F301)</f>
        <v>10509547.32</v>
      </c>
      <c r="J301" s="158">
        <v>2437523.91</v>
      </c>
      <c r="K301" s="158">
        <v>297450.27</v>
      </c>
      <c r="L301" s="158">
        <v>52118.98</v>
      </c>
      <c r="M301" s="158">
        <v>4412.5599999999995</v>
      </c>
      <c r="N301" s="158">
        <v>-4.18</v>
      </c>
      <c r="O301" s="158">
        <v>0</v>
      </c>
      <c r="P301" s="158"/>
      <c r="Q301" s="158"/>
    </row>
    <row r="302" spans="1:17">
      <c r="C302" s="159"/>
      <c r="D302" s="159"/>
      <c r="E302" s="159"/>
      <c r="F302" s="159"/>
      <c r="G302" s="159"/>
      <c r="H302" s="159"/>
      <c r="I302" s="159"/>
      <c r="J302" s="159"/>
      <c r="K302" s="159"/>
      <c r="L302" s="159"/>
      <c r="M302" s="159"/>
      <c r="N302" s="159"/>
      <c r="O302" s="159"/>
      <c r="P302" s="159"/>
      <c r="Q302" s="159"/>
    </row>
    <row r="303" spans="1:17">
      <c r="A303" s="174" t="s">
        <v>38</v>
      </c>
      <c r="B303" s="164" t="s">
        <v>39</v>
      </c>
      <c r="C303" s="158">
        <f>SUM(I303,K303:O303)</f>
        <v>551.68000000000018</v>
      </c>
      <c r="D303" s="158">
        <v>222.5</v>
      </c>
      <c r="E303" s="158">
        <v>0</v>
      </c>
      <c r="F303" s="158">
        <v>311.43000000000006</v>
      </c>
      <c r="G303" s="158"/>
      <c r="H303" s="158"/>
      <c r="I303" s="158">
        <f>SUM(D303:F303)</f>
        <v>533.93000000000006</v>
      </c>
      <c r="J303" s="158">
        <v>103.53999999999999</v>
      </c>
      <c r="K303" s="158">
        <v>13.84</v>
      </c>
      <c r="L303" s="158">
        <v>2.21</v>
      </c>
      <c r="M303" s="158">
        <v>1.7</v>
      </c>
      <c r="N303" s="158">
        <v>0</v>
      </c>
      <c r="O303" s="158">
        <v>0</v>
      </c>
      <c r="P303" s="158"/>
      <c r="Q303" s="158"/>
    </row>
    <row r="304" spans="1:17">
      <c r="C304" s="159"/>
      <c r="D304" s="159"/>
      <c r="E304" s="159"/>
      <c r="F304" s="159"/>
      <c r="G304" s="159"/>
      <c r="H304" s="159"/>
      <c r="I304" s="159"/>
      <c r="J304" s="159"/>
      <c r="K304" s="159"/>
      <c r="L304" s="159"/>
      <c r="M304" s="159"/>
      <c r="N304" s="159"/>
      <c r="O304" s="159"/>
      <c r="P304" s="159"/>
      <c r="Q304" s="159"/>
    </row>
    <row r="305" spans="1:17">
      <c r="A305" s="175" t="s">
        <v>40</v>
      </c>
      <c r="C305" s="173"/>
      <c r="D305" s="173"/>
      <c r="E305" s="173"/>
      <c r="F305" s="173"/>
      <c r="G305" s="173"/>
      <c r="H305" s="173"/>
      <c r="I305" s="173"/>
      <c r="J305" s="173"/>
      <c r="K305" s="173"/>
      <c r="L305" s="173"/>
      <c r="M305" s="173"/>
      <c r="N305" s="173"/>
      <c r="O305" s="173"/>
      <c r="P305" s="173"/>
      <c r="Q305" s="173"/>
    </row>
    <row r="306" spans="1:17">
      <c r="A306" s="178" t="s">
        <v>41</v>
      </c>
      <c r="B306" s="164" t="s">
        <v>42</v>
      </c>
      <c r="C306" s="158">
        <f>SUM(I306,K306:O306)</f>
        <v>13688598.709999999</v>
      </c>
      <c r="D306" s="158">
        <v>267706.29000000004</v>
      </c>
      <c r="E306" s="158">
        <v>6582188.5600000005</v>
      </c>
      <c r="F306" s="158">
        <v>6314241.8700000001</v>
      </c>
      <c r="G306" s="158"/>
      <c r="H306" s="158"/>
      <c r="I306" s="158">
        <f>SUM(D306:F306)</f>
        <v>13164136.720000001</v>
      </c>
      <c r="J306" s="158">
        <v>3981335.41</v>
      </c>
      <c r="K306" s="158">
        <v>483798.53</v>
      </c>
      <c r="L306" s="158">
        <v>36209.620000000003</v>
      </c>
      <c r="M306" s="158">
        <v>4453.84</v>
      </c>
      <c r="N306" s="158">
        <v>0</v>
      </c>
      <c r="O306" s="158">
        <v>0</v>
      </c>
      <c r="P306" s="158"/>
      <c r="Q306" s="158"/>
    </row>
    <row r="307" spans="1:17" ht="17.25">
      <c r="A307" s="176" t="s">
        <v>43</v>
      </c>
      <c r="B307" s="164" t="s">
        <v>44</v>
      </c>
      <c r="C307" s="177">
        <f>SUM(I307,K307:O307)</f>
        <v>1185163.9100000001</v>
      </c>
      <c r="D307" s="177">
        <v>7656</v>
      </c>
      <c r="E307" s="177">
        <v>521424.72000000003</v>
      </c>
      <c r="F307" s="177">
        <v>605748.82000000007</v>
      </c>
      <c r="G307" s="177"/>
      <c r="H307" s="177"/>
      <c r="I307" s="177">
        <f>SUM(D307:F307)</f>
        <v>1134829.54</v>
      </c>
      <c r="J307" s="177">
        <v>381933.52</v>
      </c>
      <c r="K307" s="177">
        <v>46319.54</v>
      </c>
      <c r="L307" s="177">
        <v>3159.79</v>
      </c>
      <c r="M307" s="177">
        <v>855.04</v>
      </c>
      <c r="N307" s="177">
        <v>0</v>
      </c>
      <c r="O307" s="177">
        <v>0</v>
      </c>
      <c r="P307" s="177"/>
      <c r="Q307" s="177"/>
    </row>
    <row r="308" spans="1:17">
      <c r="A308" s="174" t="s">
        <v>45</v>
      </c>
      <c r="C308" s="158">
        <f>C306+C307</f>
        <v>14873762.619999999</v>
      </c>
      <c r="D308" s="158">
        <f t="shared" ref="D308:O308" si="31">D306+D307</f>
        <v>275362.29000000004</v>
      </c>
      <c r="E308" s="158">
        <f t="shared" si="31"/>
        <v>7103613.2800000003</v>
      </c>
      <c r="F308" s="158">
        <f t="shared" si="31"/>
        <v>6919990.6900000004</v>
      </c>
      <c r="G308" s="158"/>
      <c r="H308" s="158"/>
      <c r="I308" s="158">
        <f t="shared" si="31"/>
        <v>14298966.260000002</v>
      </c>
      <c r="J308" s="158">
        <f t="shared" si="31"/>
        <v>4363268.93</v>
      </c>
      <c r="K308" s="158">
        <f t="shared" si="31"/>
        <v>530118.07000000007</v>
      </c>
      <c r="L308" s="158">
        <f t="shared" si="31"/>
        <v>39369.410000000003</v>
      </c>
      <c r="M308" s="158">
        <f t="shared" si="31"/>
        <v>5308.88</v>
      </c>
      <c r="N308" s="158">
        <f t="shared" si="31"/>
        <v>0</v>
      </c>
      <c r="O308" s="158">
        <f t="shared" si="31"/>
        <v>0</v>
      </c>
      <c r="P308" s="158"/>
      <c r="Q308" s="158"/>
    </row>
    <row r="309" spans="1:17">
      <c r="C309" s="159"/>
      <c r="D309" s="159"/>
      <c r="E309" s="159"/>
      <c r="F309" s="159"/>
      <c r="G309" s="159"/>
      <c r="H309" s="159"/>
      <c r="I309" s="160"/>
      <c r="J309" s="159"/>
      <c r="K309" s="159"/>
      <c r="L309" s="159"/>
      <c r="M309" s="159"/>
      <c r="N309" s="159"/>
      <c r="O309" s="159"/>
      <c r="P309" s="159"/>
      <c r="Q309" s="159"/>
    </row>
    <row r="310" spans="1:17">
      <c r="A310" s="175" t="s">
        <v>46</v>
      </c>
      <c r="C310" s="159"/>
      <c r="D310" s="159"/>
      <c r="E310" s="159"/>
      <c r="F310" s="159"/>
      <c r="G310" s="159"/>
      <c r="H310" s="159"/>
      <c r="I310" s="160"/>
      <c r="J310" s="159"/>
      <c r="K310" s="159"/>
      <c r="L310" s="159"/>
      <c r="M310" s="159"/>
      <c r="N310" s="159"/>
      <c r="O310" s="159"/>
      <c r="P310" s="159"/>
      <c r="Q310" s="159"/>
    </row>
    <row r="311" spans="1:17">
      <c r="A311" s="178" t="s">
        <v>47</v>
      </c>
      <c r="B311" s="173" t="s">
        <v>48</v>
      </c>
      <c r="C311" s="158">
        <f>SUM(I311,K311:O311)</f>
        <v>580981.91999999993</v>
      </c>
      <c r="D311" s="158">
        <v>8700</v>
      </c>
      <c r="E311" s="158">
        <v>301121.63999999996</v>
      </c>
      <c r="F311" s="158">
        <v>249276.90999999997</v>
      </c>
      <c r="G311" s="158"/>
      <c r="H311" s="158"/>
      <c r="I311" s="158">
        <f>SUM(D311:F311)</f>
        <v>559098.54999999993</v>
      </c>
      <c r="J311" s="158">
        <v>181468.64</v>
      </c>
      <c r="K311" s="158">
        <v>21671.37</v>
      </c>
      <c r="L311" s="158">
        <v>0</v>
      </c>
      <c r="M311" s="158">
        <v>212</v>
      </c>
      <c r="N311" s="158">
        <v>0</v>
      </c>
      <c r="O311" s="158">
        <v>0</v>
      </c>
      <c r="P311" s="158"/>
      <c r="Q311" s="158"/>
    </row>
    <row r="312" spans="1:17">
      <c r="A312" s="178" t="s">
        <v>49</v>
      </c>
      <c r="B312" s="173" t="s">
        <v>50</v>
      </c>
      <c r="C312" s="159">
        <f>SUM(I312,K312:O312)</f>
        <v>1816083.64</v>
      </c>
      <c r="D312" s="160">
        <v>16800</v>
      </c>
      <c r="E312" s="160">
        <v>830610.41999999993</v>
      </c>
      <c r="F312" s="160">
        <v>896214.52</v>
      </c>
      <c r="G312" s="160"/>
      <c r="H312" s="160"/>
      <c r="I312" s="160">
        <f>SUM(D312:F312)</f>
        <v>1743624.94</v>
      </c>
      <c r="J312" s="160">
        <v>571732.61</v>
      </c>
      <c r="K312" s="160">
        <v>69255.149999999994</v>
      </c>
      <c r="L312" s="159">
        <v>2500.2799999999997</v>
      </c>
      <c r="M312" s="159">
        <v>703.27</v>
      </c>
      <c r="N312" s="159">
        <v>0</v>
      </c>
      <c r="O312" s="159">
        <v>0</v>
      </c>
      <c r="P312" s="159"/>
      <c r="Q312" s="159"/>
    </row>
    <row r="313" spans="1:17">
      <c r="A313" s="178" t="s">
        <v>51</v>
      </c>
      <c r="B313" s="173" t="s">
        <v>52</v>
      </c>
      <c r="C313" s="159">
        <f>SUM(I313,K313:O313)</f>
        <v>4842886.1600000011</v>
      </c>
      <c r="D313" s="159">
        <v>14700</v>
      </c>
      <c r="E313" s="159">
        <v>2109699.1500000004</v>
      </c>
      <c r="F313" s="159">
        <v>2495401.2200000002</v>
      </c>
      <c r="G313" s="159"/>
      <c r="H313" s="159"/>
      <c r="I313" s="159">
        <f>SUM(D313:F313)</f>
        <v>4619800.370000001</v>
      </c>
      <c r="J313" s="159">
        <v>1816602.65</v>
      </c>
      <c r="K313" s="159">
        <v>221363.8</v>
      </c>
      <c r="L313" s="159">
        <v>0</v>
      </c>
      <c r="M313" s="159">
        <v>1721.99</v>
      </c>
      <c r="N313" s="159">
        <v>0</v>
      </c>
      <c r="O313" s="159">
        <v>0</v>
      </c>
      <c r="P313" s="159"/>
      <c r="Q313" s="159"/>
    </row>
    <row r="314" spans="1:17" ht="17.25">
      <c r="A314" s="178" t="s">
        <v>53</v>
      </c>
      <c r="B314" s="173" t="s">
        <v>54</v>
      </c>
      <c r="C314" s="47">
        <f>SUM(I314,K314:O314)</f>
        <v>1710448.31</v>
      </c>
      <c r="D314" s="47">
        <v>4800</v>
      </c>
      <c r="E314" s="47">
        <v>764454.41</v>
      </c>
      <c r="F314" s="47">
        <v>871834.63</v>
      </c>
      <c r="G314" s="47"/>
      <c r="H314" s="47"/>
      <c r="I314" s="47">
        <f>SUM(D314:F314)</f>
        <v>1641089.04</v>
      </c>
      <c r="J314" s="47">
        <v>556179.68999999994</v>
      </c>
      <c r="K314" s="47">
        <v>66304.819999999992</v>
      </c>
      <c r="L314" s="47">
        <v>2432.27</v>
      </c>
      <c r="M314" s="47">
        <v>622.17999999999995</v>
      </c>
      <c r="N314" s="47">
        <v>0</v>
      </c>
      <c r="O314" s="47">
        <v>0</v>
      </c>
      <c r="P314" s="47"/>
      <c r="Q314" s="47"/>
    </row>
    <row r="315" spans="1:17">
      <c r="A315" s="174" t="s">
        <v>55</v>
      </c>
      <c r="C315" s="158">
        <f>SUM(C311:C314)</f>
        <v>8950400.0300000012</v>
      </c>
      <c r="D315" s="158">
        <f t="shared" ref="D315:O315" si="32">SUM(D311:D314)</f>
        <v>45000</v>
      </c>
      <c r="E315" s="158">
        <f t="shared" si="32"/>
        <v>4005885.62</v>
      </c>
      <c r="F315" s="158">
        <f t="shared" si="32"/>
        <v>4512727.28</v>
      </c>
      <c r="G315" s="158"/>
      <c r="H315" s="158"/>
      <c r="I315" s="158">
        <f t="shared" si="32"/>
        <v>8563612.9000000022</v>
      </c>
      <c r="J315" s="158">
        <f t="shared" si="32"/>
        <v>3125983.59</v>
      </c>
      <c r="K315" s="158">
        <f t="shared" si="32"/>
        <v>378595.13999999996</v>
      </c>
      <c r="L315" s="158">
        <f t="shared" si="32"/>
        <v>4932.5499999999993</v>
      </c>
      <c r="M315" s="158">
        <f t="shared" si="32"/>
        <v>3259.44</v>
      </c>
      <c r="N315" s="158">
        <f t="shared" si="32"/>
        <v>0</v>
      </c>
      <c r="O315" s="158">
        <f t="shared" si="32"/>
        <v>0</v>
      </c>
      <c r="P315" s="158"/>
      <c r="Q315" s="158"/>
    </row>
    <row r="316" spans="1:17">
      <c r="A316" s="176"/>
      <c r="B316" s="173"/>
      <c r="C316" s="159"/>
      <c r="D316" s="159"/>
      <c r="E316" s="159"/>
      <c r="F316" s="159"/>
      <c r="G316" s="159"/>
      <c r="H316" s="159"/>
      <c r="I316" s="159"/>
      <c r="J316" s="159"/>
      <c r="K316" s="159"/>
      <c r="L316" s="159"/>
      <c r="M316" s="159"/>
      <c r="N316" s="159"/>
      <c r="O316" s="159"/>
      <c r="P316" s="159"/>
      <c r="Q316" s="159"/>
    </row>
    <row r="317" spans="1:17">
      <c r="A317" s="175" t="s">
        <v>56</v>
      </c>
      <c r="B317" s="173" t="s">
        <v>57</v>
      </c>
      <c r="C317" s="158">
        <f>SUM(I317,K317:O317)</f>
        <v>2355537.6900000004</v>
      </c>
      <c r="D317" s="158">
        <v>5500</v>
      </c>
      <c r="E317" s="158">
        <v>897039.46</v>
      </c>
      <c r="F317" s="158">
        <v>1333213.2000000002</v>
      </c>
      <c r="G317" s="158"/>
      <c r="H317" s="158"/>
      <c r="I317" s="158">
        <f>SUM(D317:F317)</f>
        <v>2235752.66</v>
      </c>
      <c r="J317" s="158">
        <v>970552.8</v>
      </c>
      <c r="K317" s="158">
        <v>118843.20000000001</v>
      </c>
      <c r="L317" s="158">
        <v>0</v>
      </c>
      <c r="M317" s="158">
        <v>941.83</v>
      </c>
      <c r="N317" s="158">
        <v>0</v>
      </c>
      <c r="O317" s="158">
        <v>0</v>
      </c>
      <c r="P317" s="158"/>
      <c r="Q317" s="158"/>
    </row>
    <row r="318" spans="1:17">
      <c r="C318" s="159"/>
      <c r="D318" s="159"/>
      <c r="E318" s="159"/>
      <c r="F318" s="159"/>
      <c r="G318" s="159"/>
      <c r="H318" s="159"/>
      <c r="I318" s="159"/>
      <c r="J318" s="159"/>
      <c r="K318" s="159"/>
      <c r="L318" s="159"/>
      <c r="M318" s="159"/>
      <c r="N318" s="159"/>
      <c r="O318" s="159"/>
      <c r="P318" s="159"/>
      <c r="Q318" s="159"/>
    </row>
    <row r="319" spans="1:17">
      <c r="A319" s="175" t="s">
        <v>58</v>
      </c>
      <c r="B319" s="173" t="s">
        <v>59</v>
      </c>
      <c r="C319" s="158">
        <f>SUM(I319,K319:O319)</f>
        <v>-85793.600000000006</v>
      </c>
      <c r="D319" s="158">
        <v>0</v>
      </c>
      <c r="E319" s="158">
        <v>0</v>
      </c>
      <c r="F319" s="158">
        <v>0</v>
      </c>
      <c r="G319" s="158"/>
      <c r="H319" s="158"/>
      <c r="I319" s="158">
        <f>SUM(D319:F319)</f>
        <v>0</v>
      </c>
      <c r="J319" s="158">
        <v>0</v>
      </c>
      <c r="K319" s="158">
        <v>0</v>
      </c>
      <c r="L319" s="158">
        <v>0</v>
      </c>
      <c r="M319" s="158">
        <v>0</v>
      </c>
      <c r="N319" s="158">
        <v>0</v>
      </c>
      <c r="O319" s="158">
        <v>-85793.600000000006</v>
      </c>
      <c r="P319" s="158"/>
      <c r="Q319" s="158"/>
    </row>
    <row r="320" spans="1:17">
      <c r="C320" s="159"/>
      <c r="D320" s="159"/>
      <c r="E320" s="159"/>
      <c r="F320" s="159"/>
      <c r="G320" s="159"/>
      <c r="H320" s="159"/>
      <c r="I320" s="159"/>
      <c r="J320" s="159"/>
      <c r="K320" s="159"/>
      <c r="L320" s="159"/>
      <c r="M320" s="159"/>
      <c r="N320" s="159"/>
      <c r="O320" s="159"/>
      <c r="P320" s="159"/>
      <c r="Q320" s="159"/>
    </row>
    <row r="321" spans="1:17">
      <c r="A321" s="175" t="s">
        <v>60</v>
      </c>
      <c r="C321" s="159"/>
      <c r="D321" s="159"/>
      <c r="E321" s="159"/>
      <c r="F321" s="159"/>
      <c r="G321" s="159"/>
      <c r="H321" s="159"/>
      <c r="I321" s="159"/>
      <c r="J321" s="159"/>
      <c r="K321" s="159"/>
      <c r="L321" s="159"/>
      <c r="M321" s="159"/>
      <c r="N321" s="159"/>
      <c r="O321" s="159"/>
      <c r="P321" s="159"/>
      <c r="Q321" s="159"/>
    </row>
    <row r="322" spans="1:17">
      <c r="A322" s="176" t="s">
        <v>61</v>
      </c>
      <c r="B322" s="175" t="s">
        <v>62</v>
      </c>
      <c r="C322" s="158">
        <f>SUM(I322,K322:O322)</f>
        <v>0</v>
      </c>
      <c r="D322" s="147">
        <v>0</v>
      </c>
      <c r="E322" s="147">
        <v>0</v>
      </c>
      <c r="F322" s="147">
        <v>0</v>
      </c>
      <c r="G322" s="147"/>
      <c r="H322" s="147"/>
      <c r="I322" s="147">
        <f>SUM(D322:F322)</f>
        <v>0</v>
      </c>
      <c r="J322" s="147">
        <v>0</v>
      </c>
      <c r="K322" s="147">
        <v>0</v>
      </c>
      <c r="L322" s="158">
        <v>0</v>
      </c>
      <c r="M322" s="158">
        <v>0</v>
      </c>
      <c r="N322" s="158">
        <v>0</v>
      </c>
      <c r="O322" s="158">
        <v>0</v>
      </c>
      <c r="P322" s="158"/>
      <c r="Q322" s="158"/>
    </row>
    <row r="323" spans="1:17" ht="17.25">
      <c r="A323" s="176" t="s">
        <v>63</v>
      </c>
      <c r="B323" s="173" t="s">
        <v>64</v>
      </c>
      <c r="C323" s="47">
        <f>SUM(I323,K323:O323)</f>
        <v>0</v>
      </c>
      <c r="D323" s="47">
        <v>0</v>
      </c>
      <c r="E323" s="47">
        <v>0</v>
      </c>
      <c r="F323" s="47">
        <v>0</v>
      </c>
      <c r="G323" s="47"/>
      <c r="H323" s="47"/>
      <c r="I323" s="47">
        <f>SUM(D323:F323)</f>
        <v>0</v>
      </c>
      <c r="J323" s="47">
        <v>0</v>
      </c>
      <c r="K323" s="47">
        <v>0</v>
      </c>
      <c r="L323" s="47">
        <v>0</v>
      </c>
      <c r="M323" s="47">
        <v>0</v>
      </c>
      <c r="N323" s="47">
        <v>0</v>
      </c>
      <c r="O323" s="47">
        <v>0</v>
      </c>
      <c r="P323" s="47"/>
      <c r="Q323" s="47"/>
    </row>
    <row r="324" spans="1:17">
      <c r="A324" s="175" t="s">
        <v>60</v>
      </c>
      <c r="C324" s="158">
        <f t="shared" ref="C324:O324" si="33">C322+C323</f>
        <v>0</v>
      </c>
      <c r="D324" s="158">
        <f t="shared" si="33"/>
        <v>0</v>
      </c>
      <c r="E324" s="158">
        <f t="shared" si="33"/>
        <v>0</v>
      </c>
      <c r="F324" s="158">
        <f t="shared" si="33"/>
        <v>0</v>
      </c>
      <c r="G324" s="158"/>
      <c r="H324" s="158"/>
      <c r="I324" s="158">
        <f t="shared" si="33"/>
        <v>0</v>
      </c>
      <c r="J324" s="158">
        <f t="shared" si="33"/>
        <v>0</v>
      </c>
      <c r="K324" s="158">
        <f t="shared" si="33"/>
        <v>0</v>
      </c>
      <c r="L324" s="158">
        <f t="shared" si="33"/>
        <v>0</v>
      </c>
      <c r="M324" s="158">
        <f t="shared" si="33"/>
        <v>0</v>
      </c>
      <c r="N324" s="158">
        <f t="shared" si="33"/>
        <v>0</v>
      </c>
      <c r="O324" s="158">
        <f t="shared" si="33"/>
        <v>0</v>
      </c>
      <c r="P324" s="158"/>
      <c r="Q324" s="158"/>
    </row>
    <row r="325" spans="1:17">
      <c r="C325" s="159"/>
      <c r="D325" s="159"/>
      <c r="E325" s="159"/>
      <c r="F325" s="159"/>
      <c r="G325" s="159"/>
      <c r="H325" s="159"/>
      <c r="I325" s="159"/>
      <c r="J325" s="159"/>
      <c r="K325" s="159"/>
      <c r="L325" s="159"/>
      <c r="M325" s="159"/>
      <c r="N325" s="159"/>
      <c r="O325" s="159"/>
      <c r="P325" s="159"/>
      <c r="Q325" s="159"/>
    </row>
    <row r="326" spans="1:17">
      <c r="A326" s="175" t="s">
        <v>65</v>
      </c>
      <c r="B326" s="164" t="s">
        <v>66</v>
      </c>
      <c r="C326" s="158">
        <f>SUM(I326,K326:O326)</f>
        <v>241277.46000000002</v>
      </c>
      <c r="D326" s="158">
        <v>0</v>
      </c>
      <c r="E326" s="158">
        <v>92385.12</v>
      </c>
      <c r="F326" s="158">
        <v>136829.89000000001</v>
      </c>
      <c r="G326" s="158"/>
      <c r="H326" s="158"/>
      <c r="I326" s="158">
        <f>SUM(D326:F326)</f>
        <v>229215.01</v>
      </c>
      <c r="J326" s="158">
        <v>97722.07</v>
      </c>
      <c r="K326" s="158">
        <v>11965.97</v>
      </c>
      <c r="L326" s="158">
        <v>0</v>
      </c>
      <c r="M326" s="158">
        <v>96.48</v>
      </c>
      <c r="N326" s="158">
        <v>0</v>
      </c>
      <c r="O326" s="158">
        <v>0</v>
      </c>
      <c r="P326" s="158"/>
      <c r="Q326" s="158"/>
    </row>
    <row r="328" spans="1:17">
      <c r="A328" s="175" t="s">
        <v>67</v>
      </c>
      <c r="B328" s="164" t="s">
        <v>68</v>
      </c>
      <c r="C328" s="158">
        <f>SUM(I328,K328:O328)</f>
        <v>1385442.2100000016</v>
      </c>
      <c r="D328" s="147">
        <v>0</v>
      </c>
      <c r="E328" s="147">
        <v>0</v>
      </c>
      <c r="F328" s="147">
        <v>1357356.6600000015</v>
      </c>
      <c r="G328" s="147"/>
      <c r="H328" s="147"/>
      <c r="I328" s="158">
        <f>SUM(D328:F328)</f>
        <v>1357356.6600000015</v>
      </c>
      <c r="J328" s="147">
        <v>180147.43000000005</v>
      </c>
      <c r="K328" s="147">
        <v>27449.290000000012</v>
      </c>
      <c r="L328" s="158">
        <v>0</v>
      </c>
      <c r="M328" s="158">
        <v>636.56999999999846</v>
      </c>
      <c r="N328" s="158">
        <v>-0.31</v>
      </c>
      <c r="O328" s="158">
        <v>0</v>
      </c>
      <c r="P328" s="158"/>
      <c r="Q328" s="158"/>
    </row>
    <row r="329" spans="1:17">
      <c r="C329" s="158"/>
      <c r="I329" s="158"/>
    </row>
    <row r="330" spans="1:17">
      <c r="A330" s="175" t="s">
        <v>69</v>
      </c>
      <c r="B330" s="173" t="s">
        <v>70</v>
      </c>
      <c r="C330" s="158">
        <f>SUM(I330,K330:O330)</f>
        <v>22371.56</v>
      </c>
      <c r="D330" s="147">
        <v>0</v>
      </c>
      <c r="E330" s="147">
        <v>0</v>
      </c>
      <c r="F330" s="147">
        <v>21381.870000000003</v>
      </c>
      <c r="G330" s="147"/>
      <c r="H330" s="147"/>
      <c r="I330" s="158">
        <f>SUM(D330:F330)</f>
        <v>21381.870000000003</v>
      </c>
      <c r="J330" s="147">
        <v>10579.97</v>
      </c>
      <c r="K330" s="147">
        <v>981</v>
      </c>
      <c r="L330" s="158">
        <v>0</v>
      </c>
      <c r="M330" s="158">
        <v>8.69</v>
      </c>
      <c r="N330" s="158">
        <v>0</v>
      </c>
      <c r="O330" s="158">
        <v>0</v>
      </c>
      <c r="P330" s="158"/>
      <c r="Q330" s="158"/>
    </row>
    <row r="331" spans="1:17">
      <c r="C331" s="158"/>
      <c r="D331" s="158"/>
      <c r="E331" s="158"/>
      <c r="F331" s="158"/>
      <c r="G331" s="158"/>
      <c r="H331" s="158"/>
      <c r="I331" s="158"/>
      <c r="J331" s="158"/>
      <c r="K331" s="158"/>
      <c r="L331" s="158"/>
      <c r="M331" s="158"/>
      <c r="N331" s="158"/>
      <c r="O331" s="158"/>
      <c r="P331" s="158"/>
      <c r="Q331" s="158"/>
    </row>
    <row r="332" spans="1:17">
      <c r="A332" s="175" t="s">
        <v>71</v>
      </c>
      <c r="B332" s="173" t="s">
        <v>72</v>
      </c>
      <c r="C332" s="158">
        <f>SUM(I332,K332:O332)</f>
        <v>23004.400000000001</v>
      </c>
      <c r="D332" s="147">
        <v>3201.12</v>
      </c>
      <c r="E332" s="147">
        <v>0</v>
      </c>
      <c r="F332" s="147">
        <v>19070.240000000002</v>
      </c>
      <c r="G332" s="147"/>
      <c r="H332" s="147"/>
      <c r="I332" s="158">
        <f>SUM(D332:F332)</f>
        <v>22271.360000000001</v>
      </c>
      <c r="J332" s="147">
        <v>7340.58</v>
      </c>
      <c r="K332" s="147">
        <v>720.39</v>
      </c>
      <c r="L332" s="158">
        <v>0</v>
      </c>
      <c r="M332" s="158">
        <v>12.65</v>
      </c>
      <c r="N332" s="158">
        <v>0</v>
      </c>
      <c r="O332" s="158">
        <v>0</v>
      </c>
      <c r="P332" s="158"/>
      <c r="Q332" s="158"/>
    </row>
    <row r="333" spans="1:17">
      <c r="C333" s="159"/>
      <c r="D333" s="159"/>
      <c r="E333" s="159"/>
      <c r="F333" s="159"/>
      <c r="G333" s="159"/>
      <c r="H333" s="159"/>
      <c r="I333" s="159"/>
      <c r="J333" s="159"/>
      <c r="K333" s="159"/>
      <c r="L333" s="159"/>
      <c r="M333" s="159"/>
      <c r="N333" s="159"/>
      <c r="O333" s="159"/>
      <c r="P333" s="159"/>
      <c r="Q333" s="159"/>
    </row>
    <row r="334" spans="1:17" ht="17.25">
      <c r="A334" s="164" t="s">
        <v>0</v>
      </c>
      <c r="C334" s="49">
        <f t="shared" ref="C334:O334" si="34">SUM(C293,C295,C297,C299,C301,C303,C308,C315,C317,C319,C324,C326,C328,C330,C332)</f>
        <v>68462911.520000011</v>
      </c>
      <c r="D334" s="49">
        <f t="shared" si="34"/>
        <v>4257018.3</v>
      </c>
      <c r="E334" s="49">
        <f t="shared" si="34"/>
        <v>12098923.479999999</v>
      </c>
      <c r="F334" s="49">
        <f t="shared" si="34"/>
        <v>48744151.870000005</v>
      </c>
      <c r="G334" s="49"/>
      <c r="H334" s="49"/>
      <c r="I334" s="49">
        <f t="shared" si="34"/>
        <v>65100093.649999999</v>
      </c>
      <c r="J334" s="49">
        <f t="shared" si="34"/>
        <v>18446623.099999998</v>
      </c>
      <c r="K334" s="49">
        <f t="shared" si="34"/>
        <v>2253951.1400000006</v>
      </c>
      <c r="L334" s="49">
        <f t="shared" si="34"/>
        <v>1167848.46</v>
      </c>
      <c r="M334" s="49">
        <f t="shared" si="34"/>
        <v>26817.7</v>
      </c>
      <c r="N334" s="49">
        <f t="shared" si="34"/>
        <v>-5.8299999999999992</v>
      </c>
      <c r="O334" s="49">
        <f t="shared" si="34"/>
        <v>-85793.600000000006</v>
      </c>
      <c r="P334" s="49"/>
      <c r="Q334" s="49"/>
    </row>
    <row r="337" spans="1:17">
      <c r="C337" s="166" t="s">
        <v>78</v>
      </c>
      <c r="D337" s="321" t="s">
        <v>79</v>
      </c>
      <c r="E337" s="322"/>
      <c r="F337" s="322"/>
      <c r="G337" s="322"/>
      <c r="H337" s="322"/>
      <c r="I337" s="323"/>
      <c r="J337" s="166" t="s">
        <v>80</v>
      </c>
      <c r="K337" s="166" t="s">
        <v>81</v>
      </c>
      <c r="L337" s="166" t="s">
        <v>82</v>
      </c>
      <c r="M337" s="166" t="s">
        <v>83</v>
      </c>
      <c r="N337" s="321" t="s">
        <v>84</v>
      </c>
      <c r="O337" s="323"/>
      <c r="P337" s="171"/>
      <c r="Q337" s="171"/>
    </row>
    <row r="338" spans="1:17">
      <c r="A338" s="167"/>
      <c r="B338" s="167"/>
      <c r="C338" s="156">
        <v>-1</v>
      </c>
      <c r="D338" s="156">
        <f>C338-1</f>
        <v>-2</v>
      </c>
      <c r="E338" s="156">
        <f t="shared" ref="E338:O338" si="35">D338-1</f>
        <v>-3</v>
      </c>
      <c r="F338" s="156">
        <f t="shared" si="35"/>
        <v>-4</v>
      </c>
      <c r="G338" s="156"/>
      <c r="H338" s="156"/>
      <c r="I338" s="156">
        <f>F338-1</f>
        <v>-5</v>
      </c>
      <c r="J338" s="156">
        <f t="shared" si="35"/>
        <v>-6</v>
      </c>
      <c r="K338" s="156">
        <f t="shared" si="35"/>
        <v>-7</v>
      </c>
      <c r="L338" s="156">
        <f t="shared" si="35"/>
        <v>-8</v>
      </c>
      <c r="M338" s="156">
        <f t="shared" si="35"/>
        <v>-9</v>
      </c>
      <c r="N338" s="156">
        <f t="shared" si="35"/>
        <v>-10</v>
      </c>
      <c r="O338" s="156">
        <f t="shared" si="35"/>
        <v>-11</v>
      </c>
      <c r="P338" s="156"/>
      <c r="Q338" s="156"/>
    </row>
    <row r="339" spans="1:17" ht="45">
      <c r="A339" s="157">
        <v>40544</v>
      </c>
      <c r="B339" s="168" t="s">
        <v>85</v>
      </c>
      <c r="C339" s="170" t="s">
        <v>27</v>
      </c>
      <c r="D339" s="169" t="s">
        <v>86</v>
      </c>
      <c r="E339" s="169" t="s">
        <v>87</v>
      </c>
      <c r="F339" s="170" t="s">
        <v>88</v>
      </c>
      <c r="G339" s="170"/>
      <c r="H339" s="170"/>
      <c r="I339" s="169" t="s">
        <v>89</v>
      </c>
      <c r="J339" s="169" t="s">
        <v>90</v>
      </c>
      <c r="K339" s="169" t="s">
        <v>91</v>
      </c>
      <c r="L339" s="169" t="s">
        <v>92</v>
      </c>
      <c r="M339" s="171" t="s">
        <v>93</v>
      </c>
      <c r="N339" s="169" t="s">
        <v>94</v>
      </c>
      <c r="O339" s="169" t="s">
        <v>95</v>
      </c>
      <c r="P339" s="169"/>
      <c r="Q339" s="169"/>
    </row>
    <row r="340" spans="1:17">
      <c r="C340" s="169"/>
      <c r="D340" s="169"/>
      <c r="E340" s="169"/>
      <c r="F340" s="169"/>
      <c r="G340" s="169"/>
      <c r="H340" s="169"/>
      <c r="I340" s="169"/>
      <c r="J340" s="169"/>
      <c r="K340" s="169"/>
      <c r="L340" s="172"/>
      <c r="N340" s="172"/>
      <c r="O340" s="172"/>
      <c r="P340" s="172"/>
      <c r="Q340" s="172"/>
    </row>
    <row r="341" spans="1:17">
      <c r="A341" s="175" t="s">
        <v>28</v>
      </c>
      <c r="B341" s="164" t="s">
        <v>29</v>
      </c>
      <c r="C341" s="158">
        <f>SUM(I341,K341:O341)</f>
        <v>35920114.350000001</v>
      </c>
      <c r="D341" s="173">
        <v>3003726.6</v>
      </c>
      <c r="E341" s="173">
        <v>0</v>
      </c>
      <c r="F341" s="173">
        <v>30115832.949999996</v>
      </c>
      <c r="G341" s="173"/>
      <c r="H341" s="173"/>
      <c r="I341" s="173">
        <f>SUM(D341:F341)</f>
        <v>33119559.549999997</v>
      </c>
      <c r="J341" s="173">
        <v>8769023.7799999993</v>
      </c>
      <c r="K341" s="173">
        <v>1241391.77</v>
      </c>
      <c r="L341" s="173">
        <v>1490815.2</v>
      </c>
      <c r="M341" s="173">
        <v>68346.25</v>
      </c>
      <c r="N341" s="173">
        <v>1.58</v>
      </c>
      <c r="O341" s="173">
        <v>0</v>
      </c>
      <c r="P341" s="173"/>
      <c r="Q341" s="173"/>
    </row>
    <row r="342" spans="1:17">
      <c r="C342" s="173"/>
      <c r="D342" s="173"/>
      <c r="E342" s="173"/>
      <c r="F342" s="173"/>
      <c r="G342" s="173"/>
      <c r="H342" s="173"/>
      <c r="I342" s="173"/>
      <c r="J342" s="173"/>
      <c r="K342" s="173"/>
      <c r="L342" s="173"/>
      <c r="M342" s="173"/>
      <c r="N342" s="173"/>
      <c r="O342" s="173"/>
      <c r="P342" s="173"/>
      <c r="Q342" s="173"/>
    </row>
    <row r="343" spans="1:17">
      <c r="A343" s="175" t="s">
        <v>30</v>
      </c>
      <c r="B343" s="173" t="s">
        <v>31</v>
      </c>
      <c r="C343" s="158">
        <f>SUM(I343,K343:O343)</f>
        <v>4335.6299999999992</v>
      </c>
      <c r="D343" s="158">
        <v>339.43</v>
      </c>
      <c r="E343" s="158">
        <v>0</v>
      </c>
      <c r="F343" s="158">
        <v>3653.6099999999997</v>
      </c>
      <c r="G343" s="158"/>
      <c r="H343" s="158"/>
      <c r="I343" s="158">
        <f>SUM(D343:F343)</f>
        <v>3993.0399999999995</v>
      </c>
      <c r="J343" s="158">
        <v>1063.82</v>
      </c>
      <c r="K343" s="158">
        <v>151.57</v>
      </c>
      <c r="L343" s="158">
        <v>182.12</v>
      </c>
      <c r="M343" s="158">
        <v>8.9</v>
      </c>
      <c r="N343" s="158">
        <v>0</v>
      </c>
      <c r="O343" s="158">
        <v>0</v>
      </c>
      <c r="P343" s="158"/>
      <c r="Q343" s="158"/>
    </row>
    <row r="344" spans="1:17">
      <c r="C344" s="159"/>
      <c r="D344" s="159"/>
      <c r="E344" s="159"/>
      <c r="F344" s="159"/>
      <c r="G344" s="159"/>
      <c r="H344" s="159"/>
      <c r="I344" s="159"/>
      <c r="J344" s="159"/>
      <c r="K344" s="159"/>
      <c r="L344" s="159"/>
      <c r="M344" s="159"/>
      <c r="N344" s="159"/>
      <c r="O344" s="159"/>
      <c r="P344" s="159"/>
      <c r="Q344" s="159"/>
    </row>
    <row r="345" spans="1:17">
      <c r="A345" s="175" t="s">
        <v>32</v>
      </c>
      <c r="B345" s="164" t="s">
        <v>33</v>
      </c>
      <c r="C345" s="158">
        <f>SUM(I345,K345:O345)</f>
        <v>0</v>
      </c>
      <c r="D345" s="158">
        <v>0</v>
      </c>
      <c r="E345" s="158">
        <v>0</v>
      </c>
      <c r="F345" s="158">
        <v>0</v>
      </c>
      <c r="G345" s="158"/>
      <c r="H345" s="158"/>
      <c r="I345" s="158">
        <f>SUM(D345:F345)</f>
        <v>0</v>
      </c>
      <c r="J345" s="158">
        <v>0</v>
      </c>
      <c r="K345" s="158">
        <v>0</v>
      </c>
      <c r="L345" s="158">
        <v>0</v>
      </c>
      <c r="M345" s="158">
        <v>0</v>
      </c>
      <c r="N345" s="158">
        <v>0</v>
      </c>
      <c r="O345" s="158">
        <v>0</v>
      </c>
      <c r="P345" s="158"/>
      <c r="Q345" s="158"/>
    </row>
    <row r="346" spans="1:17">
      <c r="C346" s="159"/>
      <c r="D346" s="159"/>
      <c r="E346" s="159"/>
      <c r="F346" s="159"/>
      <c r="G346" s="159"/>
      <c r="H346" s="159"/>
      <c r="I346" s="159"/>
      <c r="J346" s="159"/>
      <c r="K346" s="159"/>
      <c r="L346" s="159"/>
      <c r="M346" s="159"/>
      <c r="N346" s="159"/>
      <c r="O346" s="159"/>
      <c r="P346" s="159"/>
      <c r="Q346" s="159"/>
    </row>
    <row r="347" spans="1:17">
      <c r="A347" s="175" t="s">
        <v>34</v>
      </c>
      <c r="B347" s="164" t="s">
        <v>35</v>
      </c>
      <c r="C347" s="158">
        <f>SUM(I347,K347:O347)</f>
        <v>11704.650000000001</v>
      </c>
      <c r="D347" s="158">
        <v>1080</v>
      </c>
      <c r="E347" s="158">
        <v>0</v>
      </c>
      <c r="F347" s="158">
        <v>9609.36</v>
      </c>
      <c r="G347" s="158"/>
      <c r="H347" s="158"/>
      <c r="I347" s="158">
        <f>SUM(D347:F347)</f>
        <v>10689.36</v>
      </c>
      <c r="J347" s="158">
        <v>3187.08</v>
      </c>
      <c r="K347" s="158">
        <v>452.23</v>
      </c>
      <c r="L347" s="158">
        <v>542.03</v>
      </c>
      <c r="M347" s="158">
        <v>21.03</v>
      </c>
      <c r="N347" s="158">
        <v>0</v>
      </c>
      <c r="O347" s="158">
        <v>0</v>
      </c>
      <c r="P347" s="158"/>
      <c r="Q347" s="158"/>
    </row>
    <row r="348" spans="1:17">
      <c r="C348" s="159"/>
      <c r="D348" s="159"/>
      <c r="E348" s="159"/>
      <c r="F348" s="159"/>
      <c r="G348" s="159"/>
      <c r="H348" s="159"/>
      <c r="I348" s="159"/>
      <c r="J348" s="159"/>
      <c r="K348" s="159"/>
      <c r="L348" s="159"/>
      <c r="M348" s="159"/>
      <c r="N348" s="159"/>
      <c r="O348" s="159"/>
      <c r="P348" s="159"/>
      <c r="Q348" s="159"/>
    </row>
    <row r="349" spans="1:17">
      <c r="A349" s="164" t="s">
        <v>36</v>
      </c>
      <c r="B349" s="164" t="s">
        <v>37</v>
      </c>
      <c r="C349" s="158">
        <f>SUM(I349,K349:O349)</f>
        <v>12077251.619999999</v>
      </c>
      <c r="D349" s="158">
        <v>994957.28</v>
      </c>
      <c r="E349" s="158">
        <v>0</v>
      </c>
      <c r="F349" s="158">
        <v>10533407.52</v>
      </c>
      <c r="G349" s="158"/>
      <c r="H349" s="158"/>
      <c r="I349" s="158">
        <f>SUM(D349:F349)</f>
        <v>11528364.799999999</v>
      </c>
      <c r="J349" s="158">
        <v>2692992.18</v>
      </c>
      <c r="K349" s="158">
        <v>379733.97</v>
      </c>
      <c r="L349" s="158">
        <v>145790.26</v>
      </c>
      <c r="M349" s="158">
        <v>23357.29</v>
      </c>
      <c r="N349" s="158">
        <v>5.3</v>
      </c>
      <c r="O349" s="158">
        <v>0</v>
      </c>
      <c r="P349" s="158"/>
      <c r="Q349" s="158"/>
    </row>
    <row r="350" spans="1:17">
      <c r="C350" s="159"/>
      <c r="D350" s="159"/>
      <c r="E350" s="159"/>
      <c r="F350" s="159"/>
      <c r="G350" s="159"/>
      <c r="H350" s="159"/>
      <c r="I350" s="159"/>
      <c r="J350" s="159"/>
      <c r="K350" s="159"/>
      <c r="L350" s="159"/>
      <c r="M350" s="159"/>
      <c r="N350" s="159"/>
      <c r="O350" s="159"/>
      <c r="P350" s="159"/>
      <c r="Q350" s="159"/>
    </row>
    <row r="351" spans="1:17">
      <c r="A351" s="174" t="s">
        <v>38</v>
      </c>
      <c r="B351" s="164" t="s">
        <v>39</v>
      </c>
      <c r="C351" s="158">
        <f>SUM(I351,K351:O351)</f>
        <v>1096.2</v>
      </c>
      <c r="D351" s="158">
        <v>265</v>
      </c>
      <c r="E351" s="158">
        <v>0</v>
      </c>
      <c r="F351" s="158">
        <v>784.24</v>
      </c>
      <c r="G351" s="158"/>
      <c r="H351" s="158"/>
      <c r="I351" s="158">
        <f>SUM(D351:F351)</f>
        <v>1049.24</v>
      </c>
      <c r="J351" s="158">
        <v>222.14</v>
      </c>
      <c r="K351" s="158">
        <v>30.35</v>
      </c>
      <c r="L351" s="158">
        <v>12.2</v>
      </c>
      <c r="M351" s="158">
        <v>4.41</v>
      </c>
      <c r="N351" s="158">
        <v>0</v>
      </c>
      <c r="O351" s="158">
        <v>0</v>
      </c>
      <c r="P351" s="158"/>
      <c r="Q351" s="158"/>
    </row>
    <row r="352" spans="1:17">
      <c r="C352" s="159"/>
      <c r="D352" s="159"/>
      <c r="E352" s="159"/>
      <c r="F352" s="159"/>
      <c r="G352" s="159"/>
      <c r="H352" s="159"/>
      <c r="I352" s="159"/>
      <c r="J352" s="159"/>
      <c r="K352" s="159"/>
      <c r="L352" s="159"/>
      <c r="M352" s="159"/>
      <c r="N352" s="159"/>
      <c r="O352" s="159"/>
      <c r="P352" s="159"/>
      <c r="Q352" s="159"/>
    </row>
    <row r="353" spans="1:17">
      <c r="A353" s="175" t="s">
        <v>40</v>
      </c>
      <c r="C353" s="173"/>
      <c r="D353" s="173"/>
      <c r="E353" s="173"/>
      <c r="F353" s="173"/>
      <c r="G353" s="173"/>
      <c r="H353" s="173"/>
      <c r="I353" s="173"/>
      <c r="J353" s="173"/>
      <c r="K353" s="173"/>
      <c r="L353" s="173"/>
      <c r="M353" s="173"/>
      <c r="N353" s="173"/>
      <c r="O353" s="173"/>
      <c r="P353" s="173"/>
      <c r="Q353" s="173"/>
    </row>
    <row r="354" spans="1:17">
      <c r="A354" s="178" t="s">
        <v>41</v>
      </c>
      <c r="B354" s="164" t="s">
        <v>42</v>
      </c>
      <c r="C354" s="158">
        <f>SUM(I354,K354:O354)</f>
        <v>14670782.689999998</v>
      </c>
      <c r="D354" s="158">
        <v>278705.14</v>
      </c>
      <c r="E354" s="158">
        <v>6712105.1099999994</v>
      </c>
      <c r="F354" s="158">
        <v>6940290.5600000005</v>
      </c>
      <c r="G354" s="158"/>
      <c r="H354" s="158"/>
      <c r="I354" s="158">
        <f>SUM(D354:F354)</f>
        <v>13931100.809999999</v>
      </c>
      <c r="J354" s="158">
        <v>4375890.83</v>
      </c>
      <c r="K354" s="158">
        <v>615017.83000000007</v>
      </c>
      <c r="L354" s="158">
        <v>97429.87000000001</v>
      </c>
      <c r="M354" s="158">
        <v>27234.18</v>
      </c>
      <c r="N354" s="158">
        <v>0</v>
      </c>
      <c r="O354" s="158">
        <v>0</v>
      </c>
      <c r="P354" s="158"/>
      <c r="Q354" s="158"/>
    </row>
    <row r="355" spans="1:17" ht="17.25">
      <c r="A355" s="176" t="s">
        <v>43</v>
      </c>
      <c r="B355" s="164" t="s">
        <v>44</v>
      </c>
      <c r="C355" s="177">
        <f>SUM(I355,K355:O355)</f>
        <v>1219576.4999999998</v>
      </c>
      <c r="D355" s="177">
        <v>8280</v>
      </c>
      <c r="E355" s="177">
        <v>489643.07999999996</v>
      </c>
      <c r="F355" s="177">
        <v>653288.26</v>
      </c>
      <c r="G355" s="177"/>
      <c r="H355" s="177"/>
      <c r="I355" s="177">
        <f>SUM(D355:F355)</f>
        <v>1151211.3399999999</v>
      </c>
      <c r="J355" s="177">
        <v>411907.87000000005</v>
      </c>
      <c r="K355" s="177">
        <v>57868.91</v>
      </c>
      <c r="L355" s="177">
        <v>8406.57</v>
      </c>
      <c r="M355" s="177">
        <v>2089.6800000000003</v>
      </c>
      <c r="N355" s="177">
        <v>0</v>
      </c>
      <c r="O355" s="177">
        <v>0</v>
      </c>
      <c r="P355" s="177"/>
      <c r="Q355" s="177"/>
    </row>
    <row r="356" spans="1:17">
      <c r="A356" s="174" t="s">
        <v>45</v>
      </c>
      <c r="C356" s="158">
        <f>C354+C355</f>
        <v>15890359.189999998</v>
      </c>
      <c r="D356" s="158">
        <f t="shared" ref="D356:O356" si="36">D354+D355</f>
        <v>286985.14</v>
      </c>
      <c r="E356" s="158">
        <f t="shared" si="36"/>
        <v>7201748.1899999995</v>
      </c>
      <c r="F356" s="158">
        <f t="shared" si="36"/>
        <v>7593578.8200000003</v>
      </c>
      <c r="G356" s="158"/>
      <c r="H356" s="158"/>
      <c r="I356" s="158">
        <f t="shared" si="36"/>
        <v>15082312.149999999</v>
      </c>
      <c r="J356" s="158">
        <f t="shared" si="36"/>
        <v>4787798.7</v>
      </c>
      <c r="K356" s="158">
        <f t="shared" si="36"/>
        <v>672886.74000000011</v>
      </c>
      <c r="L356" s="158">
        <f t="shared" si="36"/>
        <v>105836.44</v>
      </c>
      <c r="M356" s="158">
        <f t="shared" si="36"/>
        <v>29323.86</v>
      </c>
      <c r="N356" s="158">
        <f t="shared" si="36"/>
        <v>0</v>
      </c>
      <c r="O356" s="158">
        <f t="shared" si="36"/>
        <v>0</v>
      </c>
      <c r="P356" s="158"/>
      <c r="Q356" s="158"/>
    </row>
    <row r="357" spans="1:17">
      <c r="C357" s="159"/>
      <c r="D357" s="159"/>
      <c r="E357" s="159"/>
      <c r="F357" s="159"/>
      <c r="G357" s="159"/>
      <c r="H357" s="159"/>
      <c r="I357" s="160"/>
      <c r="J357" s="159"/>
      <c r="K357" s="159"/>
      <c r="L357" s="159"/>
      <c r="M357" s="159"/>
      <c r="N357" s="159"/>
      <c r="O357" s="159"/>
      <c r="P357" s="159"/>
      <c r="Q357" s="159"/>
    </row>
    <row r="358" spans="1:17">
      <c r="A358" s="175" t="s">
        <v>46</v>
      </c>
      <c r="C358" s="159"/>
      <c r="D358" s="159"/>
      <c r="E358" s="159"/>
      <c r="F358" s="159"/>
      <c r="G358" s="159"/>
      <c r="H358" s="159"/>
      <c r="I358" s="160"/>
      <c r="J358" s="159"/>
      <c r="K358" s="159"/>
      <c r="L358" s="159"/>
      <c r="M358" s="159"/>
      <c r="N358" s="159"/>
      <c r="O358" s="159"/>
      <c r="P358" s="159"/>
      <c r="Q358" s="159"/>
    </row>
    <row r="359" spans="1:17">
      <c r="A359" s="178" t="s">
        <v>47</v>
      </c>
      <c r="B359" s="173" t="s">
        <v>48</v>
      </c>
      <c r="C359" s="158">
        <f>SUM(I359,K359:O359)</f>
        <v>523680.22000000003</v>
      </c>
      <c r="D359" s="158">
        <v>8100</v>
      </c>
      <c r="E359" s="158">
        <v>263433.64</v>
      </c>
      <c r="F359" s="158">
        <v>227759.85</v>
      </c>
      <c r="G359" s="158"/>
      <c r="H359" s="158"/>
      <c r="I359" s="158">
        <f>SUM(D359:F359)</f>
        <v>499293.49</v>
      </c>
      <c r="J359" s="158">
        <v>165804.67000000001</v>
      </c>
      <c r="K359" s="158">
        <v>23461.4</v>
      </c>
      <c r="L359" s="158">
        <v>0</v>
      </c>
      <c r="M359" s="158">
        <v>925.32999999999993</v>
      </c>
      <c r="N359" s="158">
        <v>0</v>
      </c>
      <c r="O359" s="158">
        <v>0</v>
      </c>
      <c r="P359" s="158"/>
      <c r="Q359" s="158"/>
    </row>
    <row r="360" spans="1:17">
      <c r="A360" s="178" t="s">
        <v>49</v>
      </c>
      <c r="B360" s="173" t="s">
        <v>50</v>
      </c>
      <c r="C360" s="159">
        <f>SUM(I360,K360:O360)</f>
        <v>2123947.48</v>
      </c>
      <c r="D360" s="160">
        <v>16980</v>
      </c>
      <c r="E360" s="160">
        <v>889448.59000000008</v>
      </c>
      <c r="F360" s="160">
        <v>1103757.76</v>
      </c>
      <c r="G360" s="160"/>
      <c r="H360" s="160"/>
      <c r="I360" s="160">
        <f>SUM(D360:F360)</f>
        <v>2010186.35</v>
      </c>
      <c r="J360" s="160">
        <v>704133.12</v>
      </c>
      <c r="K360" s="160">
        <v>97937.07</v>
      </c>
      <c r="L360" s="159">
        <v>12452.7</v>
      </c>
      <c r="M360" s="159">
        <v>3371.3599999999997</v>
      </c>
      <c r="N360" s="159">
        <v>0</v>
      </c>
      <c r="O360" s="159">
        <v>0</v>
      </c>
      <c r="P360" s="159"/>
      <c r="Q360" s="159"/>
    </row>
    <row r="361" spans="1:17">
      <c r="A361" s="178" t="s">
        <v>51</v>
      </c>
      <c r="B361" s="173" t="s">
        <v>52</v>
      </c>
      <c r="C361" s="159">
        <f>SUM(I361,K361:O361)</f>
        <v>8249313.6100000003</v>
      </c>
      <c r="D361" s="159">
        <v>16800</v>
      </c>
      <c r="E361" s="159">
        <v>3401067.5300000003</v>
      </c>
      <c r="F361" s="159">
        <v>4389341.46</v>
      </c>
      <c r="G361" s="159"/>
      <c r="H361" s="159"/>
      <c r="I361" s="159">
        <f>SUM(D361:F361)</f>
        <v>7807208.9900000002</v>
      </c>
      <c r="J361" s="159">
        <v>3195353.63</v>
      </c>
      <c r="K361" s="159">
        <v>431150.76</v>
      </c>
      <c r="L361" s="159">
        <v>0</v>
      </c>
      <c r="M361" s="159">
        <v>10953.86</v>
      </c>
      <c r="N361" s="159">
        <v>0</v>
      </c>
      <c r="O361" s="159">
        <v>0</v>
      </c>
      <c r="P361" s="159"/>
      <c r="Q361" s="159"/>
    </row>
    <row r="362" spans="1:17" ht="17.25">
      <c r="A362" s="178" t="s">
        <v>53</v>
      </c>
      <c r="B362" s="173" t="s">
        <v>54</v>
      </c>
      <c r="C362" s="47">
        <f>SUM(I362,K362:O362)</f>
        <v>1846700.89</v>
      </c>
      <c r="D362" s="47">
        <v>5200</v>
      </c>
      <c r="E362" s="47">
        <v>772713.67999999993</v>
      </c>
      <c r="F362" s="47">
        <v>969319.84999999986</v>
      </c>
      <c r="G362" s="47"/>
      <c r="H362" s="47"/>
      <c r="I362" s="47">
        <f>SUM(D362:F362)</f>
        <v>1747233.5299999998</v>
      </c>
      <c r="J362" s="47">
        <v>618369.55999999994</v>
      </c>
      <c r="K362" s="47">
        <v>85792.53</v>
      </c>
      <c r="L362" s="47">
        <v>10763.3</v>
      </c>
      <c r="M362" s="47">
        <v>2911.53</v>
      </c>
      <c r="N362" s="47">
        <v>0</v>
      </c>
      <c r="O362" s="47">
        <v>0</v>
      </c>
      <c r="P362" s="47"/>
      <c r="Q362" s="47"/>
    </row>
    <row r="363" spans="1:17">
      <c r="A363" s="174" t="s">
        <v>55</v>
      </c>
      <c r="C363" s="158">
        <f>SUM(C359:C362)</f>
        <v>12743642.200000001</v>
      </c>
      <c r="D363" s="158">
        <f t="shared" ref="D363:O363" si="37">SUM(D359:D362)</f>
        <v>47080</v>
      </c>
      <c r="E363" s="158">
        <f t="shared" si="37"/>
        <v>5326663.4399999995</v>
      </c>
      <c r="F363" s="158">
        <f t="shared" si="37"/>
        <v>6690178.9199999999</v>
      </c>
      <c r="G363" s="158"/>
      <c r="H363" s="158"/>
      <c r="I363" s="158">
        <f t="shared" si="37"/>
        <v>12063922.359999999</v>
      </c>
      <c r="J363" s="158">
        <f t="shared" si="37"/>
        <v>4683660.9799999995</v>
      </c>
      <c r="K363" s="158">
        <f t="shared" si="37"/>
        <v>638341.76</v>
      </c>
      <c r="L363" s="158">
        <f t="shared" si="37"/>
        <v>23216</v>
      </c>
      <c r="M363" s="158">
        <f t="shared" si="37"/>
        <v>18162.079999999998</v>
      </c>
      <c r="N363" s="158">
        <f t="shared" si="37"/>
        <v>0</v>
      </c>
      <c r="O363" s="158">
        <f t="shared" si="37"/>
        <v>0</v>
      </c>
      <c r="P363" s="158"/>
      <c r="Q363" s="158"/>
    </row>
    <row r="364" spans="1:17">
      <c r="A364" s="176"/>
      <c r="B364" s="173"/>
      <c r="C364" s="159"/>
      <c r="D364" s="159"/>
      <c r="E364" s="159"/>
      <c r="F364" s="159"/>
      <c r="G364" s="159"/>
      <c r="H364" s="159"/>
      <c r="I364" s="159"/>
      <c r="J364" s="159"/>
      <c r="K364" s="159"/>
      <c r="L364" s="159"/>
      <c r="M364" s="159"/>
      <c r="N364" s="159"/>
      <c r="O364" s="159"/>
      <c r="P364" s="159"/>
      <c r="Q364" s="159"/>
    </row>
    <row r="365" spans="1:17">
      <c r="A365" s="175" t="s">
        <v>56</v>
      </c>
      <c r="B365" s="173" t="s">
        <v>57</v>
      </c>
      <c r="C365" s="158">
        <f>SUM(I365,K365:O365)</f>
        <v>1972394.6199999999</v>
      </c>
      <c r="D365" s="158">
        <v>5500</v>
      </c>
      <c r="E365" s="158">
        <v>885705</v>
      </c>
      <c r="F365" s="158">
        <v>976756.77</v>
      </c>
      <c r="G365" s="158"/>
      <c r="H365" s="158"/>
      <c r="I365" s="158">
        <f>SUM(D365:F365)</f>
        <v>1867961.77</v>
      </c>
      <c r="J365" s="158">
        <v>711059.58</v>
      </c>
      <c r="K365" s="158">
        <v>100888.92000000001</v>
      </c>
      <c r="L365" s="158">
        <v>0</v>
      </c>
      <c r="M365" s="158">
        <v>3543.9300000000003</v>
      </c>
      <c r="N365" s="158">
        <v>0</v>
      </c>
      <c r="O365" s="158">
        <v>0</v>
      </c>
      <c r="P365" s="158"/>
      <c r="Q365" s="158"/>
    </row>
    <row r="366" spans="1:17">
      <c r="C366" s="159"/>
      <c r="D366" s="159"/>
      <c r="E366" s="159"/>
      <c r="F366" s="159"/>
      <c r="G366" s="159"/>
      <c r="H366" s="159"/>
      <c r="I366" s="159"/>
      <c r="J366" s="159"/>
      <c r="K366" s="159"/>
      <c r="L366" s="159"/>
      <c r="M366" s="159"/>
      <c r="N366" s="159"/>
      <c r="O366" s="159"/>
      <c r="P366" s="159"/>
      <c r="Q366" s="159"/>
    </row>
    <row r="367" spans="1:17">
      <c r="A367" s="175" t="s">
        <v>58</v>
      </c>
      <c r="B367" s="173" t="s">
        <v>59</v>
      </c>
      <c r="C367" s="158">
        <f>SUM(I367,K367:O367)</f>
        <v>-279606</v>
      </c>
      <c r="D367" s="158">
        <v>0</v>
      </c>
      <c r="E367" s="158">
        <v>0</v>
      </c>
      <c r="F367" s="158">
        <v>0</v>
      </c>
      <c r="G367" s="158"/>
      <c r="H367" s="158"/>
      <c r="I367" s="158">
        <f>SUM(D367:F367)</f>
        <v>0</v>
      </c>
      <c r="J367" s="158">
        <v>0</v>
      </c>
      <c r="K367" s="158">
        <v>0</v>
      </c>
      <c r="L367" s="158">
        <v>0</v>
      </c>
      <c r="M367" s="158">
        <v>0</v>
      </c>
      <c r="N367" s="158">
        <v>0</v>
      </c>
      <c r="O367" s="158">
        <v>-279606</v>
      </c>
      <c r="P367" s="158"/>
      <c r="Q367" s="158"/>
    </row>
    <row r="368" spans="1:17">
      <c r="C368" s="159"/>
      <c r="D368" s="159"/>
      <c r="E368" s="159"/>
      <c r="F368" s="159"/>
      <c r="G368" s="159"/>
      <c r="H368" s="159"/>
      <c r="I368" s="159"/>
      <c r="J368" s="159"/>
      <c r="K368" s="159"/>
      <c r="L368" s="159"/>
      <c r="M368" s="159"/>
      <c r="N368" s="159"/>
      <c r="O368" s="159"/>
      <c r="P368" s="159"/>
      <c r="Q368" s="159"/>
    </row>
    <row r="369" spans="1:17">
      <c r="A369" s="175" t="s">
        <v>60</v>
      </c>
      <c r="C369" s="159"/>
      <c r="D369" s="159"/>
      <c r="E369" s="159"/>
      <c r="F369" s="159"/>
      <c r="G369" s="159"/>
      <c r="H369" s="159"/>
      <c r="I369" s="159"/>
      <c r="J369" s="159"/>
      <c r="K369" s="159"/>
      <c r="L369" s="159"/>
      <c r="M369" s="159"/>
      <c r="N369" s="159"/>
      <c r="O369" s="159"/>
      <c r="P369" s="159"/>
      <c r="Q369" s="159"/>
    </row>
    <row r="370" spans="1:17">
      <c r="A370" s="176" t="s">
        <v>61</v>
      </c>
      <c r="B370" s="175" t="s">
        <v>62</v>
      </c>
      <c r="C370" s="158">
        <f>SUM(I370,K370:O370)</f>
        <v>0</v>
      </c>
      <c r="D370" s="147">
        <v>0</v>
      </c>
      <c r="E370" s="147">
        <v>0</v>
      </c>
      <c r="F370" s="147">
        <v>0</v>
      </c>
      <c r="G370" s="147"/>
      <c r="H370" s="147"/>
      <c r="I370" s="147">
        <f>SUM(D370:F370)</f>
        <v>0</v>
      </c>
      <c r="J370" s="147">
        <v>0</v>
      </c>
      <c r="K370" s="147">
        <v>0</v>
      </c>
      <c r="L370" s="158">
        <v>0</v>
      </c>
      <c r="M370" s="158">
        <v>0</v>
      </c>
      <c r="N370" s="158">
        <v>0</v>
      </c>
      <c r="O370" s="158">
        <v>0</v>
      </c>
      <c r="P370" s="158"/>
      <c r="Q370" s="158"/>
    </row>
    <row r="371" spans="1:17" ht="17.25">
      <c r="A371" s="176" t="s">
        <v>63</v>
      </c>
      <c r="B371" s="173" t="s">
        <v>64</v>
      </c>
      <c r="C371" s="47">
        <f>SUM(I371,K371:O371)</f>
        <v>0</v>
      </c>
      <c r="D371" s="47">
        <v>0</v>
      </c>
      <c r="E371" s="47">
        <v>0</v>
      </c>
      <c r="F371" s="47">
        <v>0</v>
      </c>
      <c r="G371" s="47"/>
      <c r="H371" s="47"/>
      <c r="I371" s="47">
        <f>SUM(D371:F371)</f>
        <v>0</v>
      </c>
      <c r="J371" s="47">
        <v>0</v>
      </c>
      <c r="K371" s="47">
        <v>0</v>
      </c>
      <c r="L371" s="47">
        <v>0</v>
      </c>
      <c r="M371" s="47">
        <v>0</v>
      </c>
      <c r="N371" s="47">
        <v>0</v>
      </c>
      <c r="O371" s="47">
        <v>0</v>
      </c>
      <c r="P371" s="47"/>
      <c r="Q371" s="47"/>
    </row>
    <row r="372" spans="1:17">
      <c r="A372" s="175" t="s">
        <v>60</v>
      </c>
      <c r="C372" s="158">
        <f t="shared" ref="C372:O372" si="38">C370+C371</f>
        <v>0</v>
      </c>
      <c r="D372" s="158">
        <f t="shared" si="38"/>
        <v>0</v>
      </c>
      <c r="E372" s="158">
        <f t="shared" si="38"/>
        <v>0</v>
      </c>
      <c r="F372" s="158">
        <f t="shared" si="38"/>
        <v>0</v>
      </c>
      <c r="G372" s="158"/>
      <c r="H372" s="158"/>
      <c r="I372" s="158">
        <f t="shared" si="38"/>
        <v>0</v>
      </c>
      <c r="J372" s="158">
        <f t="shared" si="38"/>
        <v>0</v>
      </c>
      <c r="K372" s="158">
        <f t="shared" si="38"/>
        <v>0</v>
      </c>
      <c r="L372" s="158">
        <f t="shared" si="38"/>
        <v>0</v>
      </c>
      <c r="M372" s="158">
        <f t="shared" si="38"/>
        <v>0</v>
      </c>
      <c r="N372" s="158">
        <f t="shared" si="38"/>
        <v>0</v>
      </c>
      <c r="O372" s="158">
        <f t="shared" si="38"/>
        <v>0</v>
      </c>
      <c r="P372" s="158"/>
      <c r="Q372" s="158"/>
    </row>
    <row r="373" spans="1:17">
      <c r="C373" s="159"/>
      <c r="D373" s="159"/>
      <c r="E373" s="159"/>
      <c r="F373" s="159"/>
      <c r="G373" s="159"/>
      <c r="H373" s="159"/>
      <c r="I373" s="159"/>
      <c r="J373" s="159"/>
      <c r="K373" s="159"/>
      <c r="L373" s="159"/>
      <c r="M373" s="159"/>
      <c r="N373" s="159"/>
      <c r="O373" s="159"/>
      <c r="P373" s="159"/>
      <c r="Q373" s="159"/>
    </row>
    <row r="374" spans="1:17">
      <c r="A374" s="175" t="s">
        <v>65</v>
      </c>
      <c r="B374" s="164" t="s">
        <v>66</v>
      </c>
      <c r="C374" s="158">
        <f>SUM(I374,K374:O374)</f>
        <v>1346065.27</v>
      </c>
      <c r="D374" s="158">
        <v>0</v>
      </c>
      <c r="E374" s="158">
        <v>502061.57999999996</v>
      </c>
      <c r="F374" s="158">
        <v>773251.65</v>
      </c>
      <c r="G374" s="158"/>
      <c r="H374" s="158"/>
      <c r="I374" s="158">
        <f>SUM(D374:F374)</f>
        <v>1275313.23</v>
      </c>
      <c r="J374" s="158">
        <v>552079.08000000007</v>
      </c>
      <c r="K374" s="158">
        <v>69835.92</v>
      </c>
      <c r="L374" s="158">
        <v>0</v>
      </c>
      <c r="M374" s="158">
        <v>916.12</v>
      </c>
      <c r="N374" s="158">
        <v>0</v>
      </c>
      <c r="O374" s="158">
        <v>0</v>
      </c>
      <c r="P374" s="158"/>
      <c r="Q374" s="158"/>
    </row>
    <row r="376" spans="1:17">
      <c r="A376" s="175" t="s">
        <v>67</v>
      </c>
      <c r="B376" s="164" t="s">
        <v>68</v>
      </c>
      <c r="C376" s="158">
        <f>SUM(I376,K376:O376)</f>
        <v>1446437.8200000015</v>
      </c>
      <c r="D376" s="147">
        <v>0</v>
      </c>
      <c r="E376" s="147">
        <v>0</v>
      </c>
      <c r="F376" s="147">
        <v>1410583.7500000014</v>
      </c>
      <c r="G376" s="147"/>
      <c r="H376" s="147"/>
      <c r="I376" s="158">
        <f>SUM(D376:F376)</f>
        <v>1410583.7500000014</v>
      </c>
      <c r="J376" s="147">
        <v>180049.10000000012</v>
      </c>
      <c r="K376" s="147">
        <v>33027.399999999994</v>
      </c>
      <c r="L376" s="158">
        <v>0</v>
      </c>
      <c r="M376" s="158">
        <v>2826.8399999999988</v>
      </c>
      <c r="N376" s="158">
        <v>-0.17000000000000004</v>
      </c>
      <c r="O376" s="158">
        <v>0</v>
      </c>
      <c r="P376" s="158"/>
      <c r="Q376" s="158"/>
    </row>
    <row r="377" spans="1:17">
      <c r="C377" s="158"/>
      <c r="I377" s="158"/>
    </row>
    <row r="378" spans="1:17">
      <c r="A378" s="175" t="s">
        <v>69</v>
      </c>
      <c r="B378" s="173" t="s">
        <v>70</v>
      </c>
      <c r="C378" s="158">
        <f>SUM(I378,K378:O378)</f>
        <v>22305.83</v>
      </c>
      <c r="D378" s="147">
        <v>0</v>
      </c>
      <c r="E378" s="147">
        <v>0</v>
      </c>
      <c r="F378" s="147">
        <v>21141.62</v>
      </c>
      <c r="G378" s="147"/>
      <c r="H378" s="147"/>
      <c r="I378" s="158">
        <f>SUM(D378:F378)</f>
        <v>21141.62</v>
      </c>
      <c r="J378" s="147">
        <v>10183.11</v>
      </c>
      <c r="K378" s="147">
        <v>1125.0600000000002</v>
      </c>
      <c r="L378" s="158">
        <v>0</v>
      </c>
      <c r="M378" s="158">
        <v>39.150000000000006</v>
      </c>
      <c r="N378" s="158">
        <v>0</v>
      </c>
      <c r="O378" s="158">
        <v>0</v>
      </c>
      <c r="P378" s="158"/>
      <c r="Q378" s="158"/>
    </row>
    <row r="379" spans="1:17">
      <c r="C379" s="158"/>
      <c r="D379" s="158"/>
      <c r="E379" s="158"/>
      <c r="F379" s="158"/>
      <c r="G379" s="158"/>
      <c r="H379" s="158"/>
      <c r="I379" s="158"/>
      <c r="J379" s="158"/>
      <c r="K379" s="158"/>
      <c r="L379" s="158"/>
      <c r="M379" s="158"/>
      <c r="N379" s="158"/>
      <c r="O379" s="158"/>
      <c r="P379" s="158"/>
      <c r="Q379" s="158"/>
    </row>
    <row r="380" spans="1:17">
      <c r="A380" s="175" t="s">
        <v>71</v>
      </c>
      <c r="B380" s="173" t="s">
        <v>72</v>
      </c>
      <c r="C380" s="158">
        <f>SUM(I380,K380:O380)</f>
        <v>23850.690000000002</v>
      </c>
      <c r="D380" s="147">
        <v>3237.34</v>
      </c>
      <c r="E380" s="147">
        <v>0</v>
      </c>
      <c r="F380" s="147">
        <v>19712.980000000003</v>
      </c>
      <c r="G380" s="147"/>
      <c r="H380" s="147"/>
      <c r="I380" s="158">
        <f>SUM(D380:F380)</f>
        <v>22950.320000000003</v>
      </c>
      <c r="J380" s="147">
        <v>7544.92</v>
      </c>
      <c r="K380" s="147">
        <v>858.51</v>
      </c>
      <c r="L380" s="158">
        <v>0</v>
      </c>
      <c r="M380" s="158">
        <v>41.86</v>
      </c>
      <c r="N380" s="158">
        <v>0</v>
      </c>
      <c r="O380" s="158">
        <v>0</v>
      </c>
      <c r="P380" s="158"/>
      <c r="Q380" s="158"/>
    </row>
    <row r="381" spans="1:17">
      <c r="C381" s="159"/>
      <c r="D381" s="159"/>
      <c r="E381" s="159"/>
      <c r="F381" s="159"/>
      <c r="G381" s="159"/>
      <c r="H381" s="159"/>
      <c r="I381" s="159"/>
      <c r="J381" s="159"/>
      <c r="K381" s="159"/>
      <c r="L381" s="159"/>
      <c r="M381" s="159"/>
      <c r="N381" s="159"/>
      <c r="O381" s="159"/>
      <c r="P381" s="159"/>
      <c r="Q381" s="159"/>
    </row>
    <row r="382" spans="1:17" ht="17.25">
      <c r="A382" s="164" t="s">
        <v>0</v>
      </c>
      <c r="C382" s="49">
        <f t="shared" ref="C382:O382" si="39">SUM(C341,C343,C345,C347,C349,C351,C356,C363,C365,C367,C372,C374,C376,C378,C380)</f>
        <v>81179952.070000008</v>
      </c>
      <c r="D382" s="49">
        <f t="shared" si="39"/>
        <v>4343170.79</v>
      </c>
      <c r="E382" s="49">
        <f t="shared" si="39"/>
        <v>13916178.209999999</v>
      </c>
      <c r="F382" s="49">
        <f t="shared" si="39"/>
        <v>58148492.189999998</v>
      </c>
      <c r="G382" s="49"/>
      <c r="H382" s="49"/>
      <c r="I382" s="49">
        <f t="shared" si="39"/>
        <v>76407841.189999998</v>
      </c>
      <c r="J382" s="49">
        <f t="shared" si="39"/>
        <v>22398864.469999999</v>
      </c>
      <c r="K382" s="49">
        <f t="shared" si="39"/>
        <v>3138724.2</v>
      </c>
      <c r="L382" s="49">
        <f t="shared" si="39"/>
        <v>1766394.25</v>
      </c>
      <c r="M382" s="49">
        <f t="shared" si="39"/>
        <v>146591.71999999997</v>
      </c>
      <c r="N382" s="49">
        <f t="shared" si="39"/>
        <v>6.71</v>
      </c>
      <c r="O382" s="49">
        <f t="shared" si="39"/>
        <v>-279606</v>
      </c>
      <c r="P382" s="49"/>
      <c r="Q382" s="49"/>
    </row>
    <row r="385" spans="1:17">
      <c r="C385" s="166" t="s">
        <v>78</v>
      </c>
      <c r="D385" s="321" t="s">
        <v>79</v>
      </c>
      <c r="E385" s="322"/>
      <c r="F385" s="322"/>
      <c r="G385" s="322"/>
      <c r="H385" s="322"/>
      <c r="I385" s="323"/>
      <c r="J385" s="166" t="s">
        <v>80</v>
      </c>
      <c r="K385" s="166" t="s">
        <v>81</v>
      </c>
      <c r="L385" s="166" t="s">
        <v>82</v>
      </c>
      <c r="M385" s="166" t="s">
        <v>83</v>
      </c>
      <c r="N385" s="321" t="s">
        <v>84</v>
      </c>
      <c r="O385" s="323"/>
      <c r="P385" s="171"/>
      <c r="Q385" s="171"/>
    </row>
    <row r="386" spans="1:17">
      <c r="A386" s="167"/>
      <c r="B386" s="167"/>
      <c r="C386" s="156">
        <v>-1</v>
      </c>
      <c r="D386" s="156">
        <f>C386-1</f>
        <v>-2</v>
      </c>
      <c r="E386" s="156">
        <f t="shared" ref="E386:O386" si="40">D386-1</f>
        <v>-3</v>
      </c>
      <c r="F386" s="156">
        <f t="shared" si="40"/>
        <v>-4</v>
      </c>
      <c r="G386" s="156"/>
      <c r="H386" s="156"/>
      <c r="I386" s="156">
        <f>F386-1</f>
        <v>-5</v>
      </c>
      <c r="J386" s="156">
        <f t="shared" si="40"/>
        <v>-6</v>
      </c>
      <c r="K386" s="156">
        <f t="shared" si="40"/>
        <v>-7</v>
      </c>
      <c r="L386" s="156">
        <f t="shared" si="40"/>
        <v>-8</v>
      </c>
      <c r="M386" s="156">
        <f t="shared" si="40"/>
        <v>-9</v>
      </c>
      <c r="N386" s="156">
        <f t="shared" si="40"/>
        <v>-10</v>
      </c>
      <c r="O386" s="156">
        <f t="shared" si="40"/>
        <v>-11</v>
      </c>
      <c r="P386" s="156"/>
      <c r="Q386" s="156"/>
    </row>
    <row r="387" spans="1:17" ht="45">
      <c r="A387" s="157">
        <v>40575</v>
      </c>
      <c r="B387" s="168" t="s">
        <v>85</v>
      </c>
      <c r="C387" s="170" t="s">
        <v>27</v>
      </c>
      <c r="D387" s="169" t="s">
        <v>86</v>
      </c>
      <c r="E387" s="169" t="s">
        <v>87</v>
      </c>
      <c r="F387" s="170" t="s">
        <v>88</v>
      </c>
      <c r="G387" s="170"/>
      <c r="H387" s="170"/>
      <c r="I387" s="169" t="s">
        <v>89</v>
      </c>
      <c r="J387" s="169" t="s">
        <v>90</v>
      </c>
      <c r="K387" s="169" t="s">
        <v>91</v>
      </c>
      <c r="L387" s="169" t="s">
        <v>92</v>
      </c>
      <c r="M387" s="171" t="s">
        <v>93</v>
      </c>
      <c r="N387" s="169" t="s">
        <v>94</v>
      </c>
      <c r="O387" s="169" t="s">
        <v>95</v>
      </c>
      <c r="P387" s="169"/>
      <c r="Q387" s="169"/>
    </row>
    <row r="388" spans="1:17">
      <c r="C388" s="169"/>
      <c r="D388" s="169"/>
      <c r="E388" s="169"/>
      <c r="F388" s="169"/>
      <c r="G388" s="169"/>
      <c r="H388" s="169"/>
      <c r="I388" s="169"/>
      <c r="J388" s="169"/>
      <c r="K388" s="169"/>
      <c r="L388" s="172"/>
      <c r="N388" s="172"/>
      <c r="O388" s="172"/>
      <c r="P388" s="172"/>
      <c r="Q388" s="172"/>
    </row>
    <row r="389" spans="1:17">
      <c r="A389" s="175" t="s">
        <v>28</v>
      </c>
      <c r="B389" s="164" t="s">
        <v>29</v>
      </c>
      <c r="C389" s="158">
        <f>SUM(I389,K389:O389)</f>
        <v>28932166.079999994</v>
      </c>
      <c r="D389" s="173">
        <v>2914536.29</v>
      </c>
      <c r="E389" s="173">
        <v>0</v>
      </c>
      <c r="F389" s="173">
        <v>23670649.149999995</v>
      </c>
      <c r="G389" s="173"/>
      <c r="H389" s="173"/>
      <c r="I389" s="173">
        <f>SUM(D389:F389)</f>
        <v>26585185.439999994</v>
      </c>
      <c r="J389" s="173">
        <v>6892442.3300000001</v>
      </c>
      <c r="K389" s="173">
        <v>807027.56</v>
      </c>
      <c r="L389" s="173">
        <v>1172084.32</v>
      </c>
      <c r="M389" s="173">
        <v>367864.5</v>
      </c>
      <c r="N389" s="173">
        <v>4.26</v>
      </c>
      <c r="O389" s="173">
        <v>0</v>
      </c>
      <c r="P389" s="173"/>
      <c r="Q389" s="173"/>
    </row>
    <row r="390" spans="1:17">
      <c r="C390" s="173"/>
      <c r="D390" s="173"/>
      <c r="E390" s="173"/>
      <c r="F390" s="173"/>
      <c r="G390" s="173"/>
      <c r="H390" s="173"/>
      <c r="I390" s="173"/>
      <c r="J390" s="173"/>
      <c r="K390" s="173"/>
      <c r="L390" s="173"/>
      <c r="M390" s="173"/>
      <c r="N390" s="173"/>
      <c r="O390" s="173"/>
      <c r="P390" s="173"/>
      <c r="Q390" s="173"/>
    </row>
    <row r="391" spans="1:17">
      <c r="A391" s="175" t="s">
        <v>30</v>
      </c>
      <c r="B391" s="173" t="s">
        <v>31</v>
      </c>
      <c r="C391" s="158">
        <f>SUM(I391,K391:O391)</f>
        <v>4087.5200000000004</v>
      </c>
      <c r="D391" s="158">
        <v>358.13</v>
      </c>
      <c r="E391" s="158">
        <v>0</v>
      </c>
      <c r="F391" s="158">
        <v>3394.05</v>
      </c>
      <c r="G391" s="158"/>
      <c r="H391" s="158"/>
      <c r="I391" s="158">
        <f>SUM(D391:F391)</f>
        <v>3752.1800000000003</v>
      </c>
      <c r="J391" s="158">
        <v>988.25</v>
      </c>
      <c r="K391" s="158">
        <v>116.29</v>
      </c>
      <c r="L391" s="158">
        <v>168.05</v>
      </c>
      <c r="M391" s="158">
        <v>51</v>
      </c>
      <c r="N391" s="158">
        <v>0</v>
      </c>
      <c r="O391" s="158">
        <v>0</v>
      </c>
      <c r="P391" s="158"/>
      <c r="Q391" s="158"/>
    </row>
    <row r="392" spans="1:17">
      <c r="C392" s="159"/>
      <c r="D392" s="159"/>
      <c r="E392" s="159"/>
      <c r="F392" s="159"/>
      <c r="G392" s="159"/>
      <c r="H392" s="159"/>
      <c r="I392" s="159"/>
      <c r="J392" s="159"/>
      <c r="K392" s="159"/>
      <c r="L392" s="159"/>
      <c r="M392" s="159"/>
      <c r="N392" s="159"/>
      <c r="O392" s="159"/>
      <c r="P392" s="159"/>
      <c r="Q392" s="159"/>
    </row>
    <row r="393" spans="1:17">
      <c r="A393" s="175" t="s">
        <v>32</v>
      </c>
      <c r="B393" s="164" t="s">
        <v>33</v>
      </c>
      <c r="C393" s="158">
        <f>SUM(I393,K393:O393)</f>
        <v>0</v>
      </c>
      <c r="D393" s="158">
        <v>0</v>
      </c>
      <c r="E393" s="158">
        <v>0</v>
      </c>
      <c r="F393" s="158">
        <v>0</v>
      </c>
      <c r="G393" s="158"/>
      <c r="H393" s="158"/>
      <c r="I393" s="158">
        <f>SUM(D393:F393)</f>
        <v>0</v>
      </c>
      <c r="J393" s="158">
        <v>0</v>
      </c>
      <c r="K393" s="158">
        <v>0</v>
      </c>
      <c r="L393" s="158">
        <v>0</v>
      </c>
      <c r="M393" s="158">
        <v>0</v>
      </c>
      <c r="N393" s="158">
        <v>0</v>
      </c>
      <c r="O393" s="158">
        <v>0</v>
      </c>
      <c r="P393" s="158"/>
      <c r="Q393" s="158"/>
    </row>
    <row r="394" spans="1:17">
      <c r="C394" s="159"/>
      <c r="D394" s="159"/>
      <c r="E394" s="159"/>
      <c r="F394" s="159"/>
      <c r="G394" s="159"/>
      <c r="H394" s="159"/>
      <c r="I394" s="159"/>
      <c r="J394" s="159"/>
      <c r="K394" s="159"/>
      <c r="L394" s="159"/>
      <c r="M394" s="159"/>
      <c r="N394" s="159"/>
      <c r="O394" s="159"/>
      <c r="P394" s="159"/>
      <c r="Q394" s="159"/>
    </row>
    <row r="395" spans="1:17">
      <c r="A395" s="175" t="s">
        <v>34</v>
      </c>
      <c r="B395" s="164" t="s">
        <v>35</v>
      </c>
      <c r="C395" s="158">
        <f>SUM(I395,K395:O395)</f>
        <v>9215.3700000000008</v>
      </c>
      <c r="D395" s="158">
        <v>1066.5</v>
      </c>
      <c r="E395" s="158">
        <v>0</v>
      </c>
      <c r="F395" s="158">
        <v>7332.7100000000009</v>
      </c>
      <c r="G395" s="158"/>
      <c r="H395" s="158"/>
      <c r="I395" s="158">
        <f>SUM(D395:F395)</f>
        <v>8399.2100000000009</v>
      </c>
      <c r="J395" s="158">
        <v>2433.15</v>
      </c>
      <c r="K395" s="158">
        <v>284.98</v>
      </c>
      <c r="L395" s="158">
        <v>413.81</v>
      </c>
      <c r="M395" s="158">
        <v>117.37</v>
      </c>
      <c r="N395" s="158">
        <v>0</v>
      </c>
      <c r="O395" s="158">
        <v>0</v>
      </c>
      <c r="P395" s="158"/>
      <c r="Q395" s="158"/>
    </row>
    <row r="396" spans="1:17">
      <c r="C396" s="159"/>
      <c r="D396" s="159"/>
      <c r="E396" s="159"/>
      <c r="F396" s="159"/>
      <c r="G396" s="159"/>
      <c r="H396" s="159"/>
      <c r="I396" s="159"/>
      <c r="J396" s="159"/>
      <c r="K396" s="159"/>
      <c r="L396" s="159"/>
      <c r="M396" s="159"/>
      <c r="N396" s="159"/>
      <c r="O396" s="159"/>
      <c r="P396" s="159"/>
      <c r="Q396" s="159"/>
    </row>
    <row r="397" spans="1:17">
      <c r="A397" s="164" t="s">
        <v>36</v>
      </c>
      <c r="B397" s="164" t="s">
        <v>37</v>
      </c>
      <c r="C397" s="158">
        <f>SUM(I397,K397:O397)</f>
        <v>10201889.92</v>
      </c>
      <c r="D397" s="158">
        <v>946108.1</v>
      </c>
      <c r="E397" s="158">
        <v>0</v>
      </c>
      <c r="F397" s="158">
        <v>8742478.7299999986</v>
      </c>
      <c r="G397" s="158"/>
      <c r="H397" s="158"/>
      <c r="I397" s="158">
        <f>SUM(D397:F397)</f>
        <v>9688586.8299999982</v>
      </c>
      <c r="J397" s="158">
        <v>2234833.94</v>
      </c>
      <c r="K397" s="158">
        <v>262911.06</v>
      </c>
      <c r="L397" s="158">
        <v>122598.15</v>
      </c>
      <c r="M397" s="158">
        <v>127799.29999999999</v>
      </c>
      <c r="N397" s="158">
        <v>-5.42</v>
      </c>
      <c r="O397" s="158">
        <v>0</v>
      </c>
      <c r="P397" s="158"/>
      <c r="Q397" s="158"/>
    </row>
    <row r="398" spans="1:17">
      <c r="C398" s="159"/>
      <c r="D398" s="159"/>
      <c r="E398" s="159"/>
      <c r="F398" s="159"/>
      <c r="G398" s="159"/>
      <c r="H398" s="159"/>
      <c r="I398" s="159"/>
      <c r="J398" s="159"/>
      <c r="K398" s="159"/>
      <c r="L398" s="159"/>
      <c r="M398" s="159"/>
      <c r="N398" s="159"/>
      <c r="O398" s="159"/>
      <c r="P398" s="159"/>
      <c r="Q398" s="159"/>
    </row>
    <row r="399" spans="1:17">
      <c r="A399" s="174" t="s">
        <v>38</v>
      </c>
      <c r="B399" s="164" t="s">
        <v>39</v>
      </c>
      <c r="C399" s="158">
        <f>SUM(I399,K399:O399)</f>
        <v>553.64</v>
      </c>
      <c r="D399" s="158">
        <v>180</v>
      </c>
      <c r="E399" s="158">
        <v>0</v>
      </c>
      <c r="F399" s="158">
        <v>349.49</v>
      </c>
      <c r="G399" s="158"/>
      <c r="H399" s="158"/>
      <c r="I399" s="158">
        <f>SUM(D399:F399)</f>
        <v>529.49</v>
      </c>
      <c r="J399" s="158">
        <v>99.570000000000007</v>
      </c>
      <c r="K399" s="158">
        <v>11.65</v>
      </c>
      <c r="L399" s="158">
        <v>5.46</v>
      </c>
      <c r="M399" s="158">
        <v>7.04</v>
      </c>
      <c r="N399" s="158">
        <v>0</v>
      </c>
      <c r="O399" s="158">
        <v>0</v>
      </c>
      <c r="P399" s="158"/>
      <c r="Q399" s="158"/>
    </row>
    <row r="400" spans="1:17">
      <c r="C400" s="159"/>
      <c r="D400" s="159"/>
      <c r="E400" s="159"/>
      <c r="F400" s="159"/>
      <c r="G400" s="159"/>
      <c r="H400" s="159"/>
      <c r="I400" s="159"/>
      <c r="J400" s="159"/>
      <c r="K400" s="159"/>
      <c r="L400" s="159"/>
      <c r="M400" s="159"/>
      <c r="N400" s="159"/>
      <c r="O400" s="159"/>
      <c r="P400" s="159"/>
      <c r="Q400" s="159"/>
    </row>
    <row r="401" spans="1:17">
      <c r="A401" s="175" t="s">
        <v>40</v>
      </c>
      <c r="C401" s="173"/>
      <c r="D401" s="173"/>
      <c r="E401" s="173"/>
      <c r="F401" s="173"/>
      <c r="G401" s="173"/>
      <c r="H401" s="173"/>
      <c r="I401" s="173"/>
      <c r="J401" s="173"/>
      <c r="K401" s="173"/>
      <c r="L401" s="173"/>
      <c r="M401" s="173"/>
      <c r="N401" s="173"/>
      <c r="O401" s="173"/>
      <c r="P401" s="173"/>
      <c r="Q401" s="173"/>
    </row>
    <row r="402" spans="1:17">
      <c r="A402" s="178" t="s">
        <v>41</v>
      </c>
      <c r="B402" s="164" t="s">
        <v>42</v>
      </c>
      <c r="C402" s="158">
        <f>SUM(I402,K402:O402)</f>
        <v>12928397.459999999</v>
      </c>
      <c r="D402" s="158">
        <v>263076.83999999997</v>
      </c>
      <c r="E402" s="158">
        <v>6262769.79</v>
      </c>
      <c r="F402" s="158">
        <v>5734299.0599999996</v>
      </c>
      <c r="G402" s="158"/>
      <c r="H402" s="158"/>
      <c r="I402" s="158">
        <f>SUM(D402:F402)</f>
        <v>12260145.689999999</v>
      </c>
      <c r="J402" s="158">
        <v>3615542.0500000003</v>
      </c>
      <c r="K402" s="158">
        <v>426898.55999999994</v>
      </c>
      <c r="L402" s="158">
        <v>82509.94</v>
      </c>
      <c r="M402" s="158">
        <v>158843.27000000002</v>
      </c>
      <c r="N402" s="158">
        <v>0</v>
      </c>
      <c r="O402" s="158">
        <v>0</v>
      </c>
      <c r="P402" s="158"/>
      <c r="Q402" s="158"/>
    </row>
    <row r="403" spans="1:17" ht="17.25">
      <c r="A403" s="176" t="s">
        <v>43</v>
      </c>
      <c r="B403" s="164" t="s">
        <v>44</v>
      </c>
      <c r="C403" s="177">
        <f>SUM(I403,K403:O403)</f>
        <v>1032534.8600000001</v>
      </c>
      <c r="D403" s="177">
        <v>7311</v>
      </c>
      <c r="E403" s="177">
        <v>437467.55000000005</v>
      </c>
      <c r="F403" s="177">
        <v>528136.76</v>
      </c>
      <c r="G403" s="177"/>
      <c r="H403" s="177"/>
      <c r="I403" s="177">
        <f>SUM(D403:F403)</f>
        <v>972915.31</v>
      </c>
      <c r="J403" s="177">
        <v>332997.98</v>
      </c>
      <c r="K403" s="177">
        <v>39511.919999999998</v>
      </c>
      <c r="L403" s="177">
        <v>7568.9699999999993</v>
      </c>
      <c r="M403" s="177">
        <v>12538.66</v>
      </c>
      <c r="N403" s="177">
        <v>0</v>
      </c>
      <c r="O403" s="177">
        <v>0</v>
      </c>
      <c r="P403" s="177"/>
      <c r="Q403" s="177"/>
    </row>
    <row r="404" spans="1:17">
      <c r="A404" s="174" t="s">
        <v>45</v>
      </c>
      <c r="C404" s="158">
        <f>C402+C403</f>
        <v>13960932.319999998</v>
      </c>
      <c r="D404" s="158">
        <f t="shared" ref="D404:O404" si="41">D402+D403</f>
        <v>270387.83999999997</v>
      </c>
      <c r="E404" s="158">
        <f t="shared" si="41"/>
        <v>6700237.3399999999</v>
      </c>
      <c r="F404" s="158">
        <f t="shared" si="41"/>
        <v>6262435.8199999994</v>
      </c>
      <c r="G404" s="158"/>
      <c r="H404" s="158"/>
      <c r="I404" s="158">
        <f t="shared" si="41"/>
        <v>13233061</v>
      </c>
      <c r="J404" s="158">
        <f t="shared" si="41"/>
        <v>3948540.0300000003</v>
      </c>
      <c r="K404" s="158">
        <f t="shared" si="41"/>
        <v>466410.47999999992</v>
      </c>
      <c r="L404" s="158">
        <f t="shared" si="41"/>
        <v>90078.91</v>
      </c>
      <c r="M404" s="158">
        <f t="shared" si="41"/>
        <v>171381.93000000002</v>
      </c>
      <c r="N404" s="158">
        <f t="shared" si="41"/>
        <v>0</v>
      </c>
      <c r="O404" s="158">
        <f t="shared" si="41"/>
        <v>0</v>
      </c>
      <c r="P404" s="158"/>
      <c r="Q404" s="158"/>
    </row>
    <row r="405" spans="1:17">
      <c r="C405" s="159"/>
      <c r="D405" s="159"/>
      <c r="E405" s="159"/>
      <c r="F405" s="159"/>
      <c r="G405" s="159"/>
      <c r="H405" s="159"/>
      <c r="I405" s="160"/>
      <c r="J405" s="159"/>
      <c r="K405" s="159"/>
      <c r="L405" s="159"/>
      <c r="M405" s="159"/>
      <c r="N405" s="159"/>
      <c r="O405" s="159"/>
      <c r="P405" s="159"/>
      <c r="Q405" s="159"/>
    </row>
    <row r="406" spans="1:17">
      <c r="A406" s="175" t="s">
        <v>46</v>
      </c>
      <c r="C406" s="159"/>
      <c r="D406" s="159"/>
      <c r="E406" s="159"/>
      <c r="F406" s="159"/>
      <c r="G406" s="159"/>
      <c r="H406" s="159"/>
      <c r="I406" s="160"/>
      <c r="J406" s="159"/>
      <c r="K406" s="159"/>
      <c r="L406" s="159"/>
      <c r="M406" s="159"/>
      <c r="N406" s="159"/>
      <c r="O406" s="159"/>
      <c r="P406" s="159"/>
      <c r="Q406" s="159"/>
    </row>
    <row r="407" spans="1:17">
      <c r="A407" s="178" t="s">
        <v>47</v>
      </c>
      <c r="B407" s="173" t="s">
        <v>48</v>
      </c>
      <c r="C407" s="158">
        <f>SUM(I407,K407:O407)</f>
        <v>531751.51</v>
      </c>
      <c r="D407" s="158">
        <v>8400</v>
      </c>
      <c r="E407" s="158">
        <v>280109.66000000003</v>
      </c>
      <c r="F407" s="158">
        <v>217942.55</v>
      </c>
      <c r="G407" s="158"/>
      <c r="H407" s="158"/>
      <c r="I407" s="158">
        <f>SUM(D407:F407)</f>
        <v>506452.21</v>
      </c>
      <c r="J407" s="158">
        <v>158657.85999999999</v>
      </c>
      <c r="K407" s="158">
        <v>18671.03</v>
      </c>
      <c r="L407" s="158">
        <v>0</v>
      </c>
      <c r="M407" s="158">
        <v>6628.27</v>
      </c>
      <c r="N407" s="158">
        <v>0</v>
      </c>
      <c r="O407" s="158">
        <v>0</v>
      </c>
      <c r="P407" s="158"/>
      <c r="Q407" s="158"/>
    </row>
    <row r="408" spans="1:17">
      <c r="A408" s="178" t="s">
        <v>49</v>
      </c>
      <c r="B408" s="173" t="s">
        <v>50</v>
      </c>
      <c r="C408" s="159">
        <f>SUM(I408,K408:O408)</f>
        <v>2064475.42</v>
      </c>
      <c r="D408" s="160">
        <v>19146.66</v>
      </c>
      <c r="E408" s="160">
        <v>910353.32000000007</v>
      </c>
      <c r="F408" s="160">
        <v>1020005.7899999999</v>
      </c>
      <c r="G408" s="160"/>
      <c r="H408" s="160"/>
      <c r="I408" s="160">
        <f>SUM(D408:F408)</f>
        <v>1949505.77</v>
      </c>
      <c r="J408" s="160">
        <v>650704.24</v>
      </c>
      <c r="K408" s="160">
        <v>78516.739999999991</v>
      </c>
      <c r="L408" s="159">
        <v>12963.48</v>
      </c>
      <c r="M408" s="159">
        <v>23489.43</v>
      </c>
      <c r="N408" s="159">
        <v>0</v>
      </c>
      <c r="O408" s="159">
        <v>0</v>
      </c>
      <c r="P408" s="159"/>
      <c r="Q408" s="159"/>
    </row>
    <row r="409" spans="1:17">
      <c r="A409" s="178" t="s">
        <v>51</v>
      </c>
      <c r="B409" s="173" t="s">
        <v>52</v>
      </c>
      <c r="C409" s="159">
        <f>SUM(I409,K409:O409)</f>
        <v>6246697.0599999996</v>
      </c>
      <c r="D409" s="159">
        <v>15600</v>
      </c>
      <c r="E409" s="159">
        <v>2670671.36</v>
      </c>
      <c r="F409" s="159">
        <v>3208568.25</v>
      </c>
      <c r="G409" s="159"/>
      <c r="H409" s="159"/>
      <c r="I409" s="159">
        <f>SUM(D409:F409)</f>
        <v>5894839.6099999994</v>
      </c>
      <c r="J409" s="159">
        <v>2335774.0999999996</v>
      </c>
      <c r="K409" s="159">
        <v>294506.01</v>
      </c>
      <c r="L409" s="159">
        <v>0</v>
      </c>
      <c r="M409" s="159">
        <v>57351.44</v>
      </c>
      <c r="N409" s="159">
        <v>0</v>
      </c>
      <c r="O409" s="159">
        <v>0</v>
      </c>
      <c r="P409" s="159"/>
      <c r="Q409" s="159"/>
    </row>
    <row r="410" spans="1:17" ht="17.25">
      <c r="A410" s="178" t="s">
        <v>53</v>
      </c>
      <c r="B410" s="173" t="s">
        <v>54</v>
      </c>
      <c r="C410" s="47">
        <f>SUM(I410,K410:O410)</f>
        <v>1741126.1800000004</v>
      </c>
      <c r="D410" s="47">
        <v>4986.66</v>
      </c>
      <c r="E410" s="47">
        <v>770286.56</v>
      </c>
      <c r="F410" s="47">
        <v>868287.93000000017</v>
      </c>
      <c r="G410" s="47"/>
      <c r="H410" s="47"/>
      <c r="I410" s="47">
        <f>SUM(D410:F410)</f>
        <v>1643561.1500000004</v>
      </c>
      <c r="J410" s="47">
        <v>553917.11</v>
      </c>
      <c r="K410" s="47">
        <v>66869.259999999995</v>
      </c>
      <c r="L410" s="47">
        <v>11035.29</v>
      </c>
      <c r="M410" s="47">
        <v>19660.48</v>
      </c>
      <c r="N410" s="47">
        <v>0</v>
      </c>
      <c r="O410" s="47">
        <v>0</v>
      </c>
      <c r="P410" s="47"/>
      <c r="Q410" s="47"/>
    </row>
    <row r="411" spans="1:17">
      <c r="A411" s="174" t="s">
        <v>55</v>
      </c>
      <c r="C411" s="158">
        <f>SUM(C407:C410)</f>
        <v>10584050.169999998</v>
      </c>
      <c r="D411" s="158">
        <f t="shared" ref="D411:O411" si="42">SUM(D407:D410)</f>
        <v>48133.320000000007</v>
      </c>
      <c r="E411" s="158">
        <f t="shared" si="42"/>
        <v>4631420.9000000004</v>
      </c>
      <c r="F411" s="158">
        <f t="shared" si="42"/>
        <v>5314804.5199999996</v>
      </c>
      <c r="G411" s="158"/>
      <c r="H411" s="158"/>
      <c r="I411" s="158">
        <f t="shared" si="42"/>
        <v>9994358.7400000002</v>
      </c>
      <c r="J411" s="158">
        <f t="shared" si="42"/>
        <v>3699053.3099999996</v>
      </c>
      <c r="K411" s="158">
        <f t="shared" si="42"/>
        <v>458563.04000000004</v>
      </c>
      <c r="L411" s="158">
        <f t="shared" si="42"/>
        <v>23998.77</v>
      </c>
      <c r="M411" s="158">
        <f t="shared" si="42"/>
        <v>107129.62</v>
      </c>
      <c r="N411" s="158">
        <f t="shared" si="42"/>
        <v>0</v>
      </c>
      <c r="O411" s="158">
        <f t="shared" si="42"/>
        <v>0</v>
      </c>
      <c r="P411" s="158"/>
      <c r="Q411" s="158"/>
    </row>
    <row r="412" spans="1:17">
      <c r="A412" s="176"/>
      <c r="B412" s="173"/>
      <c r="C412" s="159"/>
      <c r="D412" s="159"/>
      <c r="E412" s="159"/>
      <c r="F412" s="159"/>
      <c r="G412" s="159"/>
      <c r="H412" s="159"/>
      <c r="I412" s="159"/>
      <c r="J412" s="159"/>
      <c r="K412" s="159"/>
      <c r="L412" s="159"/>
      <c r="M412" s="159"/>
      <c r="N412" s="159"/>
      <c r="O412" s="159"/>
      <c r="P412" s="159"/>
      <c r="Q412" s="159"/>
    </row>
    <row r="413" spans="1:17">
      <c r="A413" s="175" t="s">
        <v>56</v>
      </c>
      <c r="B413" s="173" t="s">
        <v>57</v>
      </c>
      <c r="C413" s="158">
        <f>SUM(I413,K413:O413)</f>
        <v>1665338.62</v>
      </c>
      <c r="D413" s="158">
        <v>5500</v>
      </c>
      <c r="E413" s="158">
        <v>788916.07000000007</v>
      </c>
      <c r="F413" s="158">
        <v>782965.91999999993</v>
      </c>
      <c r="G413" s="158"/>
      <c r="H413" s="158"/>
      <c r="I413" s="158">
        <f>SUM(D413:F413)</f>
        <v>1577381.99</v>
      </c>
      <c r="J413" s="158">
        <v>569983.67999999993</v>
      </c>
      <c r="K413" s="158">
        <v>66747.360000000001</v>
      </c>
      <c r="L413" s="158">
        <v>0</v>
      </c>
      <c r="M413" s="158">
        <v>21209.27</v>
      </c>
      <c r="N413" s="158">
        <v>0</v>
      </c>
      <c r="O413" s="158">
        <v>0</v>
      </c>
      <c r="P413" s="158"/>
      <c r="Q413" s="158"/>
    </row>
    <row r="414" spans="1:17">
      <c r="C414" s="159"/>
      <c r="D414" s="159"/>
      <c r="E414" s="159"/>
      <c r="F414" s="159"/>
      <c r="G414" s="159"/>
      <c r="H414" s="159"/>
      <c r="I414" s="159"/>
      <c r="J414" s="159"/>
      <c r="K414" s="159"/>
      <c r="L414" s="159"/>
      <c r="M414" s="159"/>
      <c r="N414" s="159"/>
      <c r="O414" s="159"/>
      <c r="P414" s="159"/>
      <c r="Q414" s="159"/>
    </row>
    <row r="415" spans="1:17">
      <c r="A415" s="175" t="s">
        <v>58</v>
      </c>
      <c r="B415" s="173" t="s">
        <v>59</v>
      </c>
      <c r="C415" s="158">
        <f>SUM(I415,K415:O415)</f>
        <v>-200617.19999999998</v>
      </c>
      <c r="D415" s="158">
        <v>0</v>
      </c>
      <c r="E415" s="158">
        <v>0</v>
      </c>
      <c r="F415" s="158">
        <v>0</v>
      </c>
      <c r="G415" s="158"/>
      <c r="H415" s="158"/>
      <c r="I415" s="158">
        <f>SUM(D415:F415)</f>
        <v>0</v>
      </c>
      <c r="J415" s="158">
        <v>0</v>
      </c>
      <c r="K415" s="158">
        <v>0</v>
      </c>
      <c r="L415" s="158">
        <v>0</v>
      </c>
      <c r="M415" s="158">
        <v>0</v>
      </c>
      <c r="N415" s="158">
        <v>0</v>
      </c>
      <c r="O415" s="158">
        <v>-200617.19999999998</v>
      </c>
      <c r="P415" s="158"/>
      <c r="Q415" s="158"/>
    </row>
    <row r="416" spans="1:17">
      <c r="C416" s="159"/>
      <c r="D416" s="159"/>
      <c r="E416" s="159"/>
      <c r="F416" s="159"/>
      <c r="G416" s="159"/>
      <c r="H416" s="159"/>
      <c r="I416" s="159"/>
      <c r="J416" s="159"/>
      <c r="K416" s="159"/>
      <c r="L416" s="159"/>
      <c r="M416" s="159"/>
      <c r="N416" s="159"/>
      <c r="O416" s="159"/>
      <c r="P416" s="159"/>
      <c r="Q416" s="159"/>
    </row>
    <row r="417" spans="1:17">
      <c r="A417" s="175" t="s">
        <v>60</v>
      </c>
      <c r="C417" s="159"/>
      <c r="D417" s="159"/>
      <c r="E417" s="159"/>
      <c r="F417" s="159"/>
      <c r="G417" s="159"/>
      <c r="H417" s="159"/>
      <c r="I417" s="159"/>
      <c r="J417" s="159"/>
      <c r="K417" s="159"/>
      <c r="L417" s="159"/>
      <c r="M417" s="159"/>
      <c r="N417" s="159"/>
      <c r="O417" s="159"/>
      <c r="P417" s="159"/>
      <c r="Q417" s="159"/>
    </row>
    <row r="418" spans="1:17">
      <c r="A418" s="176" t="s">
        <v>61</v>
      </c>
      <c r="B418" s="175" t="s">
        <v>62</v>
      </c>
      <c r="C418" s="158">
        <f>SUM(I418,K418:O418)</f>
        <v>0</v>
      </c>
      <c r="D418" s="147">
        <v>0</v>
      </c>
      <c r="E418" s="147">
        <v>0</v>
      </c>
      <c r="F418" s="147">
        <v>0</v>
      </c>
      <c r="G418" s="147"/>
      <c r="H418" s="147"/>
      <c r="I418" s="147">
        <f>SUM(D418:F418)</f>
        <v>0</v>
      </c>
      <c r="J418" s="147">
        <v>0</v>
      </c>
      <c r="K418" s="147">
        <v>0</v>
      </c>
      <c r="L418" s="158">
        <v>0</v>
      </c>
      <c r="M418" s="158">
        <v>0</v>
      </c>
      <c r="N418" s="158">
        <v>0</v>
      </c>
      <c r="O418" s="158">
        <v>0</v>
      </c>
      <c r="P418" s="158"/>
      <c r="Q418" s="158"/>
    </row>
    <row r="419" spans="1:17" ht="17.25">
      <c r="A419" s="176" t="s">
        <v>63</v>
      </c>
      <c r="B419" s="173" t="s">
        <v>64</v>
      </c>
      <c r="C419" s="47">
        <f>SUM(I419,K419:O419)</f>
        <v>0</v>
      </c>
      <c r="D419" s="47">
        <v>0</v>
      </c>
      <c r="E419" s="47">
        <v>0</v>
      </c>
      <c r="F419" s="47">
        <v>0</v>
      </c>
      <c r="G419" s="47"/>
      <c r="H419" s="47"/>
      <c r="I419" s="47">
        <f>SUM(D419:F419)</f>
        <v>0</v>
      </c>
      <c r="J419" s="47">
        <v>0</v>
      </c>
      <c r="K419" s="47">
        <v>0</v>
      </c>
      <c r="L419" s="47">
        <v>0</v>
      </c>
      <c r="M419" s="47">
        <v>0</v>
      </c>
      <c r="N419" s="47">
        <v>0</v>
      </c>
      <c r="O419" s="47">
        <v>0</v>
      </c>
      <c r="P419" s="47"/>
      <c r="Q419" s="47"/>
    </row>
    <row r="420" spans="1:17">
      <c r="A420" s="175" t="s">
        <v>60</v>
      </c>
      <c r="C420" s="158">
        <f t="shared" ref="C420:O420" si="43">C418+C419</f>
        <v>0</v>
      </c>
      <c r="D420" s="158">
        <f t="shared" si="43"/>
        <v>0</v>
      </c>
      <c r="E420" s="158">
        <f t="shared" si="43"/>
        <v>0</v>
      </c>
      <c r="F420" s="158">
        <f t="shared" si="43"/>
        <v>0</v>
      </c>
      <c r="G420" s="158"/>
      <c r="H420" s="158"/>
      <c r="I420" s="158">
        <f t="shared" si="43"/>
        <v>0</v>
      </c>
      <c r="J420" s="158">
        <f t="shared" si="43"/>
        <v>0</v>
      </c>
      <c r="K420" s="158">
        <f t="shared" si="43"/>
        <v>0</v>
      </c>
      <c r="L420" s="158">
        <f t="shared" si="43"/>
        <v>0</v>
      </c>
      <c r="M420" s="158">
        <f t="shared" si="43"/>
        <v>0</v>
      </c>
      <c r="N420" s="158">
        <f t="shared" si="43"/>
        <v>0</v>
      </c>
      <c r="O420" s="158">
        <f t="shared" si="43"/>
        <v>0</v>
      </c>
      <c r="P420" s="158"/>
      <c r="Q420" s="158"/>
    </row>
    <row r="421" spans="1:17">
      <c r="C421" s="159"/>
      <c r="D421" s="159"/>
      <c r="E421" s="159"/>
      <c r="F421" s="159"/>
      <c r="G421" s="159"/>
      <c r="H421" s="159"/>
      <c r="I421" s="159"/>
      <c r="J421" s="159"/>
      <c r="K421" s="159"/>
      <c r="L421" s="159"/>
      <c r="M421" s="159"/>
      <c r="N421" s="159"/>
      <c r="O421" s="159"/>
      <c r="P421" s="159"/>
      <c r="Q421" s="159"/>
    </row>
    <row r="422" spans="1:17">
      <c r="A422" s="175" t="s">
        <v>65</v>
      </c>
      <c r="B422" s="164" t="s">
        <v>66</v>
      </c>
      <c r="C422" s="158">
        <f>SUM(I422,K422:O422)</f>
        <v>1308992.8499999999</v>
      </c>
      <c r="D422" s="158">
        <v>0</v>
      </c>
      <c r="E422" s="158">
        <v>491848.47000000003</v>
      </c>
      <c r="F422" s="158">
        <v>739549.95</v>
      </c>
      <c r="G422" s="158"/>
      <c r="H422" s="158"/>
      <c r="I422" s="158">
        <f>SUM(D422:F422)</f>
        <v>1231398.42</v>
      </c>
      <c r="J422" s="158">
        <v>528008.71</v>
      </c>
      <c r="K422" s="158">
        <v>72733.69</v>
      </c>
      <c r="L422" s="158">
        <v>0</v>
      </c>
      <c r="M422" s="158">
        <v>4860.74</v>
      </c>
      <c r="N422" s="158">
        <v>0</v>
      </c>
      <c r="O422" s="158">
        <v>0</v>
      </c>
      <c r="P422" s="158"/>
      <c r="Q422" s="158"/>
    </row>
    <row r="423" spans="1:17">
      <c r="D423" s="159"/>
      <c r="E423" s="159"/>
      <c r="F423" s="159"/>
      <c r="G423" s="159"/>
      <c r="H423" s="159"/>
      <c r="J423" s="159"/>
      <c r="K423" s="159"/>
      <c r="L423" s="159"/>
      <c r="M423" s="159"/>
      <c r="N423" s="159"/>
      <c r="O423" s="159"/>
      <c r="P423" s="159"/>
      <c r="Q423" s="159"/>
    </row>
    <row r="424" spans="1:17">
      <c r="A424" s="175" t="s">
        <v>67</v>
      </c>
      <c r="B424" s="164" t="s">
        <v>68</v>
      </c>
      <c r="C424" s="158">
        <f>SUM(I424,K424:O424)</f>
        <v>1481118.7699999993</v>
      </c>
      <c r="D424" s="147">
        <v>0</v>
      </c>
      <c r="E424" s="147">
        <v>0</v>
      </c>
      <c r="F424" s="147">
        <v>1440180.1099999994</v>
      </c>
      <c r="G424" s="147"/>
      <c r="H424" s="147"/>
      <c r="I424" s="158">
        <f>SUM(D424:F424)</f>
        <v>1440180.1099999994</v>
      </c>
      <c r="J424" s="147">
        <v>175914.79000000024</v>
      </c>
      <c r="K424" s="147">
        <v>22733.299999999977</v>
      </c>
      <c r="L424" s="158">
        <v>0</v>
      </c>
      <c r="M424" s="158">
        <v>18205.200000000004</v>
      </c>
      <c r="N424" s="158">
        <v>0.16000000000000003</v>
      </c>
      <c r="O424" s="158">
        <v>0</v>
      </c>
      <c r="P424" s="158"/>
      <c r="Q424" s="158"/>
    </row>
    <row r="425" spans="1:17">
      <c r="C425" s="158"/>
      <c r="I425" s="158"/>
    </row>
    <row r="426" spans="1:17">
      <c r="A426" s="175" t="s">
        <v>69</v>
      </c>
      <c r="B426" s="173" t="s">
        <v>70</v>
      </c>
      <c r="C426" s="158">
        <f>SUM(I426,K426:O426)</f>
        <v>18041.789999999997</v>
      </c>
      <c r="D426" s="147">
        <v>0</v>
      </c>
      <c r="E426" s="147">
        <v>0</v>
      </c>
      <c r="F426" s="147">
        <v>17060.939999999999</v>
      </c>
      <c r="G426" s="147"/>
      <c r="H426" s="147"/>
      <c r="I426" s="158">
        <f>SUM(D426:F426)</f>
        <v>17060.939999999999</v>
      </c>
      <c r="J426" s="147">
        <v>8386.0300000000007</v>
      </c>
      <c r="K426" s="147">
        <v>758.21</v>
      </c>
      <c r="L426" s="158">
        <v>0</v>
      </c>
      <c r="M426" s="158">
        <v>222.64</v>
      </c>
      <c r="N426" s="158">
        <v>0</v>
      </c>
      <c r="O426" s="158">
        <v>0</v>
      </c>
      <c r="P426" s="158"/>
      <c r="Q426" s="158"/>
    </row>
    <row r="427" spans="1:17">
      <c r="C427" s="158"/>
      <c r="D427" s="158"/>
      <c r="E427" s="158"/>
      <c r="F427" s="158"/>
      <c r="G427" s="158"/>
      <c r="H427" s="158"/>
      <c r="I427" s="158"/>
      <c r="J427" s="158"/>
      <c r="K427" s="158"/>
      <c r="L427" s="158"/>
      <c r="M427" s="158"/>
      <c r="N427" s="158"/>
      <c r="O427" s="158"/>
      <c r="P427" s="158"/>
      <c r="Q427" s="158"/>
    </row>
    <row r="428" spans="1:17">
      <c r="A428" s="175" t="s">
        <v>71</v>
      </c>
      <c r="B428" s="173" t="s">
        <v>72</v>
      </c>
      <c r="C428" s="158">
        <f>SUM(I428,K428:O428)</f>
        <v>21087.21</v>
      </c>
      <c r="D428" s="147">
        <v>2707.6400000000003</v>
      </c>
      <c r="E428" s="147">
        <v>0</v>
      </c>
      <c r="F428" s="147">
        <v>17475.8</v>
      </c>
      <c r="G428" s="147"/>
      <c r="H428" s="147"/>
      <c r="I428" s="158">
        <f>SUM(D428:F428)</f>
        <v>20183.439999999999</v>
      </c>
      <c r="J428" s="147">
        <v>6844.32</v>
      </c>
      <c r="K428" s="147">
        <v>644.42999999999995</v>
      </c>
      <c r="L428" s="158">
        <v>0</v>
      </c>
      <c r="M428" s="158">
        <v>259.34000000000003</v>
      </c>
      <c r="N428" s="158">
        <v>0</v>
      </c>
      <c r="O428" s="158">
        <v>0</v>
      </c>
      <c r="P428" s="158"/>
      <c r="Q428" s="158"/>
    </row>
    <row r="429" spans="1:17">
      <c r="C429" s="159"/>
      <c r="D429" s="159"/>
      <c r="E429" s="159"/>
      <c r="F429" s="159"/>
      <c r="G429" s="159"/>
      <c r="H429" s="159"/>
      <c r="I429" s="159"/>
      <c r="J429" s="159"/>
      <c r="K429" s="159"/>
      <c r="L429" s="159"/>
      <c r="M429" s="159"/>
      <c r="N429" s="159"/>
      <c r="O429" s="159"/>
      <c r="P429" s="159"/>
      <c r="Q429" s="159"/>
    </row>
    <row r="430" spans="1:17" ht="17.25">
      <c r="A430" s="164" t="s">
        <v>0</v>
      </c>
      <c r="C430" s="49">
        <f t="shared" ref="C430:O430" si="44">SUM(C389,C391,C393,C395,C397,C399,C404,C411,C413,C415,C420,C422,C424,C426,C428)</f>
        <v>67986857.059999987</v>
      </c>
      <c r="D430" s="49">
        <f t="shared" si="44"/>
        <v>4188977.82</v>
      </c>
      <c r="E430" s="49">
        <f t="shared" si="44"/>
        <v>12612422.780000001</v>
      </c>
      <c r="F430" s="49">
        <f t="shared" si="44"/>
        <v>46998677.189999983</v>
      </c>
      <c r="G430" s="49"/>
      <c r="H430" s="49"/>
      <c r="I430" s="49">
        <f t="shared" si="44"/>
        <v>63800077.789999999</v>
      </c>
      <c r="J430" s="49">
        <f t="shared" si="44"/>
        <v>18067528.109999999</v>
      </c>
      <c r="K430" s="49">
        <f t="shared" si="44"/>
        <v>2158942.0500000003</v>
      </c>
      <c r="L430" s="49">
        <f t="shared" si="44"/>
        <v>1409347.47</v>
      </c>
      <c r="M430" s="49">
        <f t="shared" si="44"/>
        <v>819107.95</v>
      </c>
      <c r="N430" s="49">
        <f t="shared" si="44"/>
        <v>-1</v>
      </c>
      <c r="O430" s="49">
        <f t="shared" si="44"/>
        <v>-200617.19999999998</v>
      </c>
      <c r="P430" s="49"/>
      <c r="Q430" s="49"/>
    </row>
    <row r="433" spans="1:17">
      <c r="C433" s="166" t="s">
        <v>78</v>
      </c>
      <c r="D433" s="321" t="s">
        <v>79</v>
      </c>
      <c r="E433" s="322"/>
      <c r="F433" s="322"/>
      <c r="G433" s="322"/>
      <c r="H433" s="322"/>
      <c r="I433" s="323"/>
      <c r="J433" s="166" t="s">
        <v>80</v>
      </c>
      <c r="K433" s="166" t="s">
        <v>81</v>
      </c>
      <c r="L433" s="166" t="s">
        <v>82</v>
      </c>
      <c r="M433" s="166" t="s">
        <v>83</v>
      </c>
      <c r="N433" s="321" t="s">
        <v>84</v>
      </c>
      <c r="O433" s="323"/>
      <c r="P433" s="171"/>
      <c r="Q433" s="171"/>
    </row>
    <row r="434" spans="1:17">
      <c r="A434" s="167"/>
      <c r="B434" s="167"/>
      <c r="C434" s="156">
        <v>-1</v>
      </c>
      <c r="D434" s="156">
        <f>C434-1</f>
        <v>-2</v>
      </c>
      <c r="E434" s="156">
        <f t="shared" ref="E434:O434" si="45">D434-1</f>
        <v>-3</v>
      </c>
      <c r="F434" s="156">
        <f t="shared" si="45"/>
        <v>-4</v>
      </c>
      <c r="G434" s="156"/>
      <c r="H434" s="156"/>
      <c r="I434" s="156">
        <f>F434-1</f>
        <v>-5</v>
      </c>
      <c r="J434" s="156">
        <f t="shared" si="45"/>
        <v>-6</v>
      </c>
      <c r="K434" s="156">
        <f t="shared" si="45"/>
        <v>-7</v>
      </c>
      <c r="L434" s="156">
        <f t="shared" si="45"/>
        <v>-8</v>
      </c>
      <c r="M434" s="156">
        <f t="shared" si="45"/>
        <v>-9</v>
      </c>
      <c r="N434" s="156">
        <f t="shared" si="45"/>
        <v>-10</v>
      </c>
      <c r="O434" s="156">
        <f t="shared" si="45"/>
        <v>-11</v>
      </c>
      <c r="P434" s="156"/>
      <c r="Q434" s="156"/>
    </row>
    <row r="435" spans="1:17" ht="45">
      <c r="A435" s="157">
        <v>40603</v>
      </c>
      <c r="B435" s="168" t="s">
        <v>85</v>
      </c>
      <c r="C435" s="170" t="s">
        <v>27</v>
      </c>
      <c r="D435" s="169" t="s">
        <v>86</v>
      </c>
      <c r="E435" s="169" t="s">
        <v>87</v>
      </c>
      <c r="F435" s="170" t="s">
        <v>88</v>
      </c>
      <c r="G435" s="170"/>
      <c r="H435" s="170"/>
      <c r="I435" s="169" t="s">
        <v>89</v>
      </c>
      <c r="J435" s="169" t="s">
        <v>90</v>
      </c>
      <c r="K435" s="169" t="s">
        <v>91</v>
      </c>
      <c r="L435" s="169" t="s">
        <v>92</v>
      </c>
      <c r="M435" s="171" t="s">
        <v>93</v>
      </c>
      <c r="N435" s="169" t="s">
        <v>94</v>
      </c>
      <c r="O435" s="169" t="s">
        <v>95</v>
      </c>
      <c r="P435" s="169"/>
      <c r="Q435" s="169"/>
    </row>
    <row r="436" spans="1:17">
      <c r="C436" s="169"/>
      <c r="D436" s="169"/>
      <c r="E436" s="169"/>
      <c r="F436" s="169"/>
      <c r="G436" s="169"/>
      <c r="H436" s="169"/>
      <c r="I436" s="169"/>
      <c r="J436" s="169"/>
      <c r="K436" s="169"/>
      <c r="L436" s="172"/>
      <c r="N436" s="172"/>
      <c r="O436" s="172"/>
      <c r="P436" s="172"/>
      <c r="Q436" s="172"/>
    </row>
    <row r="437" spans="1:17">
      <c r="A437" s="175" t="s">
        <v>28</v>
      </c>
      <c r="B437" s="164" t="s">
        <v>29</v>
      </c>
      <c r="C437" s="158">
        <f>SUM(I437,K437:O437)</f>
        <v>25569200.02</v>
      </c>
      <c r="D437" s="173">
        <v>2961877.92</v>
      </c>
      <c r="E437" s="173">
        <v>0</v>
      </c>
      <c r="F437" s="173">
        <v>21126090.149999999</v>
      </c>
      <c r="G437" s="173"/>
      <c r="H437" s="173"/>
      <c r="I437" s="173">
        <f>SUM(D437:F437)</f>
        <v>24087968.07</v>
      </c>
      <c r="J437" s="173">
        <v>6151394.2999999989</v>
      </c>
      <c r="K437" s="173">
        <v>159237.64999999997</v>
      </c>
      <c r="L437" s="173">
        <v>1046185.1000000001</v>
      </c>
      <c r="M437" s="173">
        <v>275808.18000000005</v>
      </c>
      <c r="N437" s="173">
        <v>1.02</v>
      </c>
      <c r="O437" s="173">
        <v>0</v>
      </c>
      <c r="P437" s="173"/>
      <c r="Q437" s="173"/>
    </row>
    <row r="438" spans="1:17">
      <c r="C438" s="173"/>
      <c r="D438" s="173"/>
      <c r="E438" s="173"/>
      <c r="F438" s="173"/>
      <c r="G438" s="173"/>
      <c r="H438" s="173"/>
      <c r="I438" s="173"/>
      <c r="J438" s="173"/>
      <c r="K438" s="173"/>
      <c r="L438" s="173"/>
      <c r="M438" s="173"/>
      <c r="N438" s="173"/>
      <c r="O438" s="173"/>
      <c r="P438" s="173"/>
      <c r="Q438" s="173"/>
    </row>
    <row r="439" spans="1:17">
      <c r="A439" s="175" t="s">
        <v>30</v>
      </c>
      <c r="B439" s="173" t="s">
        <v>31</v>
      </c>
      <c r="C439" s="158">
        <f>SUM(I439,K439:O439)</f>
        <v>3884.42</v>
      </c>
      <c r="D439" s="158">
        <v>407.99</v>
      </c>
      <c r="E439" s="158">
        <v>0</v>
      </c>
      <c r="F439" s="158">
        <v>3248.1800000000003</v>
      </c>
      <c r="G439" s="158"/>
      <c r="H439" s="158"/>
      <c r="I439" s="158">
        <f>SUM(D439:F439)</f>
        <v>3656.17</v>
      </c>
      <c r="J439" s="158">
        <v>945.77</v>
      </c>
      <c r="K439" s="158">
        <v>25.42</v>
      </c>
      <c r="L439" s="158">
        <v>160.87</v>
      </c>
      <c r="M439" s="158">
        <v>41.96</v>
      </c>
      <c r="N439" s="158">
        <v>0</v>
      </c>
      <c r="O439" s="158">
        <v>0</v>
      </c>
      <c r="P439" s="158"/>
      <c r="Q439" s="158"/>
    </row>
    <row r="440" spans="1:17">
      <c r="C440" s="159"/>
      <c r="D440" s="159"/>
      <c r="E440" s="159"/>
      <c r="F440" s="159"/>
      <c r="G440" s="159"/>
      <c r="H440" s="159"/>
      <c r="I440" s="159"/>
      <c r="J440" s="159"/>
      <c r="K440" s="159"/>
      <c r="L440" s="159"/>
      <c r="M440" s="159"/>
      <c r="N440" s="159"/>
      <c r="O440" s="159"/>
      <c r="P440" s="159"/>
      <c r="Q440" s="159"/>
    </row>
    <row r="441" spans="1:17">
      <c r="A441" s="175" t="s">
        <v>32</v>
      </c>
      <c r="B441" s="164" t="s">
        <v>33</v>
      </c>
      <c r="C441" s="158">
        <f>SUM(I441,K441:O441)</f>
        <v>0</v>
      </c>
      <c r="D441" s="158">
        <v>0</v>
      </c>
      <c r="E441" s="158">
        <v>0</v>
      </c>
      <c r="F441" s="158">
        <v>0</v>
      </c>
      <c r="G441" s="158"/>
      <c r="H441" s="158"/>
      <c r="I441" s="158">
        <f>SUM(D441:F441)</f>
        <v>0</v>
      </c>
      <c r="J441" s="158">
        <v>0</v>
      </c>
      <c r="K441" s="158">
        <v>0</v>
      </c>
      <c r="L441" s="158">
        <v>0</v>
      </c>
      <c r="M441" s="158">
        <v>0</v>
      </c>
      <c r="N441" s="158">
        <v>0</v>
      </c>
      <c r="O441" s="158">
        <v>0</v>
      </c>
      <c r="P441" s="158"/>
      <c r="Q441" s="158"/>
    </row>
    <row r="442" spans="1:17">
      <c r="C442" s="159"/>
      <c r="D442" s="159"/>
      <c r="E442" s="159"/>
      <c r="F442" s="159"/>
      <c r="G442" s="159"/>
      <c r="H442" s="159"/>
      <c r="I442" s="159"/>
      <c r="J442" s="159"/>
      <c r="K442" s="159"/>
      <c r="L442" s="159"/>
      <c r="M442" s="159"/>
      <c r="N442" s="159"/>
      <c r="O442" s="159"/>
      <c r="P442" s="159"/>
      <c r="Q442" s="159"/>
    </row>
    <row r="443" spans="1:17">
      <c r="A443" s="175" t="s">
        <v>34</v>
      </c>
      <c r="B443" s="164" t="s">
        <v>35</v>
      </c>
      <c r="C443" s="158">
        <f>SUM(I443,K443:O443)</f>
        <v>6918.369999999999</v>
      </c>
      <c r="D443" s="158">
        <v>1053</v>
      </c>
      <c r="E443" s="158">
        <v>0</v>
      </c>
      <c r="F443" s="158">
        <v>5437.8899999999994</v>
      </c>
      <c r="G443" s="158"/>
      <c r="H443" s="158"/>
      <c r="I443" s="158">
        <f>SUM(D443:F443)</f>
        <v>6490.8899999999994</v>
      </c>
      <c r="J443" s="158">
        <v>1802.09</v>
      </c>
      <c r="K443" s="158">
        <v>46.4</v>
      </c>
      <c r="L443" s="158">
        <v>306.51</v>
      </c>
      <c r="M443" s="158">
        <v>74.569999999999993</v>
      </c>
      <c r="N443" s="158">
        <v>0</v>
      </c>
      <c r="O443" s="158">
        <v>0</v>
      </c>
      <c r="P443" s="158"/>
      <c r="Q443" s="158"/>
    </row>
    <row r="444" spans="1:17">
      <c r="C444" s="159"/>
      <c r="D444" s="159"/>
      <c r="E444" s="159"/>
      <c r="F444" s="159"/>
      <c r="G444" s="159"/>
      <c r="H444" s="159"/>
      <c r="I444" s="159"/>
      <c r="J444" s="159"/>
      <c r="K444" s="159"/>
      <c r="L444" s="159"/>
      <c r="M444" s="159"/>
      <c r="N444" s="159"/>
      <c r="O444" s="159"/>
      <c r="P444" s="159"/>
      <c r="Q444" s="159"/>
    </row>
    <row r="445" spans="1:17">
      <c r="A445" s="164" t="s">
        <v>36</v>
      </c>
      <c r="B445" s="164" t="s">
        <v>37</v>
      </c>
      <c r="C445" s="158">
        <f>SUM(I445,K445:O445)</f>
        <v>10474236.57</v>
      </c>
      <c r="D445" s="158">
        <v>983687.55</v>
      </c>
      <c r="E445" s="158">
        <v>0</v>
      </c>
      <c r="F445" s="158">
        <v>9178151.0500000007</v>
      </c>
      <c r="G445" s="158"/>
      <c r="H445" s="158"/>
      <c r="I445" s="158">
        <f>SUM(D445:F445)</f>
        <v>10161838.600000001</v>
      </c>
      <c r="J445" s="158">
        <v>2346735.75</v>
      </c>
      <c r="K445" s="158">
        <v>71024.84</v>
      </c>
      <c r="L445" s="158">
        <v>129018.42000000001</v>
      </c>
      <c r="M445" s="158">
        <v>112351.44</v>
      </c>
      <c r="N445" s="158">
        <v>3.27</v>
      </c>
      <c r="O445" s="158">
        <v>0</v>
      </c>
      <c r="P445" s="158"/>
      <c r="Q445" s="158"/>
    </row>
    <row r="446" spans="1:17">
      <c r="C446" s="159"/>
      <c r="D446" s="159"/>
      <c r="E446" s="159"/>
      <c r="F446" s="159"/>
      <c r="G446" s="159"/>
      <c r="H446" s="159"/>
      <c r="I446" s="159"/>
      <c r="J446" s="159"/>
      <c r="K446" s="159"/>
      <c r="L446" s="159"/>
      <c r="M446" s="159"/>
      <c r="N446" s="159"/>
      <c r="O446" s="159"/>
      <c r="P446" s="159"/>
      <c r="Q446" s="159"/>
    </row>
    <row r="447" spans="1:17">
      <c r="A447" s="174" t="s">
        <v>38</v>
      </c>
      <c r="B447" s="164" t="s">
        <v>39</v>
      </c>
      <c r="C447" s="158">
        <f>SUM(I447,K447:O447)</f>
        <v>723.81999999999994</v>
      </c>
      <c r="D447" s="158">
        <v>222.5</v>
      </c>
      <c r="E447" s="158">
        <v>0</v>
      </c>
      <c r="F447" s="158">
        <v>482.44</v>
      </c>
      <c r="G447" s="158"/>
      <c r="H447" s="158"/>
      <c r="I447" s="158">
        <f>SUM(D447:F447)</f>
        <v>704.94</v>
      </c>
      <c r="J447" s="158">
        <v>137.56</v>
      </c>
      <c r="K447" s="158">
        <v>3.53</v>
      </c>
      <c r="L447" s="158">
        <v>7.5399999999999991</v>
      </c>
      <c r="M447" s="158">
        <v>7.8100000000000005</v>
      </c>
      <c r="N447" s="158">
        <v>0</v>
      </c>
      <c r="O447" s="158">
        <v>0</v>
      </c>
      <c r="P447" s="158"/>
      <c r="Q447" s="158"/>
    </row>
    <row r="448" spans="1:17">
      <c r="C448" s="159"/>
      <c r="D448" s="159"/>
      <c r="E448" s="159"/>
      <c r="F448" s="159"/>
      <c r="G448" s="159"/>
      <c r="H448" s="159"/>
      <c r="I448" s="159"/>
      <c r="J448" s="159"/>
      <c r="K448" s="159"/>
      <c r="L448" s="159"/>
      <c r="M448" s="159"/>
      <c r="N448" s="159"/>
      <c r="O448" s="159"/>
      <c r="P448" s="159"/>
      <c r="Q448" s="159"/>
    </row>
    <row r="449" spans="1:17">
      <c r="A449" s="175" t="s">
        <v>40</v>
      </c>
      <c r="C449" s="173"/>
      <c r="D449" s="173"/>
      <c r="E449" s="173"/>
      <c r="F449" s="173"/>
      <c r="G449" s="173"/>
      <c r="H449" s="173"/>
      <c r="I449" s="173"/>
      <c r="J449" s="173"/>
      <c r="K449" s="173"/>
      <c r="L449" s="173"/>
      <c r="M449" s="173"/>
      <c r="N449" s="173"/>
      <c r="O449" s="173"/>
      <c r="P449" s="173"/>
      <c r="Q449" s="173"/>
    </row>
    <row r="450" spans="1:17">
      <c r="A450" s="178" t="s">
        <v>41</v>
      </c>
      <c r="B450" s="164" t="s">
        <v>42</v>
      </c>
      <c r="C450" s="158">
        <f>SUM(I450,K450:O450)</f>
        <v>13144559.230000002</v>
      </c>
      <c r="D450" s="158">
        <v>273387</v>
      </c>
      <c r="E450" s="158">
        <v>6455520.5799999991</v>
      </c>
      <c r="F450" s="158">
        <v>6070889.5800000001</v>
      </c>
      <c r="G450" s="158"/>
      <c r="H450" s="158"/>
      <c r="I450" s="158">
        <f>SUM(D450:F450)</f>
        <v>12799797.16</v>
      </c>
      <c r="J450" s="158">
        <v>3827785.0700000003</v>
      </c>
      <c r="K450" s="158">
        <v>113940.63</v>
      </c>
      <c r="L450" s="158">
        <v>87188.300000000017</v>
      </c>
      <c r="M450" s="158">
        <v>143633.14000000001</v>
      </c>
      <c r="N450" s="158">
        <v>0</v>
      </c>
      <c r="O450" s="158">
        <v>0</v>
      </c>
      <c r="P450" s="158"/>
      <c r="Q450" s="158"/>
    </row>
    <row r="451" spans="1:17" ht="17.25">
      <c r="A451" s="176" t="s">
        <v>43</v>
      </c>
      <c r="B451" s="164" t="s">
        <v>44</v>
      </c>
      <c r="C451" s="177">
        <f>SUM(I451,K451:O451)</f>
        <v>1165716.3199999998</v>
      </c>
      <c r="D451" s="177">
        <v>8577</v>
      </c>
      <c r="E451" s="177">
        <v>537653.09</v>
      </c>
      <c r="F451" s="177">
        <v>586075.36</v>
      </c>
      <c r="G451" s="177"/>
      <c r="H451" s="177"/>
      <c r="I451" s="177">
        <f>SUM(D451:F451)</f>
        <v>1132305.45</v>
      </c>
      <c r="J451" s="177">
        <v>369529.12</v>
      </c>
      <c r="K451" s="177">
        <v>12900.759999999998</v>
      </c>
      <c r="L451" s="177">
        <v>7678.65</v>
      </c>
      <c r="M451" s="177">
        <v>12831.460000000001</v>
      </c>
      <c r="N451" s="177">
        <v>0</v>
      </c>
      <c r="O451" s="177">
        <v>0</v>
      </c>
      <c r="P451" s="177"/>
      <c r="Q451" s="177"/>
    </row>
    <row r="452" spans="1:17">
      <c r="A452" s="174" t="s">
        <v>45</v>
      </c>
      <c r="C452" s="158">
        <f>C450+C451</f>
        <v>14310275.550000003</v>
      </c>
      <c r="D452" s="158">
        <f t="shared" ref="D452:O452" si="46">D450+D451</f>
        <v>281964</v>
      </c>
      <c r="E452" s="158">
        <f t="shared" si="46"/>
        <v>6993173.669999999</v>
      </c>
      <c r="F452" s="158">
        <f t="shared" si="46"/>
        <v>6656964.9400000004</v>
      </c>
      <c r="G452" s="158"/>
      <c r="H452" s="158"/>
      <c r="I452" s="158">
        <f t="shared" si="46"/>
        <v>13932102.609999999</v>
      </c>
      <c r="J452" s="158">
        <f t="shared" si="46"/>
        <v>4197314.1900000004</v>
      </c>
      <c r="K452" s="158">
        <f t="shared" si="46"/>
        <v>126841.39</v>
      </c>
      <c r="L452" s="158">
        <f t="shared" si="46"/>
        <v>94866.950000000012</v>
      </c>
      <c r="M452" s="158">
        <f t="shared" si="46"/>
        <v>156464.6</v>
      </c>
      <c r="N452" s="158">
        <f t="shared" si="46"/>
        <v>0</v>
      </c>
      <c r="O452" s="158">
        <f t="shared" si="46"/>
        <v>0</v>
      </c>
      <c r="P452" s="158"/>
      <c r="Q452" s="158"/>
    </row>
    <row r="453" spans="1:17">
      <c r="C453" s="159"/>
      <c r="D453" s="159"/>
      <c r="E453" s="159"/>
      <c r="F453" s="159"/>
      <c r="G453" s="159"/>
      <c r="H453" s="159"/>
      <c r="I453" s="160"/>
      <c r="J453" s="159"/>
      <c r="K453" s="159"/>
      <c r="L453" s="159"/>
      <c r="M453" s="159"/>
      <c r="N453" s="159"/>
      <c r="O453" s="159"/>
      <c r="P453" s="159"/>
      <c r="Q453" s="159"/>
    </row>
    <row r="454" spans="1:17">
      <c r="A454" s="175" t="s">
        <v>46</v>
      </c>
      <c r="C454" s="159"/>
      <c r="D454" s="159"/>
      <c r="E454" s="159"/>
      <c r="F454" s="159"/>
      <c r="G454" s="159"/>
      <c r="H454" s="159"/>
      <c r="I454" s="160"/>
      <c r="J454" s="159"/>
      <c r="K454" s="159"/>
      <c r="L454" s="159"/>
      <c r="M454" s="159"/>
      <c r="N454" s="159"/>
      <c r="O454" s="159"/>
      <c r="P454" s="159"/>
      <c r="Q454" s="159"/>
    </row>
    <row r="455" spans="1:17">
      <c r="A455" s="178" t="s">
        <v>47</v>
      </c>
      <c r="B455" s="173" t="s">
        <v>48</v>
      </c>
      <c r="C455" s="158">
        <f>SUM(I455,K455:O455)</f>
        <v>602607.98</v>
      </c>
      <c r="D455" s="158">
        <v>9000</v>
      </c>
      <c r="E455" s="158">
        <v>319657.22000000003</v>
      </c>
      <c r="F455" s="158">
        <v>262122.76</v>
      </c>
      <c r="G455" s="158"/>
      <c r="H455" s="158"/>
      <c r="I455" s="158">
        <f>SUM(D455:F455)</f>
        <v>590779.98</v>
      </c>
      <c r="J455" s="158">
        <v>190820.16999999998</v>
      </c>
      <c r="K455" s="158">
        <v>5303.01</v>
      </c>
      <c r="L455" s="158">
        <v>0</v>
      </c>
      <c r="M455" s="158">
        <v>6524.99</v>
      </c>
      <c r="N455" s="158">
        <v>0</v>
      </c>
      <c r="O455" s="158">
        <v>0</v>
      </c>
      <c r="P455" s="158"/>
      <c r="Q455" s="158"/>
    </row>
    <row r="456" spans="1:17">
      <c r="A456" s="178" t="s">
        <v>49</v>
      </c>
      <c r="B456" s="173" t="s">
        <v>50</v>
      </c>
      <c r="C456" s="159">
        <f>SUM(I456,K456:O456)</f>
        <v>2093266.31</v>
      </c>
      <c r="D456" s="160">
        <v>20220</v>
      </c>
      <c r="E456" s="160">
        <v>958115.70000000007</v>
      </c>
      <c r="F456" s="160">
        <v>1054920.8799999999</v>
      </c>
      <c r="G456" s="160"/>
      <c r="H456" s="160"/>
      <c r="I456" s="160">
        <f>SUM(D456:F456)</f>
        <v>2033256.58</v>
      </c>
      <c r="J456" s="160">
        <v>672978.06999999983</v>
      </c>
      <c r="K456" s="160">
        <v>23835.77</v>
      </c>
      <c r="L456" s="159">
        <v>13407.220000000001</v>
      </c>
      <c r="M456" s="159">
        <v>22766.739999999998</v>
      </c>
      <c r="N456" s="159">
        <v>0</v>
      </c>
      <c r="O456" s="159">
        <v>0</v>
      </c>
      <c r="P456" s="159"/>
      <c r="Q456" s="159"/>
    </row>
    <row r="457" spans="1:17">
      <c r="A457" s="178" t="s">
        <v>51</v>
      </c>
      <c r="B457" s="173" t="s">
        <v>52</v>
      </c>
      <c r="C457" s="159">
        <f>SUM(I457,K457:O457)</f>
        <v>8546352.8600000013</v>
      </c>
      <c r="D457" s="159">
        <v>17400</v>
      </c>
      <c r="E457" s="159">
        <v>3555254.51</v>
      </c>
      <c r="F457" s="159">
        <v>4671303.82</v>
      </c>
      <c r="G457" s="159"/>
      <c r="H457" s="159"/>
      <c r="I457" s="159">
        <f>SUM(D457:F457)</f>
        <v>8243958.3300000001</v>
      </c>
      <c r="J457" s="159">
        <v>3400616.66</v>
      </c>
      <c r="K457" s="159">
        <v>204254.14</v>
      </c>
      <c r="L457" s="159">
        <v>0</v>
      </c>
      <c r="M457" s="159">
        <v>98140.389999999985</v>
      </c>
      <c r="N457" s="159">
        <v>0</v>
      </c>
      <c r="O457" s="159">
        <v>0</v>
      </c>
      <c r="P457" s="159"/>
      <c r="Q457" s="159"/>
    </row>
    <row r="458" spans="1:17" ht="17.25">
      <c r="A458" s="178" t="s">
        <v>53</v>
      </c>
      <c r="B458" s="173" t="s">
        <v>54</v>
      </c>
      <c r="C458" s="47">
        <f>SUM(I458,K458:O458)</f>
        <v>1869699.3199999998</v>
      </c>
      <c r="D458" s="47">
        <v>5600</v>
      </c>
      <c r="E458" s="47">
        <v>871642.03000000014</v>
      </c>
      <c r="F458" s="47">
        <v>941275.05999999982</v>
      </c>
      <c r="G458" s="47"/>
      <c r="H458" s="47"/>
      <c r="I458" s="47">
        <f>SUM(D458:F458)</f>
        <v>1818517.0899999999</v>
      </c>
      <c r="J458" s="47">
        <v>600478.65</v>
      </c>
      <c r="K458" s="47">
        <v>18825.669999999998</v>
      </c>
      <c r="L458" s="47">
        <v>11962.86</v>
      </c>
      <c r="M458" s="47">
        <v>20393.699999999997</v>
      </c>
      <c r="N458" s="47">
        <v>0</v>
      </c>
      <c r="O458" s="47">
        <v>0</v>
      </c>
      <c r="P458" s="47"/>
      <c r="Q458" s="47"/>
    </row>
    <row r="459" spans="1:17">
      <c r="A459" s="174" t="s">
        <v>55</v>
      </c>
      <c r="C459" s="158">
        <f>SUM(C455:C458)</f>
        <v>13111926.470000003</v>
      </c>
      <c r="D459" s="158">
        <f t="shared" ref="D459:O459" si="47">SUM(D455:D458)</f>
        <v>52220</v>
      </c>
      <c r="E459" s="158">
        <f t="shared" si="47"/>
        <v>5704669.46</v>
      </c>
      <c r="F459" s="158">
        <f t="shared" si="47"/>
        <v>6929622.5199999996</v>
      </c>
      <c r="G459" s="158"/>
      <c r="H459" s="158"/>
      <c r="I459" s="158">
        <f t="shared" si="47"/>
        <v>12686511.98</v>
      </c>
      <c r="J459" s="158">
        <f t="shared" si="47"/>
        <v>4864893.5500000007</v>
      </c>
      <c r="K459" s="158">
        <f t="shared" si="47"/>
        <v>252218.59000000003</v>
      </c>
      <c r="L459" s="158">
        <f t="shared" si="47"/>
        <v>25370.080000000002</v>
      </c>
      <c r="M459" s="158">
        <f t="shared" si="47"/>
        <v>147825.81999999998</v>
      </c>
      <c r="N459" s="158">
        <f t="shared" si="47"/>
        <v>0</v>
      </c>
      <c r="O459" s="158">
        <f t="shared" si="47"/>
        <v>0</v>
      </c>
      <c r="P459" s="158"/>
      <c r="Q459" s="158"/>
    </row>
    <row r="460" spans="1:17">
      <c r="A460" s="176"/>
      <c r="B460" s="173"/>
      <c r="C460" s="159"/>
      <c r="D460" s="159"/>
      <c r="E460" s="159"/>
      <c r="F460" s="159"/>
      <c r="G460" s="159"/>
      <c r="H460" s="159"/>
      <c r="I460" s="159"/>
      <c r="J460" s="159"/>
      <c r="K460" s="159"/>
      <c r="L460" s="159"/>
      <c r="M460" s="159"/>
      <c r="N460" s="159"/>
      <c r="O460" s="159"/>
      <c r="P460" s="159"/>
      <c r="Q460" s="159"/>
    </row>
    <row r="461" spans="1:17">
      <c r="A461" s="175" t="s">
        <v>56</v>
      </c>
      <c r="B461" s="173" t="s">
        <v>57</v>
      </c>
      <c r="C461" s="158">
        <f>SUM(I461,K461:O461)</f>
        <v>1716123.93</v>
      </c>
      <c r="D461" s="158">
        <v>5500</v>
      </c>
      <c r="E461" s="158">
        <v>804014.28999999992</v>
      </c>
      <c r="F461" s="158">
        <v>871761.99</v>
      </c>
      <c r="G461" s="158"/>
      <c r="H461" s="158"/>
      <c r="I461" s="158">
        <f>SUM(D461:F461)</f>
        <v>1681276.2799999998</v>
      </c>
      <c r="J461" s="158">
        <v>634625.46</v>
      </c>
      <c r="K461" s="158">
        <v>16343.61</v>
      </c>
      <c r="L461" s="158">
        <v>0</v>
      </c>
      <c r="M461" s="158">
        <v>18504.04</v>
      </c>
      <c r="N461" s="158">
        <v>0</v>
      </c>
      <c r="O461" s="158">
        <v>0</v>
      </c>
      <c r="P461" s="158"/>
      <c r="Q461" s="158"/>
    </row>
    <row r="462" spans="1:17">
      <c r="C462" s="159"/>
      <c r="D462" s="159"/>
      <c r="E462" s="159"/>
      <c r="F462" s="159"/>
      <c r="G462" s="159"/>
      <c r="H462" s="159"/>
      <c r="I462" s="159"/>
      <c r="J462" s="159"/>
      <c r="K462" s="159"/>
      <c r="L462" s="159"/>
      <c r="M462" s="159"/>
      <c r="N462" s="159"/>
      <c r="O462" s="159"/>
      <c r="P462" s="159"/>
      <c r="Q462" s="159"/>
    </row>
    <row r="463" spans="1:17">
      <c r="A463" s="175" t="s">
        <v>58</v>
      </c>
      <c r="B463" s="173" t="s">
        <v>59</v>
      </c>
      <c r="C463" s="158">
        <f>SUM(I463,K463:O463)</f>
        <v>-216841.2</v>
      </c>
      <c r="D463" s="158">
        <v>0</v>
      </c>
      <c r="E463" s="158">
        <v>0</v>
      </c>
      <c r="F463" s="158">
        <v>0</v>
      </c>
      <c r="G463" s="158"/>
      <c r="H463" s="158"/>
      <c r="I463" s="158">
        <f>SUM(D463:F463)</f>
        <v>0</v>
      </c>
      <c r="J463" s="158">
        <v>0</v>
      </c>
      <c r="K463" s="158">
        <v>0</v>
      </c>
      <c r="L463" s="158">
        <v>0</v>
      </c>
      <c r="M463" s="158">
        <v>0</v>
      </c>
      <c r="N463" s="158">
        <v>0</v>
      </c>
      <c r="O463" s="158">
        <v>-216841.2</v>
      </c>
      <c r="P463" s="158"/>
      <c r="Q463" s="158"/>
    </row>
    <row r="464" spans="1:17">
      <c r="C464" s="159"/>
      <c r="D464" s="159"/>
      <c r="E464" s="159"/>
      <c r="F464" s="159"/>
      <c r="G464" s="159"/>
      <c r="H464" s="159"/>
      <c r="I464" s="159"/>
      <c r="J464" s="159"/>
      <c r="K464" s="159"/>
      <c r="L464" s="159"/>
      <c r="M464" s="159"/>
      <c r="N464" s="159"/>
      <c r="O464" s="159"/>
      <c r="P464" s="159"/>
      <c r="Q464" s="159"/>
    </row>
    <row r="465" spans="1:17">
      <c r="A465" s="175" t="s">
        <v>60</v>
      </c>
      <c r="C465" s="159"/>
      <c r="D465" s="159"/>
      <c r="E465" s="159"/>
      <c r="F465" s="159"/>
      <c r="G465" s="159"/>
      <c r="H465" s="159"/>
      <c r="I465" s="159"/>
      <c r="J465" s="159"/>
      <c r="K465" s="159"/>
      <c r="L465" s="159"/>
      <c r="M465" s="159"/>
      <c r="N465" s="159"/>
      <c r="O465" s="159"/>
      <c r="P465" s="159"/>
      <c r="Q465" s="159"/>
    </row>
    <row r="466" spans="1:17">
      <c r="A466" s="176" t="s">
        <v>61</v>
      </c>
      <c r="B466" s="175" t="s">
        <v>62</v>
      </c>
      <c r="C466" s="158">
        <f>SUM(I466,K466:O466)</f>
        <v>0</v>
      </c>
      <c r="D466" s="147">
        <v>0</v>
      </c>
      <c r="E466" s="147">
        <v>0</v>
      </c>
      <c r="F466" s="147">
        <v>0</v>
      </c>
      <c r="G466" s="147"/>
      <c r="H466" s="147"/>
      <c r="I466" s="147">
        <f>SUM(D466:F466)</f>
        <v>0</v>
      </c>
      <c r="J466" s="147">
        <v>0</v>
      </c>
      <c r="K466" s="147">
        <v>0</v>
      </c>
      <c r="L466" s="158">
        <v>0</v>
      </c>
      <c r="M466" s="158">
        <v>0</v>
      </c>
      <c r="N466" s="158">
        <v>0</v>
      </c>
      <c r="O466" s="158">
        <v>0</v>
      </c>
      <c r="P466" s="158"/>
      <c r="Q466" s="158"/>
    </row>
    <row r="467" spans="1:17" ht="17.25">
      <c r="A467" s="176" t="s">
        <v>63</v>
      </c>
      <c r="B467" s="173" t="s">
        <v>64</v>
      </c>
      <c r="C467" s="47">
        <f>SUM(I467,K467:O467)</f>
        <v>0</v>
      </c>
      <c r="D467" s="47">
        <v>0</v>
      </c>
      <c r="E467" s="47">
        <v>0</v>
      </c>
      <c r="F467" s="47">
        <v>0</v>
      </c>
      <c r="G467" s="47"/>
      <c r="H467" s="47"/>
      <c r="I467" s="47">
        <f>SUM(D467:F467)</f>
        <v>0</v>
      </c>
      <c r="J467" s="47">
        <v>0</v>
      </c>
      <c r="K467" s="47">
        <v>0</v>
      </c>
      <c r="L467" s="47">
        <v>0</v>
      </c>
      <c r="M467" s="47">
        <v>0</v>
      </c>
      <c r="N467" s="47">
        <v>0</v>
      </c>
      <c r="O467" s="47">
        <v>0</v>
      </c>
      <c r="P467" s="47"/>
      <c r="Q467" s="47"/>
    </row>
    <row r="468" spans="1:17">
      <c r="A468" s="175" t="s">
        <v>60</v>
      </c>
      <c r="C468" s="158">
        <f t="shared" ref="C468:O468" si="48">C466+C467</f>
        <v>0</v>
      </c>
      <c r="D468" s="158">
        <f t="shared" si="48"/>
        <v>0</v>
      </c>
      <c r="E468" s="158">
        <f t="shared" si="48"/>
        <v>0</v>
      </c>
      <c r="F468" s="158">
        <f t="shared" si="48"/>
        <v>0</v>
      </c>
      <c r="G468" s="158"/>
      <c r="H468" s="158"/>
      <c r="I468" s="158">
        <f t="shared" si="48"/>
        <v>0</v>
      </c>
      <c r="J468" s="158">
        <f t="shared" si="48"/>
        <v>0</v>
      </c>
      <c r="K468" s="158">
        <f t="shared" si="48"/>
        <v>0</v>
      </c>
      <c r="L468" s="158">
        <f t="shared" si="48"/>
        <v>0</v>
      </c>
      <c r="M468" s="158">
        <f t="shared" si="48"/>
        <v>0</v>
      </c>
      <c r="N468" s="158">
        <f t="shared" si="48"/>
        <v>0</v>
      </c>
      <c r="O468" s="158">
        <f t="shared" si="48"/>
        <v>0</v>
      </c>
      <c r="P468" s="158"/>
      <c r="Q468" s="158"/>
    </row>
    <row r="469" spans="1:17">
      <c r="C469" s="159"/>
      <c r="D469" s="159"/>
      <c r="E469" s="159"/>
      <c r="F469" s="159"/>
      <c r="G469" s="159"/>
      <c r="H469" s="159"/>
      <c r="I469" s="159"/>
      <c r="J469" s="159"/>
      <c r="K469" s="159"/>
      <c r="L469" s="159"/>
      <c r="M469" s="159"/>
      <c r="N469" s="159"/>
      <c r="O469" s="159"/>
      <c r="P469" s="159"/>
      <c r="Q469" s="159"/>
    </row>
    <row r="470" spans="1:17">
      <c r="A470" s="175" t="s">
        <v>65</v>
      </c>
      <c r="B470" s="164" t="s">
        <v>66</v>
      </c>
      <c r="C470" s="158">
        <f>SUM(I470,K470:O470)</f>
        <v>1089454.4599999997</v>
      </c>
      <c r="D470" s="158">
        <v>0</v>
      </c>
      <c r="E470" s="158">
        <v>445195.95</v>
      </c>
      <c r="F470" s="158">
        <v>586009.90999999992</v>
      </c>
      <c r="G470" s="158"/>
      <c r="H470" s="158"/>
      <c r="I470" s="158">
        <f>SUM(D470:F470)</f>
        <v>1031205.8599999999</v>
      </c>
      <c r="J470" s="158">
        <v>418379.05</v>
      </c>
      <c r="K470" s="158">
        <v>44601.42</v>
      </c>
      <c r="L470" s="158">
        <v>0</v>
      </c>
      <c r="M470" s="158">
        <v>13647.179999999998</v>
      </c>
      <c r="N470" s="158">
        <v>0</v>
      </c>
      <c r="O470" s="158">
        <v>0</v>
      </c>
      <c r="P470" s="158"/>
      <c r="Q470" s="158"/>
    </row>
    <row r="471" spans="1:17">
      <c r="D471" s="159"/>
      <c r="E471" s="159"/>
      <c r="F471" s="159"/>
      <c r="G471" s="159"/>
      <c r="H471" s="159"/>
      <c r="J471" s="159"/>
      <c r="K471" s="159"/>
      <c r="L471" s="159"/>
      <c r="M471" s="159"/>
      <c r="N471" s="159"/>
      <c r="O471" s="159"/>
      <c r="P471" s="159"/>
      <c r="Q471" s="159"/>
    </row>
    <row r="472" spans="1:17">
      <c r="A472" s="175" t="s">
        <v>67</v>
      </c>
      <c r="B472" s="164" t="s">
        <v>68</v>
      </c>
      <c r="C472" s="158">
        <f>SUM(I472,K472:O472)</f>
        <v>1573390.0399999996</v>
      </c>
      <c r="D472" s="147">
        <v>0</v>
      </c>
      <c r="E472" s="147">
        <v>0</v>
      </c>
      <c r="F472" s="147">
        <v>1550293.3599999996</v>
      </c>
      <c r="G472" s="147"/>
      <c r="H472" s="147"/>
      <c r="I472" s="158">
        <f>SUM(D472:F472)</f>
        <v>1550293.3599999996</v>
      </c>
      <c r="J472" s="147">
        <v>181121.86000000019</v>
      </c>
      <c r="K472" s="147">
        <v>5888.8700000000081</v>
      </c>
      <c r="L472" s="158">
        <v>0</v>
      </c>
      <c r="M472" s="158">
        <v>17209.390000000007</v>
      </c>
      <c r="N472" s="158">
        <v>-1.58</v>
      </c>
      <c r="O472" s="158">
        <v>0</v>
      </c>
      <c r="P472" s="158"/>
      <c r="Q472" s="158"/>
    </row>
    <row r="473" spans="1:17">
      <c r="C473" s="158"/>
      <c r="I473" s="158"/>
    </row>
    <row r="474" spans="1:17">
      <c r="A474" s="175" t="s">
        <v>69</v>
      </c>
      <c r="B474" s="173" t="s">
        <v>70</v>
      </c>
      <c r="C474" s="158">
        <f>SUM(I474,K474:O474)</f>
        <v>18295.010000000006</v>
      </c>
      <c r="D474" s="147">
        <v>0</v>
      </c>
      <c r="E474" s="147">
        <v>0</v>
      </c>
      <c r="F474" s="147">
        <v>17905.600000000002</v>
      </c>
      <c r="G474" s="147"/>
      <c r="H474" s="147"/>
      <c r="I474" s="158">
        <f>SUM(D474:F474)</f>
        <v>17905.600000000002</v>
      </c>
      <c r="J474" s="147">
        <v>8836.44</v>
      </c>
      <c r="K474" s="147">
        <v>191.08</v>
      </c>
      <c r="L474" s="158">
        <v>0</v>
      </c>
      <c r="M474" s="158">
        <v>198.33</v>
      </c>
      <c r="N474" s="158">
        <v>0</v>
      </c>
      <c r="O474" s="158">
        <v>0</v>
      </c>
      <c r="P474" s="158"/>
      <c r="Q474" s="158"/>
    </row>
    <row r="475" spans="1:17">
      <c r="C475" s="158"/>
      <c r="D475" s="158"/>
      <c r="E475" s="158"/>
      <c r="F475" s="158"/>
      <c r="G475" s="158"/>
      <c r="H475" s="158"/>
      <c r="I475" s="158"/>
      <c r="J475" s="158"/>
      <c r="K475" s="158"/>
      <c r="L475" s="158"/>
      <c r="M475" s="158"/>
      <c r="N475" s="158"/>
      <c r="O475" s="158"/>
      <c r="P475" s="158"/>
      <c r="Q475" s="158"/>
    </row>
    <row r="476" spans="1:17">
      <c r="A476" s="175" t="s">
        <v>71</v>
      </c>
      <c r="B476" s="173" t="s">
        <v>72</v>
      </c>
      <c r="C476" s="158">
        <f>SUM(I476,K476:O476)</f>
        <v>21180.269999999997</v>
      </c>
      <c r="D476" s="147">
        <v>3187.1000000000004</v>
      </c>
      <c r="E476" s="147">
        <v>0</v>
      </c>
      <c r="F476" s="147">
        <v>17600.059999999998</v>
      </c>
      <c r="G476" s="147"/>
      <c r="H476" s="147"/>
      <c r="I476" s="158">
        <f>SUM(D476:F476)</f>
        <v>20787.159999999996</v>
      </c>
      <c r="J476" s="147">
        <v>6883.73</v>
      </c>
      <c r="K476" s="147">
        <v>162.81</v>
      </c>
      <c r="L476" s="158">
        <v>0</v>
      </c>
      <c r="M476" s="158">
        <v>230.3</v>
      </c>
      <c r="N476" s="158">
        <v>0</v>
      </c>
      <c r="O476" s="158">
        <v>0</v>
      </c>
      <c r="P476" s="158"/>
      <c r="Q476" s="158"/>
    </row>
    <row r="477" spans="1:17">
      <c r="C477" s="159"/>
      <c r="D477" s="159"/>
      <c r="E477" s="159"/>
      <c r="F477" s="159"/>
      <c r="G477" s="159"/>
      <c r="H477" s="159"/>
      <c r="I477" s="159"/>
      <c r="J477" s="159"/>
      <c r="K477" s="159"/>
      <c r="L477" s="159"/>
      <c r="M477" s="159"/>
      <c r="N477" s="159"/>
      <c r="O477" s="159"/>
      <c r="P477" s="159"/>
      <c r="Q477" s="159"/>
    </row>
    <row r="478" spans="1:17" ht="17.25">
      <c r="A478" s="164" t="s">
        <v>0</v>
      </c>
      <c r="C478" s="49">
        <f t="shared" ref="C478:O478" si="49">SUM(C437,C439,C441,C443,C445,C447,C452,C459,C461,C463,C468,C470,C472,C474,C476)</f>
        <v>67678767.730000019</v>
      </c>
      <c r="D478" s="49">
        <f t="shared" si="49"/>
        <v>4290120.0599999996</v>
      </c>
      <c r="E478" s="49">
        <f t="shared" si="49"/>
        <v>13947053.369999997</v>
      </c>
      <c r="F478" s="49">
        <f t="shared" si="49"/>
        <v>46943568.090000004</v>
      </c>
      <c r="G478" s="49"/>
      <c r="H478" s="49"/>
      <c r="I478" s="49">
        <f t="shared" si="49"/>
        <v>65180741.520000003</v>
      </c>
      <c r="J478" s="49">
        <f t="shared" si="49"/>
        <v>18813069.750000004</v>
      </c>
      <c r="K478" s="49">
        <f t="shared" si="49"/>
        <v>676585.6100000001</v>
      </c>
      <c r="L478" s="49">
        <f t="shared" si="49"/>
        <v>1295915.4700000002</v>
      </c>
      <c r="M478" s="49">
        <f t="shared" si="49"/>
        <v>742363.62000000011</v>
      </c>
      <c r="N478" s="49">
        <f t="shared" si="49"/>
        <v>2.71</v>
      </c>
      <c r="O478" s="49">
        <f t="shared" si="49"/>
        <v>-216841.2</v>
      </c>
      <c r="P478" s="49"/>
      <c r="Q478" s="49"/>
    </row>
    <row r="481" spans="1:17">
      <c r="C481" s="166" t="s">
        <v>78</v>
      </c>
      <c r="D481" s="321" t="s">
        <v>79</v>
      </c>
      <c r="E481" s="322"/>
      <c r="F481" s="322"/>
      <c r="G481" s="322"/>
      <c r="H481" s="322"/>
      <c r="I481" s="323"/>
      <c r="J481" s="166" t="s">
        <v>80</v>
      </c>
      <c r="K481" s="166" t="s">
        <v>81</v>
      </c>
      <c r="L481" s="166" t="s">
        <v>82</v>
      </c>
      <c r="M481" s="166" t="s">
        <v>83</v>
      </c>
      <c r="N481" s="321" t="s">
        <v>84</v>
      </c>
      <c r="O481" s="323"/>
      <c r="P481" s="171"/>
      <c r="Q481" s="171"/>
    </row>
    <row r="482" spans="1:17">
      <c r="A482" s="167"/>
      <c r="B482" s="167"/>
      <c r="C482" s="156">
        <v>-1</v>
      </c>
      <c r="D482" s="156">
        <f>C482-1</f>
        <v>-2</v>
      </c>
      <c r="E482" s="156">
        <f t="shared" ref="E482:O482" si="50">D482-1</f>
        <v>-3</v>
      </c>
      <c r="F482" s="156">
        <f t="shared" si="50"/>
        <v>-4</v>
      </c>
      <c r="G482" s="156"/>
      <c r="H482" s="156"/>
      <c r="I482" s="156">
        <f>F482-1</f>
        <v>-5</v>
      </c>
      <c r="J482" s="156">
        <f t="shared" si="50"/>
        <v>-6</v>
      </c>
      <c r="K482" s="156">
        <f t="shared" si="50"/>
        <v>-7</v>
      </c>
      <c r="L482" s="156">
        <f t="shared" si="50"/>
        <v>-8</v>
      </c>
      <c r="M482" s="156">
        <f t="shared" si="50"/>
        <v>-9</v>
      </c>
      <c r="N482" s="156">
        <f t="shared" si="50"/>
        <v>-10</v>
      </c>
      <c r="O482" s="156">
        <f t="shared" si="50"/>
        <v>-11</v>
      </c>
      <c r="P482" s="156"/>
      <c r="Q482" s="156"/>
    </row>
    <row r="483" spans="1:17" ht="45">
      <c r="A483" s="157">
        <v>40634</v>
      </c>
      <c r="B483" s="168" t="s">
        <v>85</v>
      </c>
      <c r="C483" s="170" t="s">
        <v>27</v>
      </c>
      <c r="D483" s="169" t="s">
        <v>86</v>
      </c>
      <c r="E483" s="169" t="s">
        <v>87</v>
      </c>
      <c r="F483" s="170" t="s">
        <v>88</v>
      </c>
      <c r="G483" s="170"/>
      <c r="H483" s="170"/>
      <c r="I483" s="169" t="s">
        <v>89</v>
      </c>
      <c r="J483" s="169" t="s">
        <v>90</v>
      </c>
      <c r="K483" s="169" t="s">
        <v>91</v>
      </c>
      <c r="L483" s="169" t="s">
        <v>92</v>
      </c>
      <c r="M483" s="171" t="s">
        <v>93</v>
      </c>
      <c r="N483" s="169" t="s">
        <v>94</v>
      </c>
      <c r="O483" s="169" t="s">
        <v>95</v>
      </c>
      <c r="P483" s="169"/>
      <c r="Q483" s="169"/>
    </row>
    <row r="484" spans="1:17">
      <c r="C484" s="169"/>
      <c r="D484" s="169"/>
      <c r="E484" s="169"/>
      <c r="F484" s="169"/>
      <c r="G484" s="169"/>
      <c r="H484" s="169"/>
      <c r="I484" s="169"/>
      <c r="J484" s="169"/>
      <c r="K484" s="169"/>
      <c r="L484" s="172"/>
      <c r="N484" s="172"/>
      <c r="O484" s="172"/>
      <c r="P484" s="172"/>
      <c r="Q484" s="172"/>
    </row>
    <row r="485" spans="1:17">
      <c r="A485" s="175" t="s">
        <v>28</v>
      </c>
      <c r="B485" s="164" t="s">
        <v>29</v>
      </c>
      <c r="C485" s="158">
        <f>SUM(I485,K485:O485)</f>
        <v>23076126.559999995</v>
      </c>
      <c r="D485" s="173">
        <v>2945067.22</v>
      </c>
      <c r="E485" s="173">
        <v>0</v>
      </c>
      <c r="F485" s="173">
        <v>18686523.669999998</v>
      </c>
      <c r="G485" s="173"/>
      <c r="H485" s="173"/>
      <c r="I485" s="173">
        <f>SUM(D485:F485)</f>
        <v>21631590.889999997</v>
      </c>
      <c r="J485" s="173">
        <v>5441013.7700000005</v>
      </c>
      <c r="K485" s="173">
        <v>595055.72000000009</v>
      </c>
      <c r="L485" s="173">
        <v>528680.9</v>
      </c>
      <c r="M485" s="173">
        <v>320799.05</v>
      </c>
      <c r="N485" s="173">
        <v>0</v>
      </c>
      <c r="O485" s="173">
        <v>0</v>
      </c>
      <c r="P485" s="173"/>
      <c r="Q485" s="173"/>
    </row>
    <row r="486" spans="1:17">
      <c r="C486" s="173"/>
      <c r="D486" s="173"/>
      <c r="E486" s="173"/>
      <c r="F486" s="173"/>
      <c r="G486" s="173"/>
      <c r="H486" s="173"/>
      <c r="I486" s="173"/>
      <c r="J486" s="173"/>
      <c r="K486" s="173"/>
      <c r="L486" s="173"/>
      <c r="M486" s="173"/>
      <c r="N486" s="173"/>
      <c r="O486" s="173"/>
      <c r="P486" s="173"/>
      <c r="Q486" s="173"/>
    </row>
    <row r="487" spans="1:17">
      <c r="A487" s="175" t="s">
        <v>30</v>
      </c>
      <c r="B487" s="173" t="s">
        <v>31</v>
      </c>
      <c r="C487" s="158">
        <f>SUM(I487,K487:O487)</f>
        <v>3351.6200000000003</v>
      </c>
      <c r="D487" s="158">
        <v>422.17</v>
      </c>
      <c r="E487" s="158">
        <v>0</v>
      </c>
      <c r="F487" s="158">
        <v>2719.29</v>
      </c>
      <c r="G487" s="158"/>
      <c r="H487" s="158"/>
      <c r="I487" s="158">
        <f>SUM(D487:F487)</f>
        <v>3141.46</v>
      </c>
      <c r="J487" s="158">
        <v>791.77</v>
      </c>
      <c r="K487" s="158">
        <v>86.61</v>
      </c>
      <c r="L487" s="158">
        <v>76.92</v>
      </c>
      <c r="M487" s="158">
        <v>46.63</v>
      </c>
      <c r="N487" s="158">
        <v>0</v>
      </c>
      <c r="O487" s="158">
        <v>0</v>
      </c>
      <c r="P487" s="158"/>
      <c r="Q487" s="158"/>
    </row>
    <row r="488" spans="1:17">
      <c r="C488" s="159"/>
      <c r="D488" s="159"/>
      <c r="E488" s="159"/>
      <c r="F488" s="159"/>
      <c r="G488" s="159"/>
      <c r="H488" s="159"/>
      <c r="I488" s="159"/>
      <c r="J488" s="159"/>
      <c r="K488" s="159"/>
      <c r="L488" s="159"/>
      <c r="M488" s="159"/>
      <c r="N488" s="159"/>
      <c r="O488" s="159"/>
      <c r="P488" s="159"/>
      <c r="Q488" s="159"/>
    </row>
    <row r="489" spans="1:17">
      <c r="A489" s="175" t="s">
        <v>32</v>
      </c>
      <c r="B489" s="164" t="s">
        <v>33</v>
      </c>
      <c r="C489" s="158">
        <f>SUM(I489,K489:O489)</f>
        <v>0</v>
      </c>
      <c r="D489" s="158">
        <v>0</v>
      </c>
      <c r="E489" s="158">
        <v>0</v>
      </c>
      <c r="F489" s="158">
        <v>0</v>
      </c>
      <c r="G489" s="158"/>
      <c r="H489" s="158"/>
      <c r="I489" s="158">
        <f>SUM(D489:F489)</f>
        <v>0</v>
      </c>
      <c r="J489" s="158">
        <v>0</v>
      </c>
      <c r="K489" s="158">
        <v>0</v>
      </c>
      <c r="L489" s="158">
        <v>0</v>
      </c>
      <c r="M489" s="158">
        <v>0</v>
      </c>
      <c r="N489" s="158">
        <v>0</v>
      </c>
      <c r="O489" s="158">
        <v>0</v>
      </c>
      <c r="P489" s="158"/>
      <c r="Q489" s="158"/>
    </row>
    <row r="490" spans="1:17">
      <c r="C490" s="159"/>
      <c r="D490" s="159"/>
      <c r="E490" s="159"/>
      <c r="F490" s="159"/>
      <c r="G490" s="159"/>
      <c r="H490" s="159"/>
      <c r="I490" s="159"/>
      <c r="J490" s="159"/>
      <c r="K490" s="159"/>
      <c r="L490" s="159"/>
      <c r="M490" s="159"/>
      <c r="N490" s="159"/>
      <c r="O490" s="159"/>
      <c r="P490" s="159"/>
      <c r="Q490" s="159"/>
    </row>
    <row r="491" spans="1:17">
      <c r="A491" s="175" t="s">
        <v>34</v>
      </c>
      <c r="B491" s="164" t="s">
        <v>35</v>
      </c>
      <c r="C491" s="158">
        <f>SUM(I491,K491:O491)</f>
        <v>6076.5400000000009</v>
      </c>
      <c r="D491" s="158">
        <v>1043.0999999999999</v>
      </c>
      <c r="E491" s="158">
        <v>0</v>
      </c>
      <c r="F491" s="158">
        <v>4630.75</v>
      </c>
      <c r="G491" s="158"/>
      <c r="H491" s="158"/>
      <c r="I491" s="158">
        <f>SUM(D491:F491)</f>
        <v>5673.85</v>
      </c>
      <c r="J491" s="158">
        <v>1541.79</v>
      </c>
      <c r="K491" s="158">
        <v>167.88</v>
      </c>
      <c r="L491" s="158">
        <v>150.47</v>
      </c>
      <c r="M491" s="158">
        <v>84.34</v>
      </c>
      <c r="N491" s="158">
        <v>0</v>
      </c>
      <c r="O491" s="158">
        <v>0</v>
      </c>
      <c r="P491" s="158"/>
      <c r="Q491" s="158"/>
    </row>
    <row r="492" spans="1:17">
      <c r="C492" s="159"/>
      <c r="D492" s="159"/>
      <c r="E492" s="159"/>
      <c r="F492" s="159"/>
      <c r="G492" s="159"/>
      <c r="H492" s="159"/>
      <c r="I492" s="159"/>
      <c r="J492" s="159"/>
      <c r="K492" s="159"/>
      <c r="L492" s="159"/>
      <c r="M492" s="159"/>
      <c r="N492" s="159"/>
      <c r="O492" s="159"/>
      <c r="P492" s="159"/>
      <c r="Q492" s="159"/>
    </row>
    <row r="493" spans="1:17">
      <c r="A493" s="164" t="s">
        <v>36</v>
      </c>
      <c r="B493" s="164" t="s">
        <v>37</v>
      </c>
      <c r="C493" s="158">
        <f>SUM(I493,K493:O493)</f>
        <v>9786559.7100000009</v>
      </c>
      <c r="D493" s="158">
        <v>960063.13</v>
      </c>
      <c r="E493" s="158">
        <v>0</v>
      </c>
      <c r="F493" s="158">
        <v>8309274.3099999987</v>
      </c>
      <c r="G493" s="158"/>
      <c r="H493" s="158"/>
      <c r="I493" s="158">
        <f>SUM(D493:F493)</f>
        <v>9269337.4399999995</v>
      </c>
      <c r="J493" s="158">
        <v>2124006.23</v>
      </c>
      <c r="K493" s="158">
        <v>227697.52000000002</v>
      </c>
      <c r="L493" s="158">
        <v>151772.07</v>
      </c>
      <c r="M493" s="158">
        <v>137752.46000000002</v>
      </c>
      <c r="N493" s="158">
        <v>0.22</v>
      </c>
      <c r="O493" s="158">
        <v>0</v>
      </c>
      <c r="P493" s="158"/>
      <c r="Q493" s="158"/>
    </row>
    <row r="494" spans="1:17">
      <c r="C494" s="159"/>
      <c r="D494" s="159"/>
      <c r="E494" s="159"/>
      <c r="F494" s="159"/>
      <c r="G494" s="159"/>
      <c r="H494" s="159"/>
      <c r="I494" s="159"/>
      <c r="J494" s="159"/>
      <c r="K494" s="159"/>
      <c r="L494" s="159"/>
      <c r="M494" s="159"/>
      <c r="N494" s="159"/>
      <c r="O494" s="159"/>
      <c r="P494" s="159"/>
      <c r="Q494" s="159"/>
    </row>
    <row r="495" spans="1:17">
      <c r="A495" s="174" t="s">
        <v>38</v>
      </c>
      <c r="B495" s="164" t="s">
        <v>39</v>
      </c>
      <c r="C495" s="158">
        <f>SUM(I495,K495:O495)</f>
        <v>1082.78</v>
      </c>
      <c r="D495" s="158">
        <v>320</v>
      </c>
      <c r="E495" s="158">
        <v>0</v>
      </c>
      <c r="F495" s="158">
        <v>719.15000000000009</v>
      </c>
      <c r="G495" s="158"/>
      <c r="H495" s="158"/>
      <c r="I495" s="158">
        <f>SUM(D495:F495)</f>
        <v>1039.1500000000001</v>
      </c>
      <c r="J495" s="158">
        <v>201.38</v>
      </c>
      <c r="K495" s="158">
        <v>16.34</v>
      </c>
      <c r="L495" s="158">
        <v>13.190000000000001</v>
      </c>
      <c r="M495" s="158">
        <v>14.100000000000001</v>
      </c>
      <c r="N495" s="158">
        <v>0</v>
      </c>
      <c r="O495" s="158">
        <v>0</v>
      </c>
      <c r="P495" s="158"/>
      <c r="Q495" s="158"/>
    </row>
    <row r="496" spans="1:17">
      <c r="C496" s="159"/>
      <c r="D496" s="159"/>
      <c r="E496" s="159"/>
      <c r="F496" s="159"/>
      <c r="G496" s="159"/>
      <c r="H496" s="159"/>
      <c r="I496" s="159"/>
      <c r="J496" s="159"/>
      <c r="K496" s="159"/>
      <c r="L496" s="159"/>
      <c r="M496" s="159"/>
      <c r="N496" s="159"/>
      <c r="O496" s="159"/>
      <c r="P496" s="159"/>
      <c r="Q496" s="159"/>
    </row>
    <row r="497" spans="1:17">
      <c r="A497" s="175" t="s">
        <v>40</v>
      </c>
      <c r="C497" s="173"/>
      <c r="D497" s="173"/>
      <c r="E497" s="173"/>
      <c r="F497" s="173"/>
      <c r="G497" s="173"/>
      <c r="H497" s="173"/>
      <c r="I497" s="173"/>
      <c r="J497" s="173"/>
      <c r="K497" s="173"/>
      <c r="L497" s="173"/>
      <c r="M497" s="173"/>
      <c r="N497" s="173"/>
      <c r="O497" s="173"/>
      <c r="P497" s="173"/>
      <c r="Q497" s="173"/>
    </row>
    <row r="498" spans="1:17">
      <c r="A498" s="178" t="s">
        <v>41</v>
      </c>
      <c r="B498" s="164" t="s">
        <v>42</v>
      </c>
      <c r="C498" s="158">
        <f>SUM(I498,K498:O498)</f>
        <v>13238084.800000001</v>
      </c>
      <c r="D498" s="158">
        <v>266845.77</v>
      </c>
      <c r="E498" s="158">
        <v>6451302.5100000016</v>
      </c>
      <c r="F498" s="158">
        <v>5843551.3200000003</v>
      </c>
      <c r="G498" s="158"/>
      <c r="H498" s="158"/>
      <c r="I498" s="158">
        <f>SUM(D498:F498)</f>
        <v>12561699.600000001</v>
      </c>
      <c r="J498" s="158">
        <v>3684475.74</v>
      </c>
      <c r="K498" s="158">
        <v>392405.51</v>
      </c>
      <c r="L498" s="158">
        <v>101458.12000000001</v>
      </c>
      <c r="M498" s="158">
        <v>182521.57</v>
      </c>
      <c r="N498" s="158">
        <v>0</v>
      </c>
      <c r="O498" s="158">
        <v>0</v>
      </c>
      <c r="P498" s="158"/>
      <c r="Q498" s="158"/>
    </row>
    <row r="499" spans="1:17" ht="17.25">
      <c r="A499" s="176" t="s">
        <v>43</v>
      </c>
      <c r="B499" s="164" t="s">
        <v>44</v>
      </c>
      <c r="C499" s="177">
        <f>SUM(I499,K499:O499)</f>
        <v>1066486.97</v>
      </c>
      <c r="D499" s="177">
        <v>7020</v>
      </c>
      <c r="E499" s="177">
        <v>500752.09</v>
      </c>
      <c r="F499" s="177">
        <v>501916.4</v>
      </c>
      <c r="G499" s="177"/>
      <c r="H499" s="177"/>
      <c r="I499" s="177">
        <f>SUM(D499:F499)</f>
        <v>1009688.49</v>
      </c>
      <c r="J499" s="177">
        <v>316465.66000000003</v>
      </c>
      <c r="K499" s="177">
        <v>33092.379999999997</v>
      </c>
      <c r="L499" s="177">
        <v>9000.67</v>
      </c>
      <c r="M499" s="177">
        <v>14705.43</v>
      </c>
      <c r="N499" s="177">
        <v>0</v>
      </c>
      <c r="O499" s="177">
        <v>0</v>
      </c>
      <c r="P499" s="177"/>
      <c r="Q499" s="177"/>
    </row>
    <row r="500" spans="1:17">
      <c r="A500" s="174" t="s">
        <v>45</v>
      </c>
      <c r="C500" s="158">
        <f>C498+C499</f>
        <v>14304571.770000001</v>
      </c>
      <c r="D500" s="158">
        <f t="shared" ref="D500:O500" si="51">D498+D499</f>
        <v>273865.77</v>
      </c>
      <c r="E500" s="158">
        <f t="shared" si="51"/>
        <v>6952054.6000000015</v>
      </c>
      <c r="F500" s="158">
        <f t="shared" si="51"/>
        <v>6345467.7200000007</v>
      </c>
      <c r="G500" s="158"/>
      <c r="H500" s="158"/>
      <c r="I500" s="158">
        <f t="shared" si="51"/>
        <v>13571388.090000002</v>
      </c>
      <c r="J500" s="158">
        <f t="shared" si="51"/>
        <v>4000941.4000000004</v>
      </c>
      <c r="K500" s="158">
        <f t="shared" si="51"/>
        <v>425497.89</v>
      </c>
      <c r="L500" s="158">
        <f t="shared" si="51"/>
        <v>110458.79000000001</v>
      </c>
      <c r="M500" s="158">
        <f t="shared" si="51"/>
        <v>197227</v>
      </c>
      <c r="N500" s="158">
        <f t="shared" si="51"/>
        <v>0</v>
      </c>
      <c r="O500" s="158">
        <f t="shared" si="51"/>
        <v>0</v>
      </c>
      <c r="P500" s="158"/>
      <c r="Q500" s="158"/>
    </row>
    <row r="501" spans="1:17">
      <c r="C501" s="159"/>
      <c r="D501" s="159"/>
      <c r="E501" s="159"/>
      <c r="F501" s="159"/>
      <c r="G501" s="159"/>
      <c r="H501" s="159"/>
      <c r="I501" s="160"/>
      <c r="J501" s="159"/>
      <c r="K501" s="159"/>
      <c r="L501" s="159"/>
      <c r="M501" s="159"/>
      <c r="N501" s="159"/>
      <c r="O501" s="159"/>
      <c r="P501" s="159"/>
      <c r="Q501" s="159"/>
    </row>
    <row r="502" spans="1:17">
      <c r="A502" s="175" t="s">
        <v>46</v>
      </c>
      <c r="C502" s="159"/>
      <c r="D502" s="159"/>
      <c r="E502" s="159"/>
      <c r="F502" s="159"/>
      <c r="G502" s="159"/>
      <c r="H502" s="159"/>
      <c r="I502" s="160"/>
      <c r="J502" s="159"/>
      <c r="K502" s="159"/>
      <c r="L502" s="159"/>
      <c r="M502" s="159"/>
      <c r="N502" s="159"/>
      <c r="O502" s="159"/>
      <c r="P502" s="159"/>
      <c r="Q502" s="159"/>
    </row>
    <row r="503" spans="1:17">
      <c r="A503" s="178" t="s">
        <v>47</v>
      </c>
      <c r="B503" s="173" t="s">
        <v>48</v>
      </c>
      <c r="C503" s="158">
        <f>SUM(I503,K503:O503)</f>
        <v>614925.29</v>
      </c>
      <c r="D503" s="158">
        <v>9000</v>
      </c>
      <c r="E503" s="158">
        <v>320164.51000000007</v>
      </c>
      <c r="F503" s="158">
        <v>257257.68</v>
      </c>
      <c r="G503" s="158"/>
      <c r="H503" s="158"/>
      <c r="I503" s="158">
        <f>SUM(D503:F503)</f>
        <v>586422.19000000006</v>
      </c>
      <c r="J503" s="158">
        <v>187278.49</v>
      </c>
      <c r="K503" s="158">
        <v>20002.400000000001</v>
      </c>
      <c r="L503" s="158">
        <v>0</v>
      </c>
      <c r="M503" s="158">
        <v>8500.7000000000007</v>
      </c>
      <c r="N503" s="158">
        <v>0</v>
      </c>
      <c r="O503" s="158">
        <v>0</v>
      </c>
      <c r="P503" s="158"/>
      <c r="Q503" s="158"/>
    </row>
    <row r="504" spans="1:17">
      <c r="A504" s="178" t="s">
        <v>49</v>
      </c>
      <c r="B504" s="173" t="s">
        <v>50</v>
      </c>
      <c r="C504" s="159">
        <f>SUM(I504,K504:O504)</f>
        <v>2078145.2100000002</v>
      </c>
      <c r="D504" s="160">
        <v>19426.669999999998</v>
      </c>
      <c r="E504" s="160">
        <v>937195.72000000009</v>
      </c>
      <c r="F504" s="160">
        <v>1007502.12</v>
      </c>
      <c r="G504" s="160"/>
      <c r="H504" s="160"/>
      <c r="I504" s="160">
        <f>SUM(D504:F504)</f>
        <v>1964124.5100000002</v>
      </c>
      <c r="J504" s="160">
        <v>642727.60999999987</v>
      </c>
      <c r="K504" s="160">
        <v>65444.030000000006</v>
      </c>
      <c r="L504" s="159">
        <v>20195.21</v>
      </c>
      <c r="M504" s="159">
        <v>28381.460000000003</v>
      </c>
      <c r="N504" s="159">
        <v>0</v>
      </c>
      <c r="O504" s="159">
        <v>0</v>
      </c>
      <c r="P504" s="159"/>
      <c r="Q504" s="159"/>
    </row>
    <row r="505" spans="1:17">
      <c r="A505" s="178" t="s">
        <v>51</v>
      </c>
      <c r="B505" s="173" t="s">
        <v>52</v>
      </c>
      <c r="C505" s="159">
        <f>SUM(I505,K505:O505)</f>
        <v>6729384.0600000005</v>
      </c>
      <c r="D505" s="159">
        <v>16200</v>
      </c>
      <c r="E505" s="159">
        <v>2938207.7100000004</v>
      </c>
      <c r="F505" s="159">
        <v>3475268.15</v>
      </c>
      <c r="G505" s="159"/>
      <c r="H505" s="159"/>
      <c r="I505" s="159">
        <f>SUM(D505:F505)</f>
        <v>6429675.8600000003</v>
      </c>
      <c r="J505" s="159">
        <v>2529926.41</v>
      </c>
      <c r="K505" s="159">
        <v>211918.99000000002</v>
      </c>
      <c r="L505" s="159">
        <v>0</v>
      </c>
      <c r="M505" s="159">
        <v>87789.209999999992</v>
      </c>
      <c r="N505" s="159">
        <v>0</v>
      </c>
      <c r="O505" s="159">
        <v>0</v>
      </c>
      <c r="P505" s="159"/>
      <c r="Q505" s="159"/>
    </row>
    <row r="506" spans="1:17" ht="17.25">
      <c r="A506" s="178" t="s">
        <v>53</v>
      </c>
      <c r="B506" s="173" t="s">
        <v>54</v>
      </c>
      <c r="C506" s="47">
        <f>SUM(I506,K506:O506)</f>
        <v>1945865.82</v>
      </c>
      <c r="D506" s="47">
        <v>5400</v>
      </c>
      <c r="E506" s="47">
        <v>912124.47</v>
      </c>
      <c r="F506" s="47">
        <v>919410.26</v>
      </c>
      <c r="G506" s="47"/>
      <c r="H506" s="47"/>
      <c r="I506" s="47">
        <f>SUM(D506:F506)</f>
        <v>1836934.73</v>
      </c>
      <c r="J506" s="47">
        <v>586530.18000000005</v>
      </c>
      <c r="K506" s="47">
        <v>63067.219999999994</v>
      </c>
      <c r="L506" s="47">
        <v>18935.11</v>
      </c>
      <c r="M506" s="47">
        <v>26928.760000000002</v>
      </c>
      <c r="N506" s="47">
        <v>0</v>
      </c>
      <c r="O506" s="47">
        <v>0</v>
      </c>
      <c r="P506" s="47"/>
      <c r="Q506" s="47"/>
    </row>
    <row r="507" spans="1:17">
      <c r="A507" s="174" t="s">
        <v>55</v>
      </c>
      <c r="C507" s="158">
        <f>SUM(C503:C506)</f>
        <v>11368320.380000001</v>
      </c>
      <c r="D507" s="158">
        <f t="shared" ref="D507:O507" si="52">SUM(D503:D506)</f>
        <v>50026.67</v>
      </c>
      <c r="E507" s="158">
        <f t="shared" si="52"/>
        <v>5107692.41</v>
      </c>
      <c r="F507" s="158">
        <f t="shared" si="52"/>
        <v>5659438.21</v>
      </c>
      <c r="G507" s="158"/>
      <c r="H507" s="158"/>
      <c r="I507" s="158">
        <f t="shared" si="52"/>
        <v>10817157.290000001</v>
      </c>
      <c r="J507" s="158">
        <f t="shared" si="52"/>
        <v>3946462.69</v>
      </c>
      <c r="K507" s="158">
        <f t="shared" si="52"/>
        <v>360432.64000000001</v>
      </c>
      <c r="L507" s="158">
        <f t="shared" si="52"/>
        <v>39130.32</v>
      </c>
      <c r="M507" s="158">
        <f t="shared" si="52"/>
        <v>151600.13</v>
      </c>
      <c r="N507" s="158">
        <f t="shared" si="52"/>
        <v>0</v>
      </c>
      <c r="O507" s="158">
        <f t="shared" si="52"/>
        <v>0</v>
      </c>
      <c r="P507" s="158"/>
      <c r="Q507" s="158"/>
    </row>
    <row r="508" spans="1:17">
      <c r="A508" s="176"/>
      <c r="B508" s="173"/>
      <c r="C508" s="159"/>
      <c r="D508" s="159"/>
      <c r="E508" s="159"/>
      <c r="F508" s="159"/>
      <c r="G508" s="159"/>
      <c r="H508" s="159"/>
      <c r="I508" s="159"/>
      <c r="J508" s="159"/>
      <c r="K508" s="159"/>
      <c r="L508" s="159"/>
      <c r="M508" s="159"/>
      <c r="N508" s="159"/>
      <c r="O508" s="159"/>
      <c r="P508" s="159"/>
      <c r="Q508" s="159"/>
    </row>
    <row r="509" spans="1:17">
      <c r="A509" s="175" t="s">
        <v>56</v>
      </c>
      <c r="B509" s="173" t="s">
        <v>57</v>
      </c>
      <c r="C509" s="158">
        <f>SUM(I509,K509:O509)</f>
        <v>2506128.8400000003</v>
      </c>
      <c r="D509" s="158">
        <v>5500</v>
      </c>
      <c r="E509" s="158">
        <v>1149974.98</v>
      </c>
      <c r="F509" s="158">
        <v>1218804.51</v>
      </c>
      <c r="G509" s="158"/>
      <c r="H509" s="158"/>
      <c r="I509" s="158">
        <f>SUM(D509:F509)</f>
        <v>2374279.4900000002</v>
      </c>
      <c r="J509" s="158">
        <v>887265.54</v>
      </c>
      <c r="K509" s="158">
        <v>97004.25</v>
      </c>
      <c r="L509" s="158">
        <v>0</v>
      </c>
      <c r="M509" s="158">
        <v>34845.1</v>
      </c>
      <c r="N509" s="158">
        <v>0</v>
      </c>
      <c r="O509" s="158">
        <v>0</v>
      </c>
      <c r="P509" s="158"/>
      <c r="Q509" s="158"/>
    </row>
    <row r="510" spans="1:17">
      <c r="C510" s="159"/>
      <c r="D510" s="159"/>
      <c r="E510" s="159"/>
      <c r="F510" s="159"/>
      <c r="G510" s="159"/>
      <c r="H510" s="159"/>
      <c r="I510" s="159"/>
      <c r="J510" s="159"/>
      <c r="K510" s="159"/>
      <c r="L510" s="159"/>
      <c r="M510" s="159"/>
      <c r="N510" s="159"/>
      <c r="O510" s="159"/>
      <c r="P510" s="159"/>
      <c r="Q510" s="159"/>
    </row>
    <row r="511" spans="1:17">
      <c r="A511" s="175" t="s">
        <v>58</v>
      </c>
      <c r="B511" s="173" t="s">
        <v>59</v>
      </c>
      <c r="C511" s="158">
        <f>SUM(I511,K511:O511)</f>
        <v>-287017.2</v>
      </c>
      <c r="D511" s="158">
        <v>0</v>
      </c>
      <c r="E511" s="158">
        <v>0</v>
      </c>
      <c r="F511" s="158">
        <v>0</v>
      </c>
      <c r="G511" s="158"/>
      <c r="H511" s="158"/>
      <c r="I511" s="158">
        <f>SUM(D511:F511)</f>
        <v>0</v>
      </c>
      <c r="J511" s="158">
        <v>0</v>
      </c>
      <c r="K511" s="158">
        <v>0</v>
      </c>
      <c r="L511" s="158">
        <v>0</v>
      </c>
      <c r="M511" s="158">
        <v>0</v>
      </c>
      <c r="N511" s="158">
        <v>0</v>
      </c>
      <c r="O511" s="158">
        <v>-287017.2</v>
      </c>
      <c r="P511" s="158"/>
      <c r="Q511" s="158"/>
    </row>
    <row r="512" spans="1:17">
      <c r="C512" s="159"/>
      <c r="D512" s="159"/>
      <c r="E512" s="159"/>
      <c r="F512" s="159"/>
      <c r="G512" s="159"/>
      <c r="H512" s="159"/>
      <c r="I512" s="159"/>
      <c r="J512" s="159"/>
      <c r="K512" s="159"/>
      <c r="L512" s="159"/>
      <c r="M512" s="159"/>
      <c r="N512" s="159"/>
      <c r="O512" s="159"/>
      <c r="P512" s="159"/>
      <c r="Q512" s="159"/>
    </row>
    <row r="513" spans="1:17">
      <c r="A513" s="175" t="s">
        <v>60</v>
      </c>
      <c r="C513" s="159"/>
      <c r="D513" s="159"/>
      <c r="E513" s="159"/>
      <c r="F513" s="159"/>
      <c r="G513" s="159"/>
      <c r="H513" s="159"/>
      <c r="I513" s="159"/>
      <c r="J513" s="159"/>
      <c r="K513" s="159"/>
      <c r="L513" s="159"/>
      <c r="M513" s="159"/>
      <c r="N513" s="159"/>
      <c r="O513" s="159"/>
      <c r="P513" s="159"/>
      <c r="Q513" s="159"/>
    </row>
    <row r="514" spans="1:17">
      <c r="A514" s="176" t="s">
        <v>61</v>
      </c>
      <c r="B514" s="175" t="s">
        <v>62</v>
      </c>
      <c r="C514" s="158">
        <f>SUM(I514,K514:O514)</f>
        <v>0</v>
      </c>
      <c r="D514" s="147">
        <v>0</v>
      </c>
      <c r="E514" s="147">
        <v>0</v>
      </c>
      <c r="F514" s="147">
        <v>0</v>
      </c>
      <c r="G514" s="147"/>
      <c r="H514" s="147"/>
      <c r="I514" s="147">
        <f>SUM(D514:F514)</f>
        <v>0</v>
      </c>
      <c r="J514" s="147">
        <v>0</v>
      </c>
      <c r="K514" s="147">
        <v>0</v>
      </c>
      <c r="L514" s="158">
        <v>0</v>
      </c>
      <c r="M514" s="158">
        <v>0</v>
      </c>
      <c r="N514" s="158">
        <v>0</v>
      </c>
      <c r="O514" s="158">
        <v>0</v>
      </c>
      <c r="P514" s="158"/>
      <c r="Q514" s="158"/>
    </row>
    <row r="515" spans="1:17" ht="17.25">
      <c r="A515" s="176" t="s">
        <v>63</v>
      </c>
      <c r="B515" s="173" t="s">
        <v>64</v>
      </c>
      <c r="C515" s="47">
        <f>SUM(I515,K515:O515)</f>
        <v>0</v>
      </c>
      <c r="D515" s="47">
        <v>0</v>
      </c>
      <c r="E515" s="47">
        <v>0</v>
      </c>
      <c r="F515" s="47">
        <v>0</v>
      </c>
      <c r="G515" s="47"/>
      <c r="H515" s="47"/>
      <c r="I515" s="47">
        <f>SUM(D515:F515)</f>
        <v>0</v>
      </c>
      <c r="J515" s="47">
        <v>0</v>
      </c>
      <c r="K515" s="47">
        <v>0</v>
      </c>
      <c r="L515" s="47">
        <v>0</v>
      </c>
      <c r="M515" s="47">
        <v>0</v>
      </c>
      <c r="N515" s="47">
        <v>0</v>
      </c>
      <c r="O515" s="47">
        <v>0</v>
      </c>
      <c r="P515" s="47"/>
      <c r="Q515" s="47"/>
    </row>
    <row r="516" spans="1:17">
      <c r="A516" s="175" t="s">
        <v>60</v>
      </c>
      <c r="C516" s="158">
        <f t="shared" ref="C516:O516" si="53">C514+C515</f>
        <v>0</v>
      </c>
      <c r="D516" s="158">
        <f t="shared" si="53"/>
        <v>0</v>
      </c>
      <c r="E516" s="158">
        <f t="shared" si="53"/>
        <v>0</v>
      </c>
      <c r="F516" s="158">
        <f t="shared" si="53"/>
        <v>0</v>
      </c>
      <c r="G516" s="158"/>
      <c r="H516" s="158"/>
      <c r="I516" s="158">
        <f t="shared" si="53"/>
        <v>0</v>
      </c>
      <c r="J516" s="158">
        <f t="shared" si="53"/>
        <v>0</v>
      </c>
      <c r="K516" s="158">
        <f t="shared" si="53"/>
        <v>0</v>
      </c>
      <c r="L516" s="158">
        <f t="shared" si="53"/>
        <v>0</v>
      </c>
      <c r="M516" s="158">
        <f t="shared" si="53"/>
        <v>0</v>
      </c>
      <c r="N516" s="158">
        <f t="shared" si="53"/>
        <v>0</v>
      </c>
      <c r="O516" s="158">
        <f t="shared" si="53"/>
        <v>0</v>
      </c>
      <c r="P516" s="158"/>
      <c r="Q516" s="158"/>
    </row>
    <row r="517" spans="1:17">
      <c r="C517" s="159"/>
      <c r="D517" s="159"/>
      <c r="E517" s="159"/>
      <c r="F517" s="159"/>
      <c r="G517" s="159"/>
      <c r="H517" s="159"/>
      <c r="I517" s="159"/>
      <c r="J517" s="159"/>
      <c r="K517" s="159"/>
      <c r="L517" s="159"/>
      <c r="M517" s="159"/>
      <c r="N517" s="159"/>
      <c r="O517" s="159"/>
      <c r="P517" s="159"/>
      <c r="Q517" s="159"/>
    </row>
    <row r="518" spans="1:17">
      <c r="A518" s="175" t="s">
        <v>65</v>
      </c>
      <c r="B518" s="164" t="s">
        <v>66</v>
      </c>
      <c r="C518" s="158">
        <f>SUM(I518,K518:O518)</f>
        <v>1112009.3</v>
      </c>
      <c r="D518" s="158">
        <v>0</v>
      </c>
      <c r="E518" s="158">
        <v>433587.3</v>
      </c>
      <c r="F518" s="158">
        <v>649979.43999999994</v>
      </c>
      <c r="G518" s="158"/>
      <c r="H518" s="158"/>
      <c r="I518" s="158">
        <f>SUM(D518:F518)</f>
        <v>1083566.74</v>
      </c>
      <c r="J518" s="158">
        <v>464062.54000000004</v>
      </c>
      <c r="K518" s="158">
        <v>16068.76</v>
      </c>
      <c r="L518" s="158">
        <v>0</v>
      </c>
      <c r="M518" s="158">
        <v>12373.8</v>
      </c>
      <c r="N518" s="158">
        <v>0</v>
      </c>
      <c r="O518" s="158">
        <v>0</v>
      </c>
      <c r="P518" s="158"/>
      <c r="Q518" s="158"/>
    </row>
    <row r="519" spans="1:17">
      <c r="D519" s="159"/>
      <c r="E519" s="159"/>
      <c r="F519" s="159"/>
      <c r="G519" s="159"/>
      <c r="H519" s="159"/>
      <c r="J519" s="159"/>
      <c r="K519" s="159"/>
      <c r="L519" s="159"/>
      <c r="M519" s="159"/>
      <c r="N519" s="159"/>
      <c r="O519" s="159"/>
      <c r="P519" s="159"/>
      <c r="Q519" s="159"/>
    </row>
    <row r="520" spans="1:17">
      <c r="A520" s="175" t="s">
        <v>67</v>
      </c>
      <c r="B520" s="164" t="s">
        <v>68</v>
      </c>
      <c r="C520" s="158">
        <f>SUM(I520,K520:O520)</f>
        <v>1361320.689999999</v>
      </c>
      <c r="D520" s="147">
        <v>0</v>
      </c>
      <c r="E520" s="147">
        <v>0</v>
      </c>
      <c r="F520" s="147">
        <v>1325168.129999999</v>
      </c>
      <c r="G520" s="147"/>
      <c r="H520" s="147"/>
      <c r="I520" s="158">
        <f>SUM(D520:F520)</f>
        <v>1325168.129999999</v>
      </c>
      <c r="J520" s="147">
        <v>169066.02000000022</v>
      </c>
      <c r="K520" s="147">
        <v>17297.870000000006</v>
      </c>
      <c r="L520" s="158">
        <v>0</v>
      </c>
      <c r="M520" s="158">
        <v>18854.780000000017</v>
      </c>
      <c r="N520" s="158">
        <v>-0.09</v>
      </c>
      <c r="O520" s="158">
        <v>0</v>
      </c>
      <c r="P520" s="158"/>
      <c r="Q520" s="158"/>
    </row>
    <row r="521" spans="1:17">
      <c r="C521" s="158"/>
      <c r="I521" s="158"/>
    </row>
    <row r="522" spans="1:17">
      <c r="A522" s="175" t="s">
        <v>69</v>
      </c>
      <c r="B522" s="173" t="s">
        <v>70</v>
      </c>
      <c r="C522" s="158">
        <f>SUM(I522,K522:O522)</f>
        <v>15929.419999999998</v>
      </c>
      <c r="D522" s="147">
        <v>0</v>
      </c>
      <c r="E522" s="147">
        <v>0</v>
      </c>
      <c r="F522" s="147">
        <v>15105.4</v>
      </c>
      <c r="G522" s="147"/>
      <c r="H522" s="147"/>
      <c r="I522" s="158">
        <f>SUM(D522:F522)</f>
        <v>15105.4</v>
      </c>
      <c r="J522" s="147">
        <v>6960.0800000000008</v>
      </c>
      <c r="K522" s="147">
        <v>604.31000000000006</v>
      </c>
      <c r="L522" s="158">
        <v>0</v>
      </c>
      <c r="M522" s="158">
        <v>219.71</v>
      </c>
      <c r="N522" s="158">
        <v>0</v>
      </c>
      <c r="O522" s="158">
        <v>0</v>
      </c>
      <c r="P522" s="158"/>
      <c r="Q522" s="158"/>
    </row>
    <row r="523" spans="1:17">
      <c r="C523" s="158"/>
      <c r="D523" s="158"/>
      <c r="E523" s="158"/>
      <c r="F523" s="158"/>
      <c r="G523" s="158"/>
      <c r="H523" s="158"/>
      <c r="I523" s="158"/>
      <c r="J523" s="158"/>
      <c r="K523" s="158"/>
      <c r="L523" s="158"/>
      <c r="M523" s="158"/>
      <c r="N523" s="158"/>
      <c r="O523" s="158"/>
      <c r="P523" s="158"/>
      <c r="Q523" s="158"/>
    </row>
    <row r="524" spans="1:17">
      <c r="A524" s="175" t="s">
        <v>71</v>
      </c>
      <c r="B524" s="173" t="s">
        <v>72</v>
      </c>
      <c r="C524" s="158">
        <f>SUM(I524,K524:O524)</f>
        <v>22045.840000000004</v>
      </c>
      <c r="D524" s="147">
        <v>3174.54</v>
      </c>
      <c r="E524" s="147">
        <v>0</v>
      </c>
      <c r="F524" s="147">
        <v>17980.440000000002</v>
      </c>
      <c r="G524" s="147"/>
      <c r="H524" s="147"/>
      <c r="I524" s="158">
        <f>SUM(D524:F524)</f>
        <v>21154.980000000003</v>
      </c>
      <c r="J524" s="147">
        <v>7001.95</v>
      </c>
      <c r="K524" s="147">
        <v>587.24</v>
      </c>
      <c r="L524" s="158">
        <v>0</v>
      </c>
      <c r="M524" s="158">
        <v>303.62</v>
      </c>
      <c r="N524" s="158">
        <v>0</v>
      </c>
      <c r="O524" s="158">
        <v>0</v>
      </c>
      <c r="P524" s="158"/>
      <c r="Q524" s="158"/>
    </row>
    <row r="525" spans="1:17">
      <c r="C525" s="159"/>
      <c r="D525" s="159"/>
      <c r="E525" s="159"/>
      <c r="F525" s="159"/>
      <c r="G525" s="159"/>
      <c r="H525" s="159"/>
      <c r="I525" s="159"/>
      <c r="J525" s="159"/>
      <c r="K525" s="159"/>
      <c r="L525" s="159"/>
      <c r="M525" s="159"/>
      <c r="N525" s="159"/>
      <c r="O525" s="159"/>
      <c r="P525" s="159"/>
      <c r="Q525" s="159"/>
    </row>
    <row r="526" spans="1:17" ht="17.25">
      <c r="A526" s="164" t="s">
        <v>0</v>
      </c>
      <c r="C526" s="49">
        <f t="shared" ref="C526:O526" si="54">SUM(C485,C487,C489,C491,C493,C495,C500,C507,C509,C511,C516,C518,C520,C522,C524)</f>
        <v>63276506.25</v>
      </c>
      <c r="D526" s="49">
        <f t="shared" si="54"/>
        <v>4239482.6000000006</v>
      </c>
      <c r="E526" s="49">
        <f t="shared" si="54"/>
        <v>13643309.290000003</v>
      </c>
      <c r="F526" s="49">
        <f t="shared" si="54"/>
        <v>42235811.019999988</v>
      </c>
      <c r="G526" s="49"/>
      <c r="H526" s="49"/>
      <c r="I526" s="49">
        <f t="shared" si="54"/>
        <v>60118602.909999996</v>
      </c>
      <c r="J526" s="49">
        <f t="shared" si="54"/>
        <v>17049315.159999996</v>
      </c>
      <c r="K526" s="49">
        <f t="shared" si="54"/>
        <v>1740517.0300000003</v>
      </c>
      <c r="L526" s="49">
        <f t="shared" si="54"/>
        <v>830282.66</v>
      </c>
      <c r="M526" s="49">
        <f t="shared" si="54"/>
        <v>874120.72000000009</v>
      </c>
      <c r="N526" s="49">
        <f t="shared" si="54"/>
        <v>0.13</v>
      </c>
      <c r="O526" s="49">
        <f t="shared" si="54"/>
        <v>-287017.2</v>
      </c>
      <c r="P526" s="49"/>
      <c r="Q526" s="49"/>
    </row>
    <row r="529" spans="1:17">
      <c r="C529" s="166" t="s">
        <v>78</v>
      </c>
      <c r="D529" s="321" t="s">
        <v>79</v>
      </c>
      <c r="E529" s="322"/>
      <c r="F529" s="322"/>
      <c r="G529" s="322"/>
      <c r="H529" s="322"/>
      <c r="I529" s="323"/>
      <c r="J529" s="166" t="s">
        <v>80</v>
      </c>
      <c r="K529" s="166" t="s">
        <v>81</v>
      </c>
      <c r="L529" s="166" t="s">
        <v>82</v>
      </c>
      <c r="M529" s="166" t="s">
        <v>83</v>
      </c>
      <c r="N529" s="321" t="s">
        <v>84</v>
      </c>
      <c r="O529" s="323"/>
      <c r="P529" s="171"/>
      <c r="Q529" s="171"/>
    </row>
    <row r="530" spans="1:17">
      <c r="A530" s="167"/>
      <c r="B530" s="167"/>
      <c r="C530" s="156">
        <v>-1</v>
      </c>
      <c r="D530" s="156">
        <f>C530-1</f>
        <v>-2</v>
      </c>
      <c r="E530" s="156">
        <f t="shared" ref="E530:O530" si="55">D530-1</f>
        <v>-3</v>
      </c>
      <c r="F530" s="156">
        <f t="shared" si="55"/>
        <v>-4</v>
      </c>
      <c r="G530" s="156"/>
      <c r="H530" s="156"/>
      <c r="I530" s="156">
        <f>F530-1</f>
        <v>-5</v>
      </c>
      <c r="J530" s="156">
        <f t="shared" si="55"/>
        <v>-6</v>
      </c>
      <c r="K530" s="156">
        <f t="shared" si="55"/>
        <v>-7</v>
      </c>
      <c r="L530" s="156">
        <f t="shared" si="55"/>
        <v>-8</v>
      </c>
      <c r="M530" s="156">
        <f t="shared" si="55"/>
        <v>-9</v>
      </c>
      <c r="N530" s="156">
        <f t="shared" si="55"/>
        <v>-10</v>
      </c>
      <c r="O530" s="156">
        <f t="shared" si="55"/>
        <v>-11</v>
      </c>
      <c r="P530" s="156"/>
      <c r="Q530" s="156"/>
    </row>
    <row r="531" spans="1:17" ht="45">
      <c r="A531" s="157">
        <v>40664</v>
      </c>
      <c r="B531" s="168" t="s">
        <v>85</v>
      </c>
      <c r="C531" s="170" t="s">
        <v>27</v>
      </c>
      <c r="D531" s="169" t="s">
        <v>86</v>
      </c>
      <c r="E531" s="169" t="s">
        <v>87</v>
      </c>
      <c r="F531" s="170" t="s">
        <v>88</v>
      </c>
      <c r="G531" s="170"/>
      <c r="H531" s="170"/>
      <c r="I531" s="169" t="s">
        <v>89</v>
      </c>
      <c r="J531" s="169" t="s">
        <v>90</v>
      </c>
      <c r="K531" s="169" t="s">
        <v>91</v>
      </c>
      <c r="L531" s="169" t="s">
        <v>92</v>
      </c>
      <c r="M531" s="171" t="s">
        <v>93</v>
      </c>
      <c r="N531" s="169" t="s">
        <v>94</v>
      </c>
      <c r="O531" s="169" t="s">
        <v>95</v>
      </c>
      <c r="P531" s="169"/>
      <c r="Q531" s="169"/>
    </row>
    <row r="532" spans="1:17">
      <c r="C532" s="169"/>
      <c r="D532" s="169"/>
      <c r="E532" s="169"/>
      <c r="F532" s="169"/>
      <c r="G532" s="169"/>
      <c r="H532" s="169"/>
      <c r="I532" s="169"/>
      <c r="J532" s="169"/>
      <c r="K532" s="169"/>
      <c r="L532" s="172"/>
      <c r="N532" s="172"/>
      <c r="O532" s="172"/>
      <c r="P532" s="172"/>
      <c r="Q532" s="172"/>
    </row>
    <row r="533" spans="1:17">
      <c r="A533" s="175" t="s">
        <v>28</v>
      </c>
      <c r="B533" s="164" t="s">
        <v>29</v>
      </c>
      <c r="C533" s="158">
        <f>SUM(I533,K533:O533)</f>
        <v>23214607.029999997</v>
      </c>
      <c r="D533" s="173">
        <v>2947149.02</v>
      </c>
      <c r="E533" s="173">
        <v>0</v>
      </c>
      <c r="F533" s="173">
        <v>18885535.82</v>
      </c>
      <c r="G533" s="173"/>
      <c r="H533" s="173"/>
      <c r="I533" s="173">
        <f>SUM(D533:F533)</f>
        <v>21832684.84</v>
      </c>
      <c r="J533" s="173">
        <v>5498915.8600000003</v>
      </c>
      <c r="K533" s="173">
        <v>620027.05999999982</v>
      </c>
      <c r="L533" s="173">
        <v>534235.72</v>
      </c>
      <c r="M533" s="173">
        <v>227659.68000000002</v>
      </c>
      <c r="N533" s="173">
        <v>-0.2699999999999998</v>
      </c>
      <c r="O533" s="173">
        <v>0</v>
      </c>
      <c r="P533" s="173"/>
      <c r="Q533" s="173"/>
    </row>
    <row r="534" spans="1:17">
      <c r="C534" s="173"/>
      <c r="D534" s="173"/>
      <c r="E534" s="173"/>
      <c r="F534" s="173"/>
      <c r="G534" s="173"/>
      <c r="H534" s="173"/>
      <c r="I534" s="173"/>
      <c r="J534" s="173"/>
      <c r="K534" s="173"/>
      <c r="L534" s="173"/>
      <c r="M534" s="173"/>
      <c r="N534" s="173"/>
      <c r="O534" s="173"/>
      <c r="P534" s="173"/>
      <c r="Q534" s="173"/>
    </row>
    <row r="535" spans="1:17">
      <c r="A535" s="175" t="s">
        <v>30</v>
      </c>
      <c r="B535" s="173" t="s">
        <v>31</v>
      </c>
      <c r="C535" s="158">
        <f>SUM(I535,K535:O535)</f>
        <v>3902.0299999999997</v>
      </c>
      <c r="D535" s="158">
        <v>446.26</v>
      </c>
      <c r="E535" s="158">
        <v>0</v>
      </c>
      <c r="F535" s="158">
        <v>3220.9500000000003</v>
      </c>
      <c r="G535" s="158"/>
      <c r="H535" s="158"/>
      <c r="I535" s="158">
        <f>SUM(D535:F535)</f>
        <v>3667.21</v>
      </c>
      <c r="J535" s="158">
        <v>937.85</v>
      </c>
      <c r="K535" s="158">
        <v>105.79</v>
      </c>
      <c r="L535" s="158">
        <v>91.16</v>
      </c>
      <c r="M535" s="158">
        <v>37.869999999999997</v>
      </c>
      <c r="N535" s="158">
        <v>0</v>
      </c>
      <c r="O535" s="158">
        <v>0</v>
      </c>
      <c r="P535" s="158"/>
      <c r="Q535" s="158"/>
    </row>
    <row r="536" spans="1:17">
      <c r="C536" s="159"/>
      <c r="D536" s="159"/>
      <c r="E536" s="159"/>
      <c r="F536" s="159"/>
      <c r="G536" s="159"/>
      <c r="H536" s="159"/>
      <c r="I536" s="159"/>
      <c r="J536" s="159"/>
      <c r="K536" s="159"/>
      <c r="L536" s="159"/>
      <c r="M536" s="159"/>
      <c r="N536" s="159"/>
      <c r="O536" s="159"/>
      <c r="P536" s="159"/>
      <c r="Q536" s="159"/>
    </row>
    <row r="537" spans="1:17">
      <c r="A537" s="175" t="s">
        <v>32</v>
      </c>
      <c r="B537" s="164" t="s">
        <v>33</v>
      </c>
      <c r="C537" s="158">
        <f>SUM(I537,K537:O537)</f>
        <v>0</v>
      </c>
      <c r="D537" s="158">
        <v>0</v>
      </c>
      <c r="E537" s="158">
        <v>0</v>
      </c>
      <c r="F537" s="158">
        <v>0</v>
      </c>
      <c r="G537" s="158"/>
      <c r="H537" s="158"/>
      <c r="I537" s="158">
        <f>SUM(D537:F537)</f>
        <v>0</v>
      </c>
      <c r="J537" s="158">
        <v>0</v>
      </c>
      <c r="K537" s="158">
        <v>0</v>
      </c>
      <c r="L537" s="158">
        <v>0</v>
      </c>
      <c r="M537" s="158">
        <v>0</v>
      </c>
      <c r="N537" s="158">
        <v>0</v>
      </c>
      <c r="O537" s="158">
        <v>0</v>
      </c>
      <c r="P537" s="158"/>
      <c r="Q537" s="158"/>
    </row>
    <row r="538" spans="1:17">
      <c r="C538" s="159"/>
      <c r="D538" s="159"/>
      <c r="E538" s="159"/>
      <c r="F538" s="159"/>
      <c r="G538" s="159"/>
      <c r="H538" s="159"/>
      <c r="I538" s="159"/>
      <c r="J538" s="159"/>
      <c r="K538" s="159"/>
      <c r="L538" s="159"/>
      <c r="M538" s="159"/>
      <c r="N538" s="159"/>
      <c r="O538" s="159"/>
      <c r="P538" s="159"/>
      <c r="Q538" s="159"/>
    </row>
    <row r="539" spans="1:17">
      <c r="A539" s="175" t="s">
        <v>34</v>
      </c>
      <c r="B539" s="164" t="s">
        <v>35</v>
      </c>
      <c r="C539" s="158">
        <f>SUM(I539,K539:O539)</f>
        <v>6060.46</v>
      </c>
      <c r="D539" s="158">
        <v>1039.5</v>
      </c>
      <c r="E539" s="158">
        <v>0</v>
      </c>
      <c r="F539" s="158">
        <v>4643.4799999999996</v>
      </c>
      <c r="G539" s="158"/>
      <c r="H539" s="158"/>
      <c r="I539" s="158">
        <f>SUM(D539:F539)</f>
        <v>5682.98</v>
      </c>
      <c r="J539" s="158">
        <v>1515.47</v>
      </c>
      <c r="K539" s="158">
        <v>170.85</v>
      </c>
      <c r="L539" s="158">
        <v>147.26</v>
      </c>
      <c r="M539" s="158">
        <v>59.37</v>
      </c>
      <c r="N539" s="158">
        <v>0</v>
      </c>
      <c r="O539" s="158">
        <v>0</v>
      </c>
      <c r="P539" s="158"/>
      <c r="Q539" s="158"/>
    </row>
    <row r="540" spans="1:17">
      <c r="C540" s="159"/>
      <c r="D540" s="159"/>
      <c r="E540" s="159"/>
      <c r="F540" s="159"/>
      <c r="G540" s="159"/>
      <c r="H540" s="159"/>
      <c r="I540" s="159"/>
      <c r="J540" s="159"/>
      <c r="K540" s="159"/>
      <c r="L540" s="159"/>
      <c r="M540" s="159"/>
      <c r="N540" s="159"/>
      <c r="O540" s="159"/>
      <c r="P540" s="159"/>
      <c r="Q540" s="159"/>
    </row>
    <row r="541" spans="1:17">
      <c r="A541" s="164" t="s">
        <v>36</v>
      </c>
      <c r="B541" s="164" t="s">
        <v>37</v>
      </c>
      <c r="C541" s="158">
        <f>SUM(I541,K541:O541)</f>
        <v>10251105.769999998</v>
      </c>
      <c r="D541" s="158">
        <v>960878.54</v>
      </c>
      <c r="E541" s="158">
        <v>0</v>
      </c>
      <c r="F541" s="158">
        <v>8775738.3000000007</v>
      </c>
      <c r="G541" s="158"/>
      <c r="H541" s="158"/>
      <c r="I541" s="158">
        <f>SUM(D541:F541)</f>
        <v>9736616.8399999999</v>
      </c>
      <c r="J541" s="158">
        <v>2243524.41</v>
      </c>
      <c r="K541" s="158">
        <v>252834.44999999998</v>
      </c>
      <c r="L541" s="158">
        <v>160123.91999999998</v>
      </c>
      <c r="M541" s="158">
        <v>101526.51999999999</v>
      </c>
      <c r="N541" s="158">
        <v>4.0400000000000009</v>
      </c>
      <c r="O541" s="158">
        <v>0</v>
      </c>
      <c r="P541" s="158"/>
      <c r="Q541" s="158"/>
    </row>
    <row r="542" spans="1:17">
      <c r="C542" s="159"/>
      <c r="D542" s="159"/>
      <c r="E542" s="159"/>
      <c r="F542" s="159"/>
      <c r="G542" s="159"/>
      <c r="H542" s="159"/>
      <c r="I542" s="159"/>
      <c r="J542" s="159"/>
      <c r="K542" s="159"/>
      <c r="L542" s="159"/>
      <c r="M542" s="159"/>
      <c r="N542" s="159"/>
      <c r="O542" s="159"/>
      <c r="P542" s="159"/>
      <c r="Q542" s="159"/>
    </row>
    <row r="543" spans="1:17">
      <c r="A543" s="174" t="s">
        <v>38</v>
      </c>
      <c r="B543" s="164" t="s">
        <v>39</v>
      </c>
      <c r="C543" s="158">
        <f>SUM(I543,K543:O543)</f>
        <v>545.45999999999992</v>
      </c>
      <c r="D543" s="158">
        <v>97.5</v>
      </c>
      <c r="E543" s="158">
        <v>0</v>
      </c>
      <c r="F543" s="158">
        <v>421.66999999999996</v>
      </c>
      <c r="G543" s="158"/>
      <c r="H543" s="158"/>
      <c r="I543" s="158">
        <f>SUM(D543:F543)</f>
        <v>519.16999999999996</v>
      </c>
      <c r="J543" s="158">
        <v>117.36000000000001</v>
      </c>
      <c r="K543" s="158">
        <v>13.309999999999999</v>
      </c>
      <c r="L543" s="158">
        <v>8.39</v>
      </c>
      <c r="M543" s="158">
        <v>4.59</v>
      </c>
      <c r="N543" s="158">
        <v>0</v>
      </c>
      <c r="O543" s="158">
        <v>0</v>
      </c>
      <c r="P543" s="158"/>
      <c r="Q543" s="158"/>
    </row>
    <row r="544" spans="1:17">
      <c r="C544" s="159"/>
      <c r="D544" s="159"/>
      <c r="E544" s="159"/>
      <c r="F544" s="159"/>
      <c r="G544" s="159"/>
      <c r="H544" s="159"/>
      <c r="I544" s="159"/>
      <c r="J544" s="159"/>
      <c r="K544" s="159"/>
      <c r="L544" s="159"/>
      <c r="M544" s="159"/>
      <c r="N544" s="159"/>
      <c r="O544" s="159"/>
      <c r="P544" s="159"/>
      <c r="Q544" s="159"/>
    </row>
    <row r="545" spans="1:17">
      <c r="A545" s="175" t="s">
        <v>40</v>
      </c>
      <c r="C545" s="173"/>
      <c r="D545" s="173"/>
      <c r="E545" s="173"/>
      <c r="F545" s="173"/>
      <c r="G545" s="173"/>
      <c r="H545" s="173"/>
      <c r="I545" s="173"/>
      <c r="J545" s="173"/>
      <c r="K545" s="173"/>
      <c r="L545" s="173"/>
      <c r="M545" s="173"/>
      <c r="N545" s="173"/>
      <c r="O545" s="173"/>
      <c r="P545" s="173"/>
      <c r="Q545" s="173"/>
    </row>
    <row r="546" spans="1:17">
      <c r="A546" s="178" t="s">
        <v>41</v>
      </c>
      <c r="B546" s="164" t="s">
        <v>42</v>
      </c>
      <c r="C546" s="158">
        <f>SUM(I546,K546:O546)</f>
        <v>14105253.049999999</v>
      </c>
      <c r="D546" s="158">
        <v>264272.8</v>
      </c>
      <c r="E546" s="158">
        <v>7506527.3799999999</v>
      </c>
      <c r="F546" s="158">
        <v>5683983.8999999994</v>
      </c>
      <c r="G546" s="158"/>
      <c r="H546" s="158"/>
      <c r="I546" s="158">
        <f>SUM(D546:F546)</f>
        <v>13454784.079999998</v>
      </c>
      <c r="J546" s="158">
        <v>3561104.9099999997</v>
      </c>
      <c r="K546" s="158">
        <v>411239.31000000006</v>
      </c>
      <c r="L546" s="158">
        <v>98821.579999999987</v>
      </c>
      <c r="M546" s="158">
        <v>140720.57</v>
      </c>
      <c r="N546" s="158">
        <v>-312.49</v>
      </c>
      <c r="O546" s="158">
        <v>0</v>
      </c>
      <c r="P546" s="158"/>
      <c r="Q546" s="158"/>
    </row>
    <row r="547" spans="1:17" ht="17.25">
      <c r="A547" s="176" t="s">
        <v>43</v>
      </c>
      <c r="B547" s="164" t="s">
        <v>44</v>
      </c>
      <c r="C547" s="177">
        <f>SUM(I547,K547:O547)</f>
        <v>2230132.5500000007</v>
      </c>
      <c r="D547" s="177">
        <v>10335.200000000001</v>
      </c>
      <c r="E547" s="177">
        <v>1056481.6800000002</v>
      </c>
      <c r="F547" s="177">
        <v>1055289.27</v>
      </c>
      <c r="G547" s="177"/>
      <c r="H547" s="177"/>
      <c r="I547" s="177">
        <f>SUM(D547:F547)</f>
        <v>2122106.1500000004</v>
      </c>
      <c r="J547" s="177">
        <v>688105.8899999999</v>
      </c>
      <c r="K547" s="177">
        <v>66936.929999999993</v>
      </c>
      <c r="L547" s="177">
        <v>18096.45</v>
      </c>
      <c r="M547" s="177">
        <v>22696.5</v>
      </c>
      <c r="N547" s="177">
        <v>296.52</v>
      </c>
      <c r="O547" s="177">
        <v>0</v>
      </c>
      <c r="P547" s="177"/>
      <c r="Q547" s="177"/>
    </row>
    <row r="548" spans="1:17">
      <c r="A548" s="174" t="s">
        <v>45</v>
      </c>
      <c r="C548" s="158">
        <f>C546+C547</f>
        <v>16335385.6</v>
      </c>
      <c r="D548" s="158">
        <v>274608</v>
      </c>
      <c r="E548" s="158">
        <v>8563009.0600000005</v>
      </c>
      <c r="F548" s="158">
        <v>6739273.1699999999</v>
      </c>
      <c r="G548" s="158"/>
      <c r="H548" s="158"/>
      <c r="I548" s="158">
        <f>I546+I547</f>
        <v>15576890.229999999</v>
      </c>
      <c r="J548" s="158">
        <v>4249210.8</v>
      </c>
      <c r="K548" s="158">
        <v>478176.24000000005</v>
      </c>
      <c r="L548" s="158">
        <v>116918.02999999998</v>
      </c>
      <c r="M548" s="158">
        <v>163417.07</v>
      </c>
      <c r="N548" s="158">
        <v>-15.970000000000027</v>
      </c>
      <c r="O548" s="158">
        <v>0</v>
      </c>
      <c r="P548" s="158"/>
      <c r="Q548" s="158"/>
    </row>
    <row r="549" spans="1:17">
      <c r="C549" s="159"/>
      <c r="D549" s="159"/>
      <c r="E549" s="159"/>
      <c r="F549" s="159"/>
      <c r="G549" s="159"/>
      <c r="H549" s="159"/>
      <c r="I549" s="160"/>
      <c r="J549" s="159"/>
      <c r="K549" s="159"/>
      <c r="L549" s="159"/>
      <c r="M549" s="159"/>
      <c r="N549" s="159"/>
      <c r="O549" s="159"/>
      <c r="P549" s="159"/>
      <c r="Q549" s="159"/>
    </row>
    <row r="550" spans="1:17">
      <c r="A550" s="175" t="s">
        <v>46</v>
      </c>
      <c r="C550" s="159"/>
      <c r="D550" s="159"/>
      <c r="E550" s="159"/>
      <c r="F550" s="159"/>
      <c r="G550" s="159"/>
      <c r="H550" s="159"/>
      <c r="I550" s="160"/>
      <c r="J550" s="159"/>
      <c r="K550" s="159"/>
      <c r="L550" s="159"/>
      <c r="M550" s="159"/>
      <c r="N550" s="159"/>
      <c r="O550" s="159"/>
      <c r="P550" s="159"/>
      <c r="Q550" s="159"/>
    </row>
    <row r="551" spans="1:17">
      <c r="A551" s="178" t="s">
        <v>47</v>
      </c>
      <c r="B551" s="173" t="s">
        <v>48</v>
      </c>
      <c r="C551" s="158">
        <f>SUM(I551,K551:O551)</f>
        <v>613266.75000000012</v>
      </c>
      <c r="D551" s="158">
        <v>9000</v>
      </c>
      <c r="E551" s="158">
        <v>326382.92</v>
      </c>
      <c r="F551" s="158">
        <v>251210.62</v>
      </c>
      <c r="G551" s="158"/>
      <c r="H551" s="158"/>
      <c r="I551" s="158">
        <f>SUM(D551:F551)</f>
        <v>586593.54</v>
      </c>
      <c r="J551" s="158">
        <v>182876.36000000002</v>
      </c>
      <c r="K551" s="158">
        <v>20601.04</v>
      </c>
      <c r="L551" s="158">
        <v>0</v>
      </c>
      <c r="M551" s="158">
        <v>6072.17</v>
      </c>
      <c r="N551" s="158">
        <v>0</v>
      </c>
      <c r="O551" s="158">
        <v>0</v>
      </c>
      <c r="P551" s="158"/>
      <c r="Q551" s="158"/>
    </row>
    <row r="552" spans="1:17">
      <c r="A552" s="178" t="s">
        <v>49</v>
      </c>
      <c r="B552" s="173" t="s">
        <v>50</v>
      </c>
      <c r="C552" s="159">
        <f>SUM(I552,K552:O552)</f>
        <v>2214354.44</v>
      </c>
      <c r="D552" s="160">
        <v>20000</v>
      </c>
      <c r="E552" s="160">
        <v>995987.91999999993</v>
      </c>
      <c r="F552" s="160">
        <v>1076375.52</v>
      </c>
      <c r="G552" s="160"/>
      <c r="H552" s="160"/>
      <c r="I552" s="160">
        <f>SUM(D552:F552)</f>
        <v>2092363.44</v>
      </c>
      <c r="J552" s="160">
        <v>686664.8899999999</v>
      </c>
      <c r="K552" s="160">
        <v>77201.75</v>
      </c>
      <c r="L552" s="159">
        <v>22354.980000000003</v>
      </c>
      <c r="M552" s="159">
        <v>22434.27</v>
      </c>
      <c r="N552" s="159">
        <v>0</v>
      </c>
      <c r="O552" s="159">
        <v>0</v>
      </c>
      <c r="P552" s="159"/>
      <c r="Q552" s="159"/>
    </row>
    <row r="553" spans="1:17">
      <c r="A553" s="178" t="s">
        <v>51</v>
      </c>
      <c r="B553" s="173" t="s">
        <v>52</v>
      </c>
      <c r="C553" s="159">
        <f>SUM(I553,K553:O553)</f>
        <v>6575928.0300000003</v>
      </c>
      <c r="D553" s="159">
        <v>16800</v>
      </c>
      <c r="E553" s="159">
        <v>2859209.19</v>
      </c>
      <c r="F553" s="159">
        <v>3355884.9200000004</v>
      </c>
      <c r="G553" s="159"/>
      <c r="H553" s="159"/>
      <c r="I553" s="159">
        <f>SUM(D553:F553)</f>
        <v>6231894.1100000003</v>
      </c>
      <c r="J553" s="159">
        <v>2443017.7599999998</v>
      </c>
      <c r="K553" s="159">
        <v>273348.72000000003</v>
      </c>
      <c r="L553" s="159">
        <v>0</v>
      </c>
      <c r="M553" s="159">
        <v>70685.2</v>
      </c>
      <c r="N553" s="159">
        <v>0</v>
      </c>
      <c r="O553" s="159">
        <v>0</v>
      </c>
      <c r="P553" s="159"/>
      <c r="Q553" s="159"/>
    </row>
    <row r="554" spans="1:17" ht="17.25">
      <c r="A554" s="178" t="s">
        <v>53</v>
      </c>
      <c r="B554" s="173" t="s">
        <v>54</v>
      </c>
      <c r="C554" s="47">
        <f>SUM(I554,K554:O554)</f>
        <v>1796853.73</v>
      </c>
      <c r="D554" s="47">
        <v>5000</v>
      </c>
      <c r="E554" s="47">
        <v>827334.19</v>
      </c>
      <c r="F554" s="47">
        <v>866448.1</v>
      </c>
      <c r="G554" s="47"/>
      <c r="H554" s="47"/>
      <c r="I554" s="47">
        <f>SUM(D554:F554)</f>
        <v>1698782.29</v>
      </c>
      <c r="J554" s="47">
        <v>552743.39999999991</v>
      </c>
      <c r="K554" s="47">
        <v>62264.66</v>
      </c>
      <c r="L554" s="47">
        <v>17995.030000000002</v>
      </c>
      <c r="M554" s="47">
        <v>17811.75</v>
      </c>
      <c r="N554" s="47">
        <v>0</v>
      </c>
      <c r="O554" s="47">
        <v>0</v>
      </c>
      <c r="P554" s="47"/>
      <c r="Q554" s="47"/>
    </row>
    <row r="555" spans="1:17">
      <c r="A555" s="174" t="s">
        <v>55</v>
      </c>
      <c r="C555" s="158">
        <f>SUM(C551:C554)</f>
        <v>11200402.950000001</v>
      </c>
      <c r="D555" s="158">
        <v>50800</v>
      </c>
      <c r="E555" s="158">
        <v>5008914.22</v>
      </c>
      <c r="F555" s="158">
        <v>5549919.1600000001</v>
      </c>
      <c r="G555" s="158"/>
      <c r="H555" s="158"/>
      <c r="I555" s="158">
        <f>SUM(I551:I554)</f>
        <v>10609633.379999999</v>
      </c>
      <c r="J555" s="158">
        <v>3865302.4099999997</v>
      </c>
      <c r="K555" s="158">
        <v>433416.17000000004</v>
      </c>
      <c r="L555" s="158">
        <v>40350.010000000009</v>
      </c>
      <c r="M555" s="158">
        <v>117003.39</v>
      </c>
      <c r="N555" s="158">
        <v>0</v>
      </c>
      <c r="O555" s="158">
        <v>0</v>
      </c>
      <c r="P555" s="158"/>
      <c r="Q555" s="158"/>
    </row>
    <row r="556" spans="1:17">
      <c r="A556" s="176"/>
      <c r="B556" s="173"/>
      <c r="C556" s="159"/>
      <c r="D556" s="159"/>
      <c r="E556" s="159"/>
      <c r="F556" s="159"/>
      <c r="G556" s="159"/>
      <c r="H556" s="159"/>
      <c r="I556" s="159"/>
      <c r="J556" s="159"/>
      <c r="K556" s="159"/>
      <c r="L556" s="159"/>
      <c r="M556" s="159"/>
      <c r="N556" s="159"/>
      <c r="O556" s="159"/>
      <c r="P556" s="159"/>
      <c r="Q556" s="159"/>
    </row>
    <row r="557" spans="1:17">
      <c r="A557" s="175" t="s">
        <v>56</v>
      </c>
      <c r="B557" s="173" t="s">
        <v>57</v>
      </c>
      <c r="C557" s="158">
        <f>SUM(I557,K557:O557)</f>
        <v>2677826.73</v>
      </c>
      <c r="D557" s="158">
        <v>5500</v>
      </c>
      <c r="E557" s="158">
        <v>1141048.1299999999</v>
      </c>
      <c r="F557" s="158">
        <v>1390884</v>
      </c>
      <c r="G557" s="158"/>
      <c r="H557" s="158"/>
      <c r="I557" s="158">
        <f>SUM(D557:F557)</f>
        <v>2537432.13</v>
      </c>
      <c r="J557" s="158">
        <v>1012536</v>
      </c>
      <c r="K557" s="158">
        <v>114144</v>
      </c>
      <c r="L557" s="158">
        <v>0</v>
      </c>
      <c r="M557" s="158">
        <v>26250.6</v>
      </c>
      <c r="N557" s="158">
        <v>0</v>
      </c>
      <c r="O557" s="158">
        <v>0</v>
      </c>
      <c r="P557" s="158"/>
      <c r="Q557" s="158"/>
    </row>
    <row r="558" spans="1:17">
      <c r="C558" s="159"/>
      <c r="D558" s="159"/>
      <c r="E558" s="159"/>
      <c r="F558" s="159"/>
      <c r="G558" s="159"/>
      <c r="H558" s="159"/>
      <c r="I558" s="159"/>
      <c r="J558" s="159"/>
      <c r="K558" s="159"/>
      <c r="L558" s="159"/>
      <c r="M558" s="159"/>
      <c r="N558" s="159"/>
      <c r="O558" s="159"/>
      <c r="P558" s="159"/>
      <c r="Q558" s="159"/>
    </row>
    <row r="559" spans="1:17">
      <c r="A559" s="175" t="s">
        <v>58</v>
      </c>
      <c r="B559" s="173" t="s">
        <v>59</v>
      </c>
      <c r="C559" s="158">
        <f>SUM(I559,K559:O559)</f>
        <v>-88270.399999999994</v>
      </c>
      <c r="D559" s="158">
        <v>0</v>
      </c>
      <c r="E559" s="158">
        <v>0</v>
      </c>
      <c r="F559" s="158">
        <v>0</v>
      </c>
      <c r="G559" s="158"/>
      <c r="H559" s="158"/>
      <c r="I559" s="158">
        <f>SUM(D559:F559)</f>
        <v>0</v>
      </c>
      <c r="J559" s="158">
        <v>0</v>
      </c>
      <c r="K559" s="158">
        <v>0</v>
      </c>
      <c r="L559" s="158">
        <v>0</v>
      </c>
      <c r="M559" s="158">
        <v>0</v>
      </c>
      <c r="N559" s="158">
        <v>0</v>
      </c>
      <c r="O559" s="158">
        <v>-88270.399999999994</v>
      </c>
      <c r="P559" s="158"/>
      <c r="Q559" s="158"/>
    </row>
    <row r="560" spans="1:17">
      <c r="C560" s="159"/>
      <c r="D560" s="159"/>
      <c r="E560" s="159"/>
      <c r="F560" s="159"/>
      <c r="G560" s="159"/>
      <c r="H560" s="159"/>
      <c r="I560" s="159"/>
      <c r="J560" s="159"/>
      <c r="K560" s="159"/>
      <c r="L560" s="159"/>
      <c r="M560" s="159"/>
      <c r="N560" s="159"/>
      <c r="O560" s="159"/>
      <c r="P560" s="159"/>
      <c r="Q560" s="159"/>
    </row>
    <row r="561" spans="1:17">
      <c r="A561" s="175" t="s">
        <v>60</v>
      </c>
      <c r="C561" s="159"/>
      <c r="D561" s="159"/>
      <c r="E561" s="159"/>
      <c r="F561" s="159"/>
      <c r="G561" s="159"/>
      <c r="H561" s="159"/>
      <c r="I561" s="159"/>
      <c r="J561" s="159"/>
      <c r="K561" s="159"/>
      <c r="L561" s="159"/>
      <c r="M561" s="159"/>
      <c r="N561" s="159"/>
      <c r="O561" s="159"/>
      <c r="P561" s="159"/>
      <c r="Q561" s="159"/>
    </row>
    <row r="562" spans="1:17">
      <c r="A562" s="176" t="s">
        <v>61</v>
      </c>
      <c r="B562" s="175" t="s">
        <v>62</v>
      </c>
      <c r="C562" s="158">
        <f>SUM(I562,K562:O562)</f>
        <v>0</v>
      </c>
      <c r="D562" s="147">
        <v>0</v>
      </c>
      <c r="E562" s="147">
        <v>0</v>
      </c>
      <c r="F562" s="147">
        <v>0</v>
      </c>
      <c r="G562" s="147"/>
      <c r="H562" s="147"/>
      <c r="I562" s="147">
        <f>SUM(D562:F562)</f>
        <v>0</v>
      </c>
      <c r="J562" s="147">
        <v>0</v>
      </c>
      <c r="K562" s="147">
        <v>0</v>
      </c>
      <c r="L562" s="158">
        <v>0</v>
      </c>
      <c r="M562" s="158">
        <v>0</v>
      </c>
      <c r="N562" s="158">
        <v>0</v>
      </c>
      <c r="O562" s="158">
        <v>0</v>
      </c>
      <c r="P562" s="158"/>
      <c r="Q562" s="158"/>
    </row>
    <row r="563" spans="1:17" ht="17.25">
      <c r="A563" s="176" t="s">
        <v>63</v>
      </c>
      <c r="B563" s="173" t="s">
        <v>64</v>
      </c>
      <c r="C563" s="47">
        <f>SUM(I563,K563:O563)</f>
        <v>0</v>
      </c>
      <c r="D563" s="47">
        <v>0</v>
      </c>
      <c r="E563" s="47">
        <v>0</v>
      </c>
      <c r="F563" s="47">
        <v>0</v>
      </c>
      <c r="G563" s="47"/>
      <c r="H563" s="47"/>
      <c r="I563" s="47">
        <f>SUM(D563:F563)</f>
        <v>0</v>
      </c>
      <c r="J563" s="47">
        <v>0</v>
      </c>
      <c r="K563" s="47">
        <v>0</v>
      </c>
      <c r="L563" s="47">
        <v>0</v>
      </c>
      <c r="M563" s="47">
        <v>0</v>
      </c>
      <c r="N563" s="47">
        <v>0</v>
      </c>
      <c r="O563" s="47">
        <v>0</v>
      </c>
      <c r="P563" s="47"/>
      <c r="Q563" s="47"/>
    </row>
    <row r="564" spans="1:17">
      <c r="A564" s="175" t="s">
        <v>60</v>
      </c>
      <c r="C564" s="158">
        <f>C562+C563</f>
        <v>0</v>
      </c>
      <c r="D564" s="158">
        <v>0</v>
      </c>
      <c r="E564" s="158">
        <v>0</v>
      </c>
      <c r="F564" s="158">
        <v>0</v>
      </c>
      <c r="G564" s="158"/>
      <c r="H564" s="158"/>
      <c r="I564" s="158">
        <f>I562+I563</f>
        <v>0</v>
      </c>
      <c r="J564" s="158">
        <v>0</v>
      </c>
      <c r="K564" s="158">
        <v>0</v>
      </c>
      <c r="L564" s="158">
        <v>0</v>
      </c>
      <c r="M564" s="158">
        <v>0</v>
      </c>
      <c r="N564" s="158">
        <v>0</v>
      </c>
      <c r="O564" s="158">
        <v>0</v>
      </c>
      <c r="P564" s="158"/>
      <c r="Q564" s="158"/>
    </row>
    <row r="565" spans="1:17">
      <c r="C565" s="159"/>
      <c r="D565" s="159"/>
      <c r="E565" s="159"/>
      <c r="F565" s="159"/>
      <c r="G565" s="159"/>
      <c r="H565" s="159"/>
      <c r="I565" s="159"/>
      <c r="J565" s="159"/>
      <c r="K565" s="159"/>
      <c r="L565" s="159"/>
      <c r="M565" s="159"/>
      <c r="N565" s="159"/>
      <c r="O565" s="159"/>
      <c r="P565" s="159"/>
      <c r="Q565" s="159"/>
    </row>
    <row r="566" spans="1:17">
      <c r="A566" s="175" t="s">
        <v>65</v>
      </c>
      <c r="B566" s="164" t="s">
        <v>66</v>
      </c>
      <c r="C566" s="158">
        <f>SUM(I566,K566:O566)</f>
        <v>1186858.31</v>
      </c>
      <c r="D566" s="158">
        <v>0</v>
      </c>
      <c r="E566" s="158">
        <v>470026.69999999995</v>
      </c>
      <c r="F566" s="158">
        <v>650195.41</v>
      </c>
      <c r="G566" s="158"/>
      <c r="H566" s="158"/>
      <c r="I566" s="158">
        <f>SUM(D566:F566)</f>
        <v>1120222.1099999999</v>
      </c>
      <c r="J566" s="158">
        <v>464231.29</v>
      </c>
      <c r="K566" s="158">
        <v>51034.12</v>
      </c>
      <c r="L566" s="158">
        <v>0</v>
      </c>
      <c r="M566" s="158">
        <v>15602.08</v>
      </c>
      <c r="N566" s="158">
        <v>0</v>
      </c>
      <c r="O566" s="158">
        <v>0</v>
      </c>
      <c r="P566" s="158"/>
      <c r="Q566" s="158"/>
    </row>
    <row r="568" spans="1:17">
      <c r="A568" s="175" t="s">
        <v>67</v>
      </c>
      <c r="B568" s="164" t="s">
        <v>68</v>
      </c>
      <c r="C568" s="158">
        <f>SUM(I568,K568:O568)</f>
        <v>1502237.7200000014</v>
      </c>
      <c r="D568" s="147">
        <v>0</v>
      </c>
      <c r="E568" s="147">
        <v>0</v>
      </c>
      <c r="F568" s="147">
        <v>1468643.6200000013</v>
      </c>
      <c r="G568" s="147"/>
      <c r="H568" s="147"/>
      <c r="I568" s="158">
        <f>SUM(D568:F568)</f>
        <v>1468643.6200000013</v>
      </c>
      <c r="J568" s="147">
        <v>190824.02999999988</v>
      </c>
      <c r="K568" s="147">
        <v>18416.01999999999</v>
      </c>
      <c r="L568" s="158">
        <v>0</v>
      </c>
      <c r="M568" s="158">
        <v>15178.559999999994</v>
      </c>
      <c r="N568" s="158">
        <v>-0.48</v>
      </c>
      <c r="O568" s="158">
        <v>0</v>
      </c>
      <c r="P568" s="158"/>
      <c r="Q568" s="158"/>
    </row>
    <row r="569" spans="1:17">
      <c r="C569" s="158"/>
      <c r="I569" s="158"/>
    </row>
    <row r="570" spans="1:17">
      <c r="A570" s="175" t="s">
        <v>69</v>
      </c>
      <c r="B570" s="173" t="s">
        <v>70</v>
      </c>
      <c r="C570" s="158">
        <f>SUM(I570,K570:O570)</f>
        <v>16688.039999999997</v>
      </c>
      <c r="D570" s="147">
        <v>0</v>
      </c>
      <c r="E570" s="147">
        <v>0</v>
      </c>
      <c r="F570" s="147">
        <v>15847.22</v>
      </c>
      <c r="G570" s="147"/>
      <c r="H570" s="147"/>
      <c r="I570" s="158">
        <f>SUM(D570:F570)</f>
        <v>15847.22</v>
      </c>
      <c r="J570" s="147">
        <v>7902.8099999999986</v>
      </c>
      <c r="K570" s="147">
        <v>674.04000000000008</v>
      </c>
      <c r="L570" s="158">
        <v>0</v>
      </c>
      <c r="M570" s="158">
        <v>166.78</v>
      </c>
      <c r="N570" s="158">
        <v>0</v>
      </c>
      <c r="O570" s="158">
        <v>0</v>
      </c>
      <c r="P570" s="158"/>
      <c r="Q570" s="158"/>
    </row>
    <row r="571" spans="1:17">
      <c r="C571" s="158"/>
      <c r="D571" s="158"/>
      <c r="E571" s="158"/>
      <c r="F571" s="158"/>
      <c r="G571" s="158"/>
      <c r="H571" s="158"/>
      <c r="I571" s="158"/>
      <c r="J571" s="158"/>
      <c r="K571" s="158"/>
      <c r="L571" s="158"/>
      <c r="M571" s="158"/>
      <c r="N571" s="158"/>
      <c r="O571" s="158"/>
      <c r="P571" s="158"/>
      <c r="Q571" s="158"/>
    </row>
    <row r="572" spans="1:17">
      <c r="A572" s="175" t="s">
        <v>71</v>
      </c>
      <c r="B572" s="173" t="s">
        <v>72</v>
      </c>
      <c r="C572" s="158">
        <f>SUM(I572,K572:O572)</f>
        <v>20636.939999999999</v>
      </c>
      <c r="D572" s="147">
        <v>3178.62</v>
      </c>
      <c r="E572" s="147">
        <v>0</v>
      </c>
      <c r="F572" s="147">
        <v>16667.78</v>
      </c>
      <c r="G572" s="147"/>
      <c r="H572" s="147"/>
      <c r="I572" s="158">
        <f>SUM(D572:F572)</f>
        <v>19846.399999999998</v>
      </c>
      <c r="J572" s="147">
        <v>6594.06</v>
      </c>
      <c r="K572" s="147">
        <v>584.33999999999992</v>
      </c>
      <c r="L572" s="158">
        <v>0</v>
      </c>
      <c r="M572" s="158">
        <v>206.20000000000002</v>
      </c>
      <c r="N572" s="158">
        <v>0</v>
      </c>
      <c r="O572" s="158">
        <v>0</v>
      </c>
      <c r="P572" s="158"/>
      <c r="Q572" s="158"/>
    </row>
    <row r="573" spans="1:17">
      <c r="C573" s="159"/>
      <c r="D573" s="159"/>
      <c r="E573" s="159"/>
      <c r="F573" s="159"/>
      <c r="G573" s="159"/>
      <c r="H573" s="159"/>
      <c r="I573" s="159"/>
      <c r="J573" s="159"/>
      <c r="K573" s="159"/>
      <c r="L573" s="159"/>
      <c r="M573" s="159"/>
      <c r="N573" s="159"/>
      <c r="O573" s="159"/>
      <c r="P573" s="159"/>
      <c r="Q573" s="159"/>
    </row>
    <row r="574" spans="1:17" ht="17.25">
      <c r="A574" s="164" t="s">
        <v>0</v>
      </c>
      <c r="C574" s="49">
        <f t="shared" ref="C574:O574" si="56">SUM(C533,C535,C537,C539,C541,C543,C548,C555,C557,C559,C564,C566,C568,C570,C572)</f>
        <v>66327986.640000001</v>
      </c>
      <c r="D574" s="49">
        <f t="shared" si="56"/>
        <v>4243697.4400000004</v>
      </c>
      <c r="E574" s="49">
        <f t="shared" si="56"/>
        <v>15182998.109999999</v>
      </c>
      <c r="F574" s="49">
        <f t="shared" si="56"/>
        <v>43500990.579999998</v>
      </c>
      <c r="G574" s="49"/>
      <c r="H574" s="49"/>
      <c r="I574" s="49">
        <f t="shared" si="56"/>
        <v>62927686.13000001</v>
      </c>
      <c r="J574" s="49">
        <f t="shared" si="56"/>
        <v>17541612.349999998</v>
      </c>
      <c r="K574" s="49">
        <f t="shared" si="56"/>
        <v>1969596.3900000004</v>
      </c>
      <c r="L574" s="49">
        <f t="shared" si="56"/>
        <v>851874.49000000011</v>
      </c>
      <c r="M574" s="49">
        <f t="shared" si="56"/>
        <v>667112.70999999985</v>
      </c>
      <c r="N574" s="49">
        <f t="shared" si="56"/>
        <v>-12.680000000000026</v>
      </c>
      <c r="O574" s="49">
        <f t="shared" si="56"/>
        <v>-88270.399999999994</v>
      </c>
      <c r="P574" s="49"/>
      <c r="Q574" s="49"/>
    </row>
    <row r="578" spans="1:25">
      <c r="A578" s="349" t="s">
        <v>221</v>
      </c>
      <c r="C578" s="166" t="s">
        <v>78</v>
      </c>
      <c r="D578" s="321" t="s">
        <v>79</v>
      </c>
      <c r="E578" s="322"/>
      <c r="F578" s="322"/>
      <c r="G578" s="322"/>
      <c r="H578" s="322"/>
      <c r="I578" s="323"/>
      <c r="J578" s="166" t="s">
        <v>80</v>
      </c>
      <c r="K578" s="166" t="s">
        <v>81</v>
      </c>
      <c r="L578" s="166" t="s">
        <v>82</v>
      </c>
      <c r="M578" s="166" t="s">
        <v>83</v>
      </c>
      <c r="N578" s="321" t="s">
        <v>84</v>
      </c>
      <c r="O578" s="323"/>
      <c r="P578" s="171"/>
      <c r="Q578" s="171"/>
    </row>
    <row r="579" spans="1:25">
      <c r="A579" s="167"/>
      <c r="B579" s="167"/>
      <c r="C579" s="156">
        <v>-1</v>
      </c>
      <c r="D579" s="156">
        <f>C579-1</f>
        <v>-2</v>
      </c>
      <c r="E579" s="156">
        <f t="shared" ref="E579:O579" si="57">D579-1</f>
        <v>-3</v>
      </c>
      <c r="F579" s="156">
        <f t="shared" si="57"/>
        <v>-4</v>
      </c>
      <c r="G579" s="156"/>
      <c r="H579" s="156"/>
      <c r="I579" s="156">
        <f>F579-1</f>
        <v>-5</v>
      </c>
      <c r="J579" s="156">
        <f t="shared" si="57"/>
        <v>-6</v>
      </c>
      <c r="K579" s="156">
        <f t="shared" si="57"/>
        <v>-7</v>
      </c>
      <c r="L579" s="156">
        <f t="shared" si="57"/>
        <v>-8</v>
      </c>
      <c r="M579" s="156">
        <f t="shared" si="57"/>
        <v>-9</v>
      </c>
      <c r="N579" s="156">
        <f t="shared" si="57"/>
        <v>-10</v>
      </c>
      <c r="O579" s="156">
        <f t="shared" si="57"/>
        <v>-11</v>
      </c>
      <c r="P579" s="156"/>
      <c r="Q579" s="156"/>
    </row>
    <row r="580" spans="1:25" ht="45">
      <c r="A580" s="157" t="s">
        <v>98</v>
      </c>
      <c r="B580" s="168" t="s">
        <v>85</v>
      </c>
      <c r="C580" s="170" t="s">
        <v>27</v>
      </c>
      <c r="D580" s="169" t="s">
        <v>86</v>
      </c>
      <c r="E580" s="169" t="s">
        <v>87</v>
      </c>
      <c r="F580" s="169" t="s">
        <v>187</v>
      </c>
      <c r="G580" s="169" t="s">
        <v>188</v>
      </c>
      <c r="H580" s="169" t="s">
        <v>189</v>
      </c>
      <c r="I580" s="170" t="s">
        <v>211</v>
      </c>
      <c r="J580" s="169" t="s">
        <v>90</v>
      </c>
      <c r="K580" s="169" t="s">
        <v>91</v>
      </c>
      <c r="L580" s="169" t="s">
        <v>92</v>
      </c>
      <c r="M580" s="171" t="s">
        <v>93</v>
      </c>
      <c r="N580" s="169" t="s">
        <v>94</v>
      </c>
      <c r="O580" s="169" t="s">
        <v>95</v>
      </c>
      <c r="P580" s="169"/>
      <c r="Q580" s="150" t="s">
        <v>139</v>
      </c>
      <c r="S580" s="150" t="s">
        <v>96</v>
      </c>
      <c r="T580" s="151"/>
      <c r="U580" s="200" t="s">
        <v>99</v>
      </c>
      <c r="V580" s="151"/>
    </row>
    <row r="581" spans="1:25">
      <c r="C581" s="169"/>
      <c r="D581" s="169"/>
      <c r="E581" s="169"/>
      <c r="F581" s="169"/>
      <c r="G581" s="169"/>
      <c r="H581" s="169"/>
      <c r="I581" s="169"/>
      <c r="J581" s="169"/>
      <c r="K581" s="169"/>
      <c r="L581" s="172"/>
      <c r="N581" s="172"/>
      <c r="O581" s="172"/>
      <c r="P581" s="172"/>
      <c r="Q581" s="151"/>
      <c r="S581" s="151"/>
      <c r="T581" s="151"/>
      <c r="U581" s="151"/>
      <c r="V581" s="151"/>
    </row>
    <row r="582" spans="1:25">
      <c r="A582" s="175" t="s">
        <v>28</v>
      </c>
      <c r="B582" s="181" t="s">
        <v>29</v>
      </c>
      <c r="C582" s="147">
        <f>+'2013ECR 2-yr Review Summary-Rev'!E29</f>
        <v>381574200.99000001</v>
      </c>
      <c r="D582" s="147">
        <f>+'2013ECR 2-yr Review Summary-Rev'!W29</f>
        <v>36635615.979999997</v>
      </c>
      <c r="E582" s="147">
        <f>+'2013ECR 2-yr Review Summary-Rev'!X29</f>
        <v>0</v>
      </c>
      <c r="F582" s="147">
        <f>+'2013ECR 2-yr Review Summary-Rev'!Y29</f>
        <v>211509652.19</v>
      </c>
      <c r="G582" s="147">
        <f>+'2013ECR 2-yr Review Summary-Rev'!Z29</f>
        <v>3405680.3699999996</v>
      </c>
      <c r="H582" s="147">
        <f>+'2013ECR 2-yr Review Summary-Rev'!AA29</f>
        <v>0</v>
      </c>
      <c r="I582" s="147">
        <f>SUM(D582:H582)</f>
        <v>251550948.53999999</v>
      </c>
      <c r="J582" s="147">
        <f>+'2013ECR 2-yr Review Summary-Rev'!AB29</f>
        <v>94253229.879999995</v>
      </c>
      <c r="K582" s="147">
        <f>+'2013ECR 2-yr Review Summary-Rev'!AD29</f>
        <v>21036400.500000004</v>
      </c>
      <c r="L582" s="147">
        <f>+'2013ECR 2-yr Review Summary-Rev'!AC29</f>
        <v>12167761.469999995</v>
      </c>
      <c r="M582" s="147">
        <f>+'2013ECR 2-yr Review Summary-Rev'!AE29+'2013ECR 2-yr Review Summary-Rev'!AF29</f>
        <v>2565860.23</v>
      </c>
      <c r="N582" s="147">
        <f>+'2013ECR 2-yr Review Summary-Rev'!AG29</f>
        <v>0.36999999999999988</v>
      </c>
      <c r="O582" s="147">
        <v>0</v>
      </c>
      <c r="P582" s="173"/>
      <c r="Q582" s="148">
        <f>(C582+C584+C586+C588+C617+C619+C621)/C623</f>
        <v>0.41771346040443902</v>
      </c>
      <c r="S582" s="153">
        <f>+I582+K582+L582</f>
        <v>284755110.50999999</v>
      </c>
      <c r="T582" s="148">
        <f>(S582+S584+S586+S588+S617+S619+S621)/S623</f>
        <v>0.43833699005774357</v>
      </c>
      <c r="U582" s="153">
        <f>+I582+L582</f>
        <v>263718710.00999999</v>
      </c>
      <c r="V582" s="148">
        <f>(U582+U584+U586+U588+U617+U619+U621)/U623</f>
        <v>0.44493978110933718</v>
      </c>
      <c r="X582" s="158"/>
    </row>
    <row r="583" spans="1:25" ht="10.5" customHeight="1">
      <c r="C583" s="173"/>
      <c r="D583" s="173"/>
      <c r="E583" s="173"/>
      <c r="F583" s="173"/>
      <c r="G583" s="173"/>
      <c r="H583" s="173"/>
      <c r="I583" s="173"/>
      <c r="J583" s="173"/>
      <c r="K583" s="173"/>
      <c r="L583" s="173"/>
      <c r="M583" s="173"/>
      <c r="N583" s="173"/>
      <c r="O583" s="173"/>
      <c r="P583" s="173"/>
      <c r="Q583" s="148"/>
      <c r="S583" s="153"/>
      <c r="T583" s="148"/>
      <c r="U583" s="151"/>
      <c r="V583" s="148"/>
    </row>
    <row r="584" spans="1:25">
      <c r="A584" s="175" t="s">
        <v>30</v>
      </c>
      <c r="B584" s="196" t="s">
        <v>31</v>
      </c>
      <c r="C584" s="158"/>
      <c r="D584" s="158"/>
      <c r="E584" s="158"/>
      <c r="F584" s="158"/>
      <c r="G584" s="158"/>
      <c r="H584" s="158"/>
      <c r="I584" s="158"/>
      <c r="J584" s="158"/>
      <c r="K584" s="158"/>
      <c r="L584" s="158"/>
      <c r="M584" s="158"/>
      <c r="N584" s="158"/>
      <c r="O584" s="158"/>
      <c r="P584" s="158"/>
      <c r="Q584" s="148"/>
      <c r="S584" s="153"/>
      <c r="T584" s="148"/>
      <c r="U584" s="153">
        <f>+I584+L584</f>
        <v>0</v>
      </c>
      <c r="V584" s="148"/>
      <c r="X584" s="158"/>
    </row>
    <row r="585" spans="1:25" ht="6.75" customHeight="1">
      <c r="C585" s="159"/>
      <c r="D585" s="159"/>
      <c r="E585" s="159"/>
      <c r="F585" s="159"/>
      <c r="G585" s="159"/>
      <c r="H585" s="159"/>
      <c r="I585" s="159"/>
      <c r="J585" s="159"/>
      <c r="K585" s="159"/>
      <c r="L585" s="159"/>
      <c r="M585" s="159"/>
      <c r="N585" s="159"/>
      <c r="O585" s="159"/>
      <c r="P585" s="159"/>
      <c r="Q585" s="148"/>
      <c r="S585" s="153"/>
      <c r="T585" s="148"/>
      <c r="U585" s="151"/>
      <c r="V585" s="148"/>
    </row>
    <row r="586" spans="1:25">
      <c r="A586" s="175" t="s">
        <v>32</v>
      </c>
      <c r="B586" s="181" t="s">
        <v>33</v>
      </c>
      <c r="C586" s="158"/>
      <c r="D586" s="158"/>
      <c r="E586" s="158"/>
      <c r="F586" s="158"/>
      <c r="G586" s="158"/>
      <c r="H586" s="158"/>
      <c r="I586" s="158"/>
      <c r="J586" s="158"/>
      <c r="K586" s="158"/>
      <c r="L586" s="158"/>
      <c r="M586" s="158"/>
      <c r="N586" s="158"/>
      <c r="O586" s="158"/>
      <c r="P586" s="158"/>
      <c r="Q586" s="148"/>
      <c r="S586" s="153"/>
      <c r="T586" s="148"/>
      <c r="U586" s="153">
        <f>+I586+L586</f>
        <v>0</v>
      </c>
      <c r="V586" s="148"/>
      <c r="X586" s="158"/>
    </row>
    <row r="587" spans="1:25" ht="8.25" customHeight="1">
      <c r="C587" s="159"/>
      <c r="D587" s="159"/>
      <c r="E587" s="159"/>
      <c r="F587" s="159"/>
      <c r="G587" s="159"/>
      <c r="H587" s="159"/>
      <c r="I587" s="159"/>
      <c r="J587" s="159"/>
      <c r="K587" s="159"/>
      <c r="L587" s="159"/>
      <c r="M587" s="159"/>
      <c r="N587" s="159"/>
      <c r="O587" s="159"/>
      <c r="P587" s="159"/>
      <c r="Q587" s="148"/>
      <c r="S587" s="153"/>
      <c r="T587" s="148"/>
      <c r="U587" s="151"/>
      <c r="V587" s="148"/>
    </row>
    <row r="588" spans="1:25">
      <c r="A588" s="175" t="s">
        <v>34</v>
      </c>
      <c r="B588" s="181" t="s">
        <v>35</v>
      </c>
      <c r="C588" s="158"/>
      <c r="D588" s="158"/>
      <c r="E588" s="158"/>
      <c r="F588" s="158"/>
      <c r="G588" s="158"/>
      <c r="H588" s="158"/>
      <c r="I588" s="158"/>
      <c r="J588" s="158"/>
      <c r="K588" s="158"/>
      <c r="L588" s="158"/>
      <c r="M588" s="158"/>
      <c r="N588" s="158"/>
      <c r="O588" s="158"/>
      <c r="P588" s="158"/>
      <c r="Q588" s="148"/>
      <c r="S588" s="153"/>
      <c r="T588" s="148"/>
      <c r="U588" s="153">
        <f>+I588+L588</f>
        <v>0</v>
      </c>
      <c r="V588" s="148"/>
      <c r="X588" s="158"/>
    </row>
    <row r="589" spans="1:25" ht="8.25" customHeight="1">
      <c r="C589" s="159"/>
      <c r="D589" s="159"/>
      <c r="E589" s="159"/>
      <c r="F589" s="159"/>
      <c r="G589" s="159"/>
      <c r="H589" s="159"/>
      <c r="I589" s="159"/>
      <c r="J589" s="159"/>
      <c r="K589" s="159"/>
      <c r="L589" s="159"/>
      <c r="M589" s="159"/>
      <c r="N589" s="159"/>
      <c r="O589" s="159"/>
      <c r="P589" s="159"/>
      <c r="Q589" s="148"/>
      <c r="S589" s="153"/>
      <c r="T589" s="148"/>
      <c r="U589" s="151"/>
      <c r="V589" s="148"/>
    </row>
    <row r="590" spans="1:25">
      <c r="A590" s="164" t="s">
        <v>36</v>
      </c>
      <c r="B590" s="182" t="s">
        <v>37</v>
      </c>
      <c r="C590" s="147">
        <f>+'2013ECR 2-yr Review Summary-Rev'!E33</f>
        <v>141544434.56000006</v>
      </c>
      <c r="D590" s="147">
        <f>+'2013ECR 2-yr Review Summary-Rev'!W33</f>
        <v>11878541.360000003</v>
      </c>
      <c r="E590" s="147">
        <f>+'2013ECR 2-yr Review Summary-Rev'!X33</f>
        <v>0</v>
      </c>
      <c r="F590" s="147">
        <f>+'2013ECR 2-yr Review Summary-Rev'!Y33</f>
        <v>85086613.829999998</v>
      </c>
      <c r="G590" s="147">
        <f>+'2013ECR 2-yr Review Summary-Rev'!Z33</f>
        <v>1429545.1500000004</v>
      </c>
      <c r="H590" s="147">
        <f>+'2013ECR 2-yr Review Summary-Rev'!AA33</f>
        <v>0</v>
      </c>
      <c r="I590" s="147">
        <f>SUM(D590:H590)</f>
        <v>98394700.340000004</v>
      </c>
      <c r="J590" s="147">
        <f>+'2013ECR 2-yr Review Summary-Rev'!AB33</f>
        <v>31670231.199999977</v>
      </c>
      <c r="K590" s="147">
        <f>+'2013ECR 2-yr Review Summary-Rev'!AD33</f>
        <v>7112268.9000000004</v>
      </c>
      <c r="L590" s="147">
        <f>+'2013ECR 2-yr Review Summary-Rev'!AC33</f>
        <v>3282659.540000001</v>
      </c>
      <c r="M590" s="147">
        <f>+'2013ECR 2-yr Review Summary-Rev'!AE33+'2013ECR 2-yr Review Summary-Rev'!AF33</f>
        <v>1084575.5199999996</v>
      </c>
      <c r="N590" s="147">
        <f>+'2013ECR 2-yr Review Summary-Rev'!AG33</f>
        <v>-0.94</v>
      </c>
      <c r="O590" s="147">
        <v>0</v>
      </c>
      <c r="P590" s="158"/>
      <c r="Q590" s="148">
        <f>(C590+C592)/C623</f>
        <v>0.14790950671863651</v>
      </c>
      <c r="S590" s="153">
        <f t="shared" ref="S590:S623" si="58">+I590+K590+L590</f>
        <v>108789628.78000002</v>
      </c>
      <c r="T590" s="148">
        <f>(S590+S592)/S623</f>
        <v>0.15756830973703781</v>
      </c>
      <c r="U590" s="153">
        <f>+I590+L590</f>
        <v>101677359.88000001</v>
      </c>
      <c r="V590" s="148">
        <f>(U590+U592)/U623</f>
        <v>0.16097330647991576</v>
      </c>
      <c r="X590" s="158"/>
      <c r="Y590" s="183"/>
    </row>
    <row r="591" spans="1:25" ht="7.5" customHeight="1">
      <c r="C591" s="159"/>
      <c r="D591" s="159"/>
      <c r="E591" s="159"/>
      <c r="F591" s="159"/>
      <c r="G591" s="159"/>
      <c r="H591" s="159"/>
      <c r="I591" s="159"/>
      <c r="J591" s="159"/>
      <c r="K591" s="159"/>
      <c r="L591" s="159"/>
      <c r="M591" s="159"/>
      <c r="N591" s="159"/>
      <c r="O591" s="159"/>
      <c r="P591" s="159"/>
      <c r="Q591" s="148"/>
      <c r="S591" s="153"/>
      <c r="T591" s="148"/>
      <c r="U591" s="151"/>
      <c r="V591" s="148"/>
      <c r="X591" s="183"/>
    </row>
    <row r="592" spans="1:25">
      <c r="A592" s="174" t="s">
        <v>38</v>
      </c>
      <c r="B592" s="182" t="s">
        <v>39</v>
      </c>
      <c r="C592" s="158"/>
      <c r="D592" s="158"/>
      <c r="E592" s="158"/>
      <c r="F592" s="158"/>
      <c r="G592" s="158"/>
      <c r="H592" s="158"/>
      <c r="I592" s="158"/>
      <c r="J592" s="158"/>
      <c r="K592" s="158"/>
      <c r="L592" s="158"/>
      <c r="M592" s="158"/>
      <c r="N592" s="158"/>
      <c r="O592" s="158"/>
      <c r="P592" s="158"/>
      <c r="Q592" s="148"/>
      <c r="S592" s="153"/>
      <c r="T592" s="148"/>
      <c r="U592" s="153">
        <f>+I592+L592</f>
        <v>0</v>
      </c>
      <c r="V592" s="148"/>
      <c r="X592" s="158"/>
    </row>
    <row r="593" spans="1:25" ht="9" customHeight="1">
      <c r="C593" s="159"/>
      <c r="D593" s="159"/>
      <c r="E593" s="159"/>
      <c r="F593" s="159"/>
      <c r="G593" s="159"/>
      <c r="H593" s="159"/>
      <c r="I593" s="159"/>
      <c r="J593" s="159"/>
      <c r="K593" s="159"/>
      <c r="L593" s="159"/>
      <c r="M593" s="159"/>
      <c r="N593" s="159"/>
      <c r="O593" s="159"/>
      <c r="P593" s="159"/>
      <c r="Q593" s="148"/>
      <c r="S593" s="153"/>
      <c r="T593" s="148"/>
      <c r="U593" s="151"/>
      <c r="V593" s="148"/>
      <c r="X593" s="183"/>
    </row>
    <row r="594" spans="1:25">
      <c r="A594" s="175" t="s">
        <v>40</v>
      </c>
      <c r="C594" s="173"/>
      <c r="D594" s="173"/>
      <c r="E594" s="173"/>
      <c r="F594" s="173"/>
      <c r="G594" s="173"/>
      <c r="H594" s="173"/>
      <c r="I594" s="173"/>
      <c r="J594" s="173"/>
      <c r="K594" s="173"/>
      <c r="L594" s="173"/>
      <c r="M594" s="173"/>
      <c r="N594" s="173"/>
      <c r="O594" s="173"/>
      <c r="P594" s="173"/>
      <c r="Q594" s="148"/>
      <c r="S594" s="153"/>
      <c r="T594" s="148"/>
      <c r="U594" s="153">
        <f>+I594+L594</f>
        <v>0</v>
      </c>
      <c r="V594" s="148"/>
      <c r="X594" s="183"/>
    </row>
    <row r="595" spans="1:25">
      <c r="A595" s="178" t="s">
        <v>41</v>
      </c>
      <c r="B595" s="182" t="s">
        <v>42</v>
      </c>
      <c r="C595" s="147">
        <f>+'2013ECR 2-yr Review Summary-Rev'!E34</f>
        <v>179458486.40999994</v>
      </c>
      <c r="D595" s="147">
        <f>+'2013ECR 2-yr Review Summary-Rev'!W34</f>
        <v>3078632.16</v>
      </c>
      <c r="E595" s="147">
        <f>+'2013ECR 2-yr Review Summary-Rev'!X34</f>
        <v>82307843.939999998</v>
      </c>
      <c r="F595" s="147">
        <f>+'2013ECR 2-yr Review Summary-Rev'!Y34</f>
        <v>27666901.799999997</v>
      </c>
      <c r="G595" s="147">
        <f>+'2013ECR 2-yr Review Summary-Rev'!Z34</f>
        <v>0</v>
      </c>
      <c r="H595" s="147">
        <f>+'2013ECR 2-yr Review Summary-Rev'!AA34</f>
        <v>1703900.2199999997</v>
      </c>
      <c r="I595" s="147">
        <f>SUM(D595:H595)</f>
        <v>114757278.11999999</v>
      </c>
      <c r="J595" s="147">
        <f>+'2013ECR 2-yr Review Summary-Rev'!AB34</f>
        <v>50220532.670000002</v>
      </c>
      <c r="K595" s="147">
        <f>+'2013ECR 2-yr Review Summary-Rev'!AD34</f>
        <v>11295942.83</v>
      </c>
      <c r="L595" s="147">
        <f>+'2013ECR 2-yr Review Summary-Rev'!AC34</f>
        <v>1948021.9399999997</v>
      </c>
      <c r="M595" s="147">
        <f>+'2013ECR 2-yr Review Summary-Rev'!AE34+'2013ECR 2-yr Review Summary-Rev'!AF34</f>
        <v>1236710.8499999996</v>
      </c>
      <c r="N595" s="147">
        <f>+'2013ECR 2-yr Review Summary-Rev'!AG34</f>
        <v>0</v>
      </c>
      <c r="O595" s="147">
        <v>0</v>
      </c>
      <c r="P595" s="158"/>
      <c r="Q595" s="148"/>
      <c r="S595" s="153">
        <f t="shared" si="58"/>
        <v>128001242.88999999</v>
      </c>
      <c r="T595" s="148"/>
      <c r="U595" s="153">
        <f>+I595+L595</f>
        <v>116705300.05999999</v>
      </c>
      <c r="V595" s="148"/>
      <c r="X595" s="158"/>
    </row>
    <row r="596" spans="1:25" ht="17.25">
      <c r="A596" s="176" t="s">
        <v>43</v>
      </c>
      <c r="B596" s="182" t="s">
        <v>44</v>
      </c>
      <c r="C596" s="47">
        <f>+'2013ECR 2-yr Review Summary-Rev'!E35</f>
        <v>14541210.750000002</v>
      </c>
      <c r="D596" s="48">
        <f>+'2013ECR 2-yr Review Summary-Rev'!W35</f>
        <v>98665.409999999989</v>
      </c>
      <c r="E596" s="48">
        <f>+'2013ECR 2-yr Review Summary-Rev'!X35</f>
        <v>5989963.0399999991</v>
      </c>
      <c r="F596" s="48">
        <f>+'2013ECR 2-yr Review Summary-Rev'!Y35</f>
        <v>2472815.9199999995</v>
      </c>
      <c r="G596" s="48">
        <f>+'2013ECR 2-yr Review Summary-Rev'!Z35</f>
        <v>0</v>
      </c>
      <c r="H596" s="48">
        <f>+'2013ECR 2-yr Review Summary-Rev'!AA35</f>
        <v>144799.10999999999</v>
      </c>
      <c r="I596" s="48">
        <f>SUM(D596:H596)</f>
        <v>8706243.4799999986</v>
      </c>
      <c r="J596" s="48">
        <f>+'2013ECR 2-yr Review Summary-Rev'!AB35</f>
        <v>4543650.57</v>
      </c>
      <c r="K596" s="48">
        <f>+'2013ECR 2-yr Review Summary-Rev'!AD35</f>
        <v>1017052.05</v>
      </c>
      <c r="L596" s="47">
        <f>+'2013ECR 2-yr Review Summary-Rev'!AC35</f>
        <v>181758.05000000002</v>
      </c>
      <c r="M596" s="47">
        <f>+'2013ECR 2-yr Review Summary-Rev'!AE35+'2013ECR 2-yr Review Summary-Rev'!AF35</f>
        <v>92506.60000000002</v>
      </c>
      <c r="N596" s="47">
        <f>+'2013ECR 2-yr Review Summary-Rev'!AG35</f>
        <v>0</v>
      </c>
      <c r="O596" s="47">
        <v>0</v>
      </c>
      <c r="P596" s="47"/>
      <c r="Q596" s="148"/>
      <c r="S596" s="153">
        <f t="shared" si="58"/>
        <v>9905053.5800000001</v>
      </c>
      <c r="T596" s="148"/>
      <c r="U596" s="153">
        <f>+I596+L596</f>
        <v>8888001.5299999993</v>
      </c>
      <c r="V596" s="148"/>
      <c r="X596" s="158"/>
    </row>
    <row r="597" spans="1:25">
      <c r="A597" s="174" t="s">
        <v>45</v>
      </c>
      <c r="C597" s="158">
        <f t="shared" ref="C597:O597" si="59">C595+C596</f>
        <v>193999697.15999994</v>
      </c>
      <c r="D597" s="158">
        <f t="shared" si="59"/>
        <v>3177297.5700000003</v>
      </c>
      <c r="E597" s="158">
        <f t="shared" si="59"/>
        <v>88297806.979999989</v>
      </c>
      <c r="F597" s="158">
        <f t="shared" si="59"/>
        <v>30139717.719999995</v>
      </c>
      <c r="G597" s="158">
        <f t="shared" si="59"/>
        <v>0</v>
      </c>
      <c r="H597" s="158">
        <f t="shared" si="59"/>
        <v>1848699.3299999996</v>
      </c>
      <c r="I597" s="158">
        <f t="shared" si="59"/>
        <v>123463521.59999999</v>
      </c>
      <c r="J597" s="158">
        <f t="shared" si="59"/>
        <v>54764183.240000002</v>
      </c>
      <c r="K597" s="158">
        <f t="shared" si="59"/>
        <v>12312994.880000001</v>
      </c>
      <c r="L597" s="158">
        <f t="shared" si="59"/>
        <v>2129779.9899999998</v>
      </c>
      <c r="M597" s="158">
        <f t="shared" si="59"/>
        <v>1329217.4499999997</v>
      </c>
      <c r="N597" s="158">
        <f t="shared" si="59"/>
        <v>0</v>
      </c>
      <c r="O597" s="158">
        <f t="shared" si="59"/>
        <v>0</v>
      </c>
      <c r="P597" s="158"/>
      <c r="Q597" s="148">
        <f>+C597/C623</f>
        <v>0.20272361537702865</v>
      </c>
      <c r="S597" s="153">
        <f t="shared" si="58"/>
        <v>137906296.47</v>
      </c>
      <c r="T597" s="148">
        <f>+S597/S623</f>
        <v>0.19974019840453325</v>
      </c>
      <c r="U597" s="153">
        <f>+I597+L597</f>
        <v>125593301.58999999</v>
      </c>
      <c r="V597" s="148">
        <f>+U597/U623</f>
        <v>0.19883648682983049</v>
      </c>
      <c r="X597" s="183"/>
      <c r="Y597" s="183"/>
    </row>
    <row r="598" spans="1:25" ht="8.25" customHeight="1">
      <c r="C598" s="159"/>
      <c r="D598" s="159"/>
      <c r="E598" s="159"/>
      <c r="F598" s="159"/>
      <c r="G598" s="159"/>
      <c r="H598" s="159"/>
      <c r="I598" s="160"/>
      <c r="J598" s="159"/>
      <c r="K598" s="159"/>
      <c r="L598" s="159"/>
      <c r="M598" s="159"/>
      <c r="N598" s="159"/>
      <c r="O598" s="159"/>
      <c r="P598" s="159"/>
      <c r="Q598" s="148"/>
      <c r="S598" s="153"/>
      <c r="T598" s="148"/>
      <c r="U598" s="151"/>
      <c r="V598" s="148"/>
      <c r="X598" s="158"/>
    </row>
    <row r="599" spans="1:25">
      <c r="A599" s="175" t="s">
        <v>46</v>
      </c>
      <c r="C599" s="159"/>
      <c r="D599" s="159"/>
      <c r="E599" s="159"/>
      <c r="F599" s="159"/>
      <c r="G599" s="159"/>
      <c r="H599" s="159"/>
      <c r="I599" s="160"/>
      <c r="J599" s="159"/>
      <c r="K599" s="159"/>
      <c r="L599" s="159"/>
      <c r="M599" s="159"/>
      <c r="N599" s="159"/>
      <c r="O599" s="159"/>
      <c r="P599" s="159"/>
      <c r="Q599" s="148"/>
      <c r="S599" s="153"/>
      <c r="T599" s="148"/>
      <c r="U599" s="151"/>
      <c r="V599" s="148"/>
      <c r="X599" s="183"/>
    </row>
    <row r="600" spans="1:25">
      <c r="A600" s="178" t="s">
        <v>47</v>
      </c>
      <c r="B600" s="197" t="s">
        <v>48</v>
      </c>
      <c r="C600" s="147">
        <f>+'2013ECR 2-yr Review Summary-Rev'!E36</f>
        <v>45200276.929999992</v>
      </c>
      <c r="D600" s="147">
        <f>+'2013ECR 2-yr Review Summary-Rev'!W36</f>
        <v>487996.67000000004</v>
      </c>
      <c r="E600" s="147">
        <f>+'2013ECR 2-yr Review Summary-Rev'!X36</f>
        <v>19441350.050000001</v>
      </c>
      <c r="F600" s="147">
        <f>+'2013ECR 2-yr Review Summary-Rev'!Y36</f>
        <v>6945698.7399999993</v>
      </c>
      <c r="G600" s="147">
        <f>+'2013ECR 2-yr Review Summary-Rev'!Z36</f>
        <v>0</v>
      </c>
      <c r="H600" s="147">
        <f>+'2013ECR 2-yr Review Summary-Rev'!AA36</f>
        <v>414060.21</v>
      </c>
      <c r="I600" s="147">
        <f>SUM(D600:H600)</f>
        <v>27289105.670000002</v>
      </c>
      <c r="J600" s="147">
        <f>+'2013ECR 2-yr Review Summary-Rev'!AB36</f>
        <v>14068165.379999999</v>
      </c>
      <c r="K600" s="147">
        <f>+'2013ECR 2-yr Review Summary-Rev'!AD36</f>
        <v>3163817.3799999994</v>
      </c>
      <c r="L600" s="147">
        <f>+'2013ECR 2-yr Review Summary-Rev'!AC36</f>
        <v>379532.89</v>
      </c>
      <c r="M600" s="147">
        <f>+'2013ECR 2-yr Review Summary-Rev'!AE36+'2013ECR 2-yr Review Summary-Rev'!AF36</f>
        <v>299655.61</v>
      </c>
      <c r="N600" s="147">
        <f>+'2013ECR 2-yr Review Summary-Rev'!AG36</f>
        <v>0</v>
      </c>
      <c r="O600" s="147">
        <v>0</v>
      </c>
      <c r="P600" s="158"/>
      <c r="Q600" s="148"/>
      <c r="S600" s="153">
        <f t="shared" si="58"/>
        <v>30832455.940000001</v>
      </c>
      <c r="T600" s="148"/>
      <c r="U600" s="153">
        <f>+I600+L600</f>
        <v>27668638.560000002</v>
      </c>
      <c r="V600" s="148"/>
      <c r="X600" s="183"/>
    </row>
    <row r="601" spans="1:25">
      <c r="A601" s="178" t="s">
        <v>49</v>
      </c>
      <c r="B601" s="197" t="s">
        <v>50</v>
      </c>
      <c r="C601" s="159"/>
      <c r="D601" s="160"/>
      <c r="E601" s="160"/>
      <c r="F601" s="160"/>
      <c r="G601" s="160"/>
      <c r="H601" s="160"/>
      <c r="I601" s="160"/>
      <c r="J601" s="160"/>
      <c r="K601" s="160"/>
      <c r="L601" s="159"/>
      <c r="M601" s="159"/>
      <c r="N601" s="159"/>
      <c r="O601" s="159"/>
      <c r="P601" s="159"/>
      <c r="Q601" s="148"/>
      <c r="S601" s="153"/>
      <c r="T601" s="148"/>
      <c r="U601" s="153">
        <f>+I601+L601</f>
        <v>0</v>
      </c>
      <c r="V601" s="148"/>
      <c r="X601" s="158"/>
    </row>
    <row r="602" spans="1:25">
      <c r="A602" s="178" t="s">
        <v>51</v>
      </c>
      <c r="B602" s="197" t="s">
        <v>52</v>
      </c>
      <c r="C602" s="147">
        <f>+'2013ECR 2-yr Review Summary-Rev'!E37</f>
        <v>120722783.14999999</v>
      </c>
      <c r="D602" s="147">
        <f>+'2013ECR 2-yr Review Summary-Rev'!W37</f>
        <v>306857.81999999995</v>
      </c>
      <c r="E602" s="147">
        <f>+'2013ECR 2-yr Review Summary-Rev'!X37</f>
        <v>48920952.489999995</v>
      </c>
      <c r="F602" s="147">
        <f>+'2013ECR 2-yr Review Summary-Rev'!Y37</f>
        <v>16607119.24</v>
      </c>
      <c r="G602" s="147">
        <f>+'2013ECR 2-yr Review Summary-Rev'!Z37</f>
        <v>0</v>
      </c>
      <c r="H602" s="147">
        <f>+'2013ECR 2-yr Review Summary-Rev'!AA37</f>
        <v>1008330.02</v>
      </c>
      <c r="I602" s="147">
        <f>SUM(D602:H602)</f>
        <v>66843259.57</v>
      </c>
      <c r="J602" s="147">
        <f>+'2013ECR 2-yr Review Summary-Rev'!AB37</f>
        <v>43207487.490000002</v>
      </c>
      <c r="K602" s="147">
        <f>+'2013ECR 2-yr Review Summary-Rev'!AD37</f>
        <v>9663315.4900000002</v>
      </c>
      <c r="L602" s="147">
        <f>+'2013ECR 2-yr Review Summary-Rev'!AC37</f>
        <v>303216.92</v>
      </c>
      <c r="M602" s="147">
        <f>+'2013ECR 2-yr Review Summary-Rev'!AE37+'2013ECR 2-yr Review Summary-Rev'!AF37</f>
        <v>705503.67999999993</v>
      </c>
      <c r="N602" s="147">
        <f>+'2013ECR 2-yr Review Summary-Rev'!AG37</f>
        <v>0</v>
      </c>
      <c r="O602" s="147">
        <v>0</v>
      </c>
      <c r="P602" s="159"/>
      <c r="Q602" s="148"/>
      <c r="S602" s="153">
        <f t="shared" si="58"/>
        <v>76809791.980000004</v>
      </c>
      <c r="T602" s="148"/>
      <c r="U602" s="153">
        <f>+I602+L602</f>
        <v>67146476.489999995</v>
      </c>
      <c r="V602" s="148"/>
      <c r="X602" s="158"/>
    </row>
    <row r="603" spans="1:25" ht="17.25">
      <c r="A603" s="178" t="s">
        <v>53</v>
      </c>
      <c r="B603" s="197" t="s">
        <v>54</v>
      </c>
      <c r="C603" s="47">
        <v>0</v>
      </c>
      <c r="D603" s="48">
        <v>0</v>
      </c>
      <c r="E603" s="48">
        <v>0</v>
      </c>
      <c r="F603" s="48">
        <v>0</v>
      </c>
      <c r="G603" s="48">
        <v>0</v>
      </c>
      <c r="H603" s="48">
        <v>0</v>
      </c>
      <c r="I603" s="48">
        <v>0</v>
      </c>
      <c r="J603" s="48">
        <v>0</v>
      </c>
      <c r="K603" s="48">
        <v>0</v>
      </c>
      <c r="L603" s="47">
        <v>0</v>
      </c>
      <c r="M603" s="47">
        <v>0</v>
      </c>
      <c r="N603" s="47">
        <v>0</v>
      </c>
      <c r="O603" s="47">
        <v>0</v>
      </c>
      <c r="P603" s="47"/>
      <c r="Q603" s="148"/>
      <c r="S603" s="153"/>
      <c r="T603" s="148"/>
      <c r="U603" s="153">
        <f>+I603+L603</f>
        <v>0</v>
      </c>
      <c r="V603" s="148"/>
      <c r="X603" s="158"/>
    </row>
    <row r="604" spans="1:25">
      <c r="A604" s="174" t="s">
        <v>55</v>
      </c>
      <c r="C604" s="158">
        <f>SUM(C600:C603)</f>
        <v>165923060.07999998</v>
      </c>
      <c r="D604" s="158">
        <f t="shared" ref="D604:O604" si="60">SUM(D600:D603)</f>
        <v>794854.49</v>
      </c>
      <c r="E604" s="158">
        <f t="shared" si="60"/>
        <v>68362302.539999992</v>
      </c>
      <c r="F604" s="158">
        <f t="shared" si="60"/>
        <v>23552817.98</v>
      </c>
      <c r="G604" s="158">
        <f t="shared" si="60"/>
        <v>0</v>
      </c>
      <c r="H604" s="158">
        <f t="shared" si="60"/>
        <v>1422390.23</v>
      </c>
      <c r="I604" s="158">
        <f t="shared" si="60"/>
        <v>94132365.24000001</v>
      </c>
      <c r="J604" s="158">
        <f t="shared" si="60"/>
        <v>57275652.870000005</v>
      </c>
      <c r="K604" s="158">
        <f t="shared" si="60"/>
        <v>12827132.869999999</v>
      </c>
      <c r="L604" s="158">
        <f t="shared" si="60"/>
        <v>682749.81</v>
      </c>
      <c r="M604" s="158">
        <f t="shared" si="60"/>
        <v>1005159.2899999999</v>
      </c>
      <c r="N604" s="158">
        <f t="shared" si="60"/>
        <v>0</v>
      </c>
      <c r="O604" s="158">
        <f t="shared" si="60"/>
        <v>0</v>
      </c>
      <c r="P604" s="158"/>
      <c r="Q604" s="148">
        <f>+C604/C623</f>
        <v>0.17338440784315268</v>
      </c>
      <c r="S604" s="153">
        <f t="shared" si="58"/>
        <v>107642247.92000002</v>
      </c>
      <c r="T604" s="148">
        <f>+S604/S623</f>
        <v>0.15590647060069485</v>
      </c>
      <c r="U604" s="153">
        <f>+I604+L604</f>
        <v>94815115.050000012</v>
      </c>
      <c r="V604" s="148">
        <f>+U604/U623</f>
        <v>0.15010915499660121</v>
      </c>
      <c r="X604" s="158"/>
      <c r="Y604" s="183"/>
    </row>
    <row r="605" spans="1:25" ht="10.5" customHeight="1">
      <c r="A605" s="176"/>
      <c r="B605" s="173"/>
      <c r="C605" s="159"/>
      <c r="D605" s="159"/>
      <c r="E605" s="159"/>
      <c r="F605" s="159"/>
      <c r="G605" s="159"/>
      <c r="H605" s="159"/>
      <c r="I605" s="159"/>
      <c r="J605" s="159"/>
      <c r="K605" s="159"/>
      <c r="L605" s="159"/>
      <c r="M605" s="159"/>
      <c r="N605" s="159"/>
      <c r="O605" s="159"/>
      <c r="P605" s="159"/>
      <c r="Q605" s="148"/>
      <c r="S605" s="153"/>
      <c r="T605" s="148"/>
      <c r="U605" s="151"/>
      <c r="V605" s="148"/>
      <c r="X605" s="183"/>
    </row>
    <row r="606" spans="1:25">
      <c r="A606" s="175" t="s">
        <v>56</v>
      </c>
      <c r="B606" s="197" t="s">
        <v>57</v>
      </c>
      <c r="C606" s="147">
        <f>+'2013ECR 2-yr Review Summary-Rev'!E38</f>
        <v>40793818.039999999</v>
      </c>
      <c r="D606" s="147">
        <f>+'2013ECR 2-yr Review Summary-Rev'!W38</f>
        <v>73929.97</v>
      </c>
      <c r="E606" s="147">
        <f>+'2013ECR 2-yr Review Summary-Rev'!X38</f>
        <v>14464328.83</v>
      </c>
      <c r="F606" s="147">
        <f>+'2013ECR 2-yr Review Summary-Rev'!Y38</f>
        <v>5755451.2299999995</v>
      </c>
      <c r="G606" s="147">
        <f>+'2013ECR 2-yr Review Summary-Rev'!Z38</f>
        <v>0</v>
      </c>
      <c r="H606" s="147">
        <f>+'2013ECR 2-yr Review Summary-Rev'!AA38</f>
        <v>291672.05000000005</v>
      </c>
      <c r="I606" s="147">
        <f>SUM(D606:H606)</f>
        <v>20585382.080000002</v>
      </c>
      <c r="J606" s="147">
        <f>+'2013ECR 2-yr Review Summary-Rev'!AB38</f>
        <v>16299787.949999999</v>
      </c>
      <c r="K606" s="147">
        <f>+'2013ECR 2-yr Review Summary-Rev'!AD38</f>
        <v>3686248.4400000004</v>
      </c>
      <c r="L606" s="147">
        <f>+'2013ECR 2-yr Review Summary-Rev'!AC38</f>
        <v>0</v>
      </c>
      <c r="M606" s="147">
        <f>+'2013ECR 2-yr Review Summary-Rev'!AE38+'2013ECR 2-yr Review Summary-Rev'!AF38</f>
        <v>222399.56999999998</v>
      </c>
      <c r="N606" s="147">
        <f>+'2013ECR 2-yr Review Summary-Rev'!AG38</f>
        <v>0</v>
      </c>
      <c r="O606" s="147">
        <v>0</v>
      </c>
      <c r="P606" s="158"/>
      <c r="Q606" s="148">
        <f>+C606/C623</f>
        <v>4.2628263853839596E-2</v>
      </c>
      <c r="S606" s="153">
        <f t="shared" si="58"/>
        <v>24271630.520000003</v>
      </c>
      <c r="T606" s="148">
        <f>+S606/S623</f>
        <v>3.5154452115396771E-2</v>
      </c>
      <c r="U606" s="153">
        <f>+I606+L606</f>
        <v>20585382.080000002</v>
      </c>
      <c r="V606" s="148">
        <f>+U606/U623</f>
        <v>3.2590313344886643E-2</v>
      </c>
      <c r="X606" s="183"/>
      <c r="Y606" s="183"/>
    </row>
    <row r="607" spans="1:25" ht="7.5" customHeight="1">
      <c r="C607" s="159"/>
      <c r="D607" s="159"/>
      <c r="E607" s="159"/>
      <c r="F607" s="159"/>
      <c r="G607" s="159"/>
      <c r="H607" s="159"/>
      <c r="I607" s="159"/>
      <c r="J607" s="159"/>
      <c r="K607" s="159"/>
      <c r="L607" s="159"/>
      <c r="M607" s="159"/>
      <c r="N607" s="159"/>
      <c r="O607" s="159"/>
      <c r="P607" s="159"/>
      <c r="Q607" s="148"/>
      <c r="S607" s="153"/>
      <c r="T607" s="148"/>
      <c r="U607" s="151"/>
      <c r="V607" s="148"/>
      <c r="X607" s="158"/>
    </row>
    <row r="608" spans="1:25">
      <c r="A608" s="175" t="s">
        <v>58</v>
      </c>
      <c r="B608" s="197" t="s">
        <v>59</v>
      </c>
      <c r="C608" s="158">
        <v>0</v>
      </c>
      <c r="D608" s="158">
        <v>0</v>
      </c>
      <c r="E608" s="158">
        <v>0</v>
      </c>
      <c r="F608" s="158">
        <v>0</v>
      </c>
      <c r="G608" s="158">
        <v>0</v>
      </c>
      <c r="H608" s="158">
        <v>0</v>
      </c>
      <c r="I608" s="158">
        <v>0</v>
      </c>
      <c r="J608" s="158">
        <v>0</v>
      </c>
      <c r="K608" s="158">
        <v>0</v>
      </c>
      <c r="L608" s="158">
        <v>0</v>
      </c>
      <c r="M608" s="158">
        <v>0</v>
      </c>
      <c r="N608" s="158">
        <v>0</v>
      </c>
      <c r="O608" s="163">
        <f t="shared" ref="O608" si="61">SUMIF($B$5:$B$574,$B608,O$5:O$581)</f>
        <v>-2766003.0000000005</v>
      </c>
      <c r="P608" s="158"/>
      <c r="Q608" s="148">
        <f>+C608/C623</f>
        <v>0</v>
      </c>
      <c r="S608" s="153"/>
      <c r="T608" s="148"/>
      <c r="U608" s="153">
        <f>+I608+L608</f>
        <v>0</v>
      </c>
      <c r="V608" s="148"/>
      <c r="X608" s="158"/>
    </row>
    <row r="609" spans="1:25" ht="7.5" customHeight="1">
      <c r="C609" s="159"/>
      <c r="D609" s="159"/>
      <c r="E609" s="159"/>
      <c r="F609" s="159"/>
      <c r="G609" s="159"/>
      <c r="H609" s="159"/>
      <c r="I609" s="159"/>
      <c r="J609" s="159"/>
      <c r="K609" s="159"/>
      <c r="L609" s="159"/>
      <c r="M609" s="159"/>
      <c r="N609" s="159"/>
      <c r="O609" s="159"/>
      <c r="P609" s="159"/>
      <c r="Q609" s="148"/>
      <c r="S609" s="153"/>
      <c r="T609" s="148"/>
      <c r="U609" s="151"/>
      <c r="V609" s="148"/>
    </row>
    <row r="610" spans="1:25">
      <c r="A610" s="175" t="s">
        <v>60</v>
      </c>
      <c r="C610" s="159"/>
      <c r="D610" s="159"/>
      <c r="E610" s="159"/>
      <c r="F610" s="159"/>
      <c r="G610" s="159"/>
      <c r="H610" s="159"/>
      <c r="I610" s="159"/>
      <c r="J610" s="159"/>
      <c r="K610" s="159"/>
      <c r="L610" s="159"/>
      <c r="M610" s="159"/>
      <c r="N610" s="159"/>
      <c r="O610" s="159"/>
      <c r="P610" s="159"/>
      <c r="Q610" s="148"/>
      <c r="S610" s="153"/>
      <c r="T610" s="148"/>
      <c r="U610" s="151"/>
      <c r="V610" s="148"/>
    </row>
    <row r="611" spans="1:25">
      <c r="A611" s="176" t="s">
        <v>61</v>
      </c>
      <c r="B611" s="198" t="s">
        <v>62</v>
      </c>
      <c r="C611" s="158">
        <v>0</v>
      </c>
      <c r="D611" s="158">
        <v>0</v>
      </c>
      <c r="E611" s="158">
        <v>0</v>
      </c>
      <c r="F611" s="158">
        <v>0</v>
      </c>
      <c r="G611" s="158">
        <v>0</v>
      </c>
      <c r="H611" s="158">
        <v>0</v>
      </c>
      <c r="I611" s="158">
        <v>0</v>
      </c>
      <c r="J611" s="158">
        <v>0</v>
      </c>
      <c r="K611" s="158">
        <v>0</v>
      </c>
      <c r="L611" s="158">
        <v>0</v>
      </c>
      <c r="M611" s="158">
        <v>0</v>
      </c>
      <c r="N611" s="158">
        <v>0</v>
      </c>
      <c r="O611" s="158">
        <f t="shared" ref="O611" si="62">SUMIF($B$5:$B$574,$B611,O$5:O$581)</f>
        <v>0</v>
      </c>
      <c r="P611" s="158"/>
      <c r="Q611" s="148"/>
      <c r="S611" s="153"/>
      <c r="T611" s="148"/>
      <c r="U611" s="153">
        <f>+I611+L611</f>
        <v>0</v>
      </c>
      <c r="V611" s="148"/>
    </row>
    <row r="612" spans="1:25" ht="17.25">
      <c r="A612" s="176" t="s">
        <v>63</v>
      </c>
      <c r="B612" s="197" t="s">
        <v>64</v>
      </c>
      <c r="C612" s="47">
        <v>0</v>
      </c>
      <c r="D612" s="48">
        <v>0</v>
      </c>
      <c r="E612" s="48">
        <v>0</v>
      </c>
      <c r="F612" s="48">
        <v>0</v>
      </c>
      <c r="G612" s="48">
        <v>0</v>
      </c>
      <c r="H612" s="48">
        <v>0</v>
      </c>
      <c r="I612" s="48">
        <v>0</v>
      </c>
      <c r="J612" s="48">
        <v>0</v>
      </c>
      <c r="K612" s="48">
        <v>0</v>
      </c>
      <c r="L612" s="47">
        <v>0</v>
      </c>
      <c r="M612" s="47">
        <v>0</v>
      </c>
      <c r="N612" s="47">
        <v>0</v>
      </c>
      <c r="O612" s="47">
        <v>0</v>
      </c>
      <c r="P612" s="47"/>
      <c r="Q612" s="148"/>
      <c r="S612" s="153"/>
      <c r="T612" s="148"/>
      <c r="U612" s="153">
        <f>+I612+L612</f>
        <v>0</v>
      </c>
      <c r="V612" s="148"/>
    </row>
    <row r="613" spans="1:25">
      <c r="A613" s="175" t="s">
        <v>60</v>
      </c>
      <c r="C613" s="158">
        <f>C612+C611</f>
        <v>0</v>
      </c>
      <c r="D613" s="158">
        <f t="shared" ref="D613:O613" si="63">D612+D611</f>
        <v>0</v>
      </c>
      <c r="E613" s="158">
        <f t="shared" si="63"/>
        <v>0</v>
      </c>
      <c r="F613" s="158">
        <f t="shared" si="63"/>
        <v>0</v>
      </c>
      <c r="G613" s="158">
        <f t="shared" si="63"/>
        <v>0</v>
      </c>
      <c r="H613" s="158">
        <f t="shared" si="63"/>
        <v>0</v>
      </c>
      <c r="I613" s="158">
        <f t="shared" si="63"/>
        <v>0</v>
      </c>
      <c r="J613" s="158">
        <f t="shared" si="63"/>
        <v>0</v>
      </c>
      <c r="K613" s="158">
        <f t="shared" si="63"/>
        <v>0</v>
      </c>
      <c r="L613" s="158">
        <f t="shared" si="63"/>
        <v>0</v>
      </c>
      <c r="M613" s="158">
        <f t="shared" si="63"/>
        <v>0</v>
      </c>
      <c r="N613" s="158">
        <f t="shared" si="63"/>
        <v>0</v>
      </c>
      <c r="O613" s="158">
        <f t="shared" si="63"/>
        <v>0</v>
      </c>
      <c r="P613" s="158"/>
      <c r="Q613" s="148"/>
      <c r="S613" s="153"/>
      <c r="T613" s="148"/>
      <c r="U613" s="153">
        <f>+I613+L613</f>
        <v>0</v>
      </c>
      <c r="V613" s="148"/>
    </row>
    <row r="614" spans="1:25">
      <c r="C614" s="159"/>
      <c r="D614" s="159"/>
      <c r="E614" s="159"/>
      <c r="F614" s="159"/>
      <c r="G614" s="159"/>
      <c r="H614" s="159"/>
      <c r="I614" s="159"/>
      <c r="J614" s="159"/>
      <c r="K614" s="159"/>
      <c r="L614" s="159"/>
      <c r="M614" s="159"/>
      <c r="N614" s="159"/>
      <c r="O614" s="159"/>
      <c r="P614" s="159"/>
      <c r="Q614" s="148"/>
      <c r="S614" s="153"/>
      <c r="T614" s="148"/>
      <c r="U614" s="151"/>
      <c r="V614" s="148"/>
    </row>
    <row r="615" spans="1:25">
      <c r="A615" s="175" t="s">
        <v>65</v>
      </c>
      <c r="B615" s="182" t="s">
        <v>66</v>
      </c>
      <c r="C615" s="147">
        <f>+'2013ECR 2-yr Review Summary-Rev'!E39</f>
        <v>14967668.879999999</v>
      </c>
      <c r="D615" s="147">
        <f>+'2013ECR 2-yr Review Summary-Rev'!W39</f>
        <v>0</v>
      </c>
      <c r="E615" s="147">
        <f>+'2013ECR 2-yr Review Summary-Rev'!X39</f>
        <v>5639512.0000000009</v>
      </c>
      <c r="F615" s="147">
        <f>+'2013ECR 2-yr Review Summary-Rev'!Y39</f>
        <v>2168278.2799999998</v>
      </c>
      <c r="G615" s="147">
        <f>+'2013ECR 2-yr Review Summary-Rev'!Z39</f>
        <v>0</v>
      </c>
      <c r="H615" s="147">
        <f>+'2013ECR 2-yr Review Summary-Rev'!AA39</f>
        <v>119910.42999999996</v>
      </c>
      <c r="I615" s="147">
        <f>SUM(D615:H615)</f>
        <v>7927700.7100000009</v>
      </c>
      <c r="J615" s="147">
        <f>+'2013ECR 2-yr Review Summary-Rev'!AB39</f>
        <v>5710686.4200000018</v>
      </c>
      <c r="K615" s="147">
        <f>+'2013ECR 2-yr Review Summary-Rev'!AD39</f>
        <v>1250563.22</v>
      </c>
      <c r="L615" s="147">
        <f>+'2013ECR 2-yr Review Summary-Rev'!AC39</f>
        <v>0</v>
      </c>
      <c r="M615" s="147">
        <f>+'2013ECR 2-yr Review Summary-Rev'!AE39+'2013ECR 2-yr Review Summary-Rev'!AF39</f>
        <v>78718.53</v>
      </c>
      <c r="N615" s="147">
        <f>+'2013ECR 2-yr Review Summary-Rev'!AG39</f>
        <v>0</v>
      </c>
      <c r="O615" s="147">
        <v>0</v>
      </c>
      <c r="P615" s="158"/>
      <c r="Q615" s="148">
        <f>+C615/C623</f>
        <v>1.5640745802903613E-2</v>
      </c>
      <c r="S615" s="153">
        <f t="shared" si="58"/>
        <v>9178263.9300000016</v>
      </c>
      <c r="T615" s="148">
        <f>+S615/S623</f>
        <v>1.329357908459371E-2</v>
      </c>
      <c r="U615" s="153">
        <f>+I615+L615</f>
        <v>7927700.7100000009</v>
      </c>
      <c r="V615" s="148">
        <f>+U615/U623</f>
        <v>1.2550957239428626E-2</v>
      </c>
      <c r="X615" s="158"/>
      <c r="Y615" s="183"/>
    </row>
    <row r="616" spans="1:25">
      <c r="Q616" s="148"/>
      <c r="S616" s="153"/>
      <c r="T616" s="148"/>
      <c r="U616" s="151"/>
      <c r="V616" s="148"/>
    </row>
    <row r="617" spans="1:25">
      <c r="A617" s="175" t="s">
        <v>67</v>
      </c>
      <c r="B617" s="181" t="s">
        <v>68</v>
      </c>
      <c r="C617" s="147">
        <f>+'2013ECR 2-yr Review Summary-Rev'!E30</f>
        <v>18163563.489999983</v>
      </c>
      <c r="D617" s="147">
        <f>+'2013ECR 2-yr Review Summary-Rev'!W30</f>
        <v>38924.999999999993</v>
      </c>
      <c r="E617" s="147">
        <f>+'2013ECR 2-yr Review Summary-Rev'!X30</f>
        <v>0</v>
      </c>
      <c r="F617" s="147">
        <f>+'2013ECR 2-yr Review Summary-Rev'!Y30</f>
        <v>17280188.490000017</v>
      </c>
      <c r="G617" s="147">
        <f>+'2013ECR 2-yr Review Summary-Rev'!Z30</f>
        <v>4438.96</v>
      </c>
      <c r="H617" s="147">
        <f>+'2013ECR 2-yr Review Summary-Rev'!AA30</f>
        <v>0</v>
      </c>
      <c r="I617" s="147">
        <f>SUM(D617:H617)</f>
        <v>17323552.450000018</v>
      </c>
      <c r="J617" s="147">
        <f>+'2013ECR 2-yr Review Summary-Rev'!AB30</f>
        <v>149473.13999999998</v>
      </c>
      <c r="K617" s="147">
        <f>+'2013ECR 2-yr Review Summary-Rev'!AD30</f>
        <v>561623.70999999938</v>
      </c>
      <c r="L617" s="147">
        <f>+'2013ECR 2-yr Review Summary-Rev'!AC30</f>
        <v>0</v>
      </c>
      <c r="M617" s="147">
        <f>+'2013ECR 2-yr Review Summary-Rev'!AE30+'2013ECR 2-yr Review Summary-Rev'!AF30</f>
        <v>128917.49999999991</v>
      </c>
      <c r="N617" s="147">
        <f>+'2013ECR 2-yr Review Summary-Rev'!AG30</f>
        <v>-3.31</v>
      </c>
      <c r="O617" s="147">
        <v>0</v>
      </c>
      <c r="P617" s="158"/>
      <c r="Q617" s="148"/>
      <c r="S617" s="153">
        <f t="shared" si="58"/>
        <v>17885176.160000019</v>
      </c>
      <c r="T617" s="148"/>
      <c r="U617" s="153">
        <f>+I617+L617</f>
        <v>17323552.450000018</v>
      </c>
      <c r="V617" s="148"/>
      <c r="X617" s="158"/>
    </row>
    <row r="618" spans="1:25">
      <c r="C618" s="158"/>
      <c r="I618" s="158"/>
      <c r="Q618" s="148"/>
      <c r="S618" s="153"/>
      <c r="T618" s="148"/>
      <c r="U618" s="151"/>
      <c r="V618" s="148"/>
    </row>
    <row r="619" spans="1:25">
      <c r="A619" s="175" t="s">
        <v>69</v>
      </c>
      <c r="B619" s="196" t="s">
        <v>70</v>
      </c>
      <c r="C619" s="158"/>
      <c r="D619" s="147"/>
      <c r="E619" s="147"/>
      <c r="F619" s="147"/>
      <c r="G619" s="147"/>
      <c r="H619" s="147"/>
      <c r="I619" s="158"/>
      <c r="J619" s="147"/>
      <c r="K619" s="147"/>
      <c r="L619" s="158"/>
      <c r="M619" s="158"/>
      <c r="N619" s="158"/>
      <c r="O619" s="158"/>
      <c r="P619" s="158"/>
      <c r="Q619" s="148"/>
      <c r="S619" s="153"/>
      <c r="T619" s="148"/>
      <c r="U619" s="153">
        <f>+I619+L619</f>
        <v>0</v>
      </c>
      <c r="V619" s="148"/>
      <c r="X619" s="158"/>
    </row>
    <row r="620" spans="1:25">
      <c r="C620" s="158"/>
      <c r="D620" s="158"/>
      <c r="E620" s="158"/>
      <c r="F620" s="158"/>
      <c r="G620" s="158"/>
      <c r="H620" s="158"/>
      <c r="I620" s="158"/>
      <c r="J620" s="158"/>
      <c r="K620" s="158"/>
      <c r="L620" s="158"/>
      <c r="M620" s="158"/>
      <c r="N620" s="158"/>
      <c r="O620" s="158"/>
      <c r="P620" s="158"/>
      <c r="Q620" s="148"/>
      <c r="S620" s="153"/>
      <c r="T620" s="148"/>
      <c r="U620" s="151"/>
      <c r="V620" s="148"/>
    </row>
    <row r="621" spans="1:25">
      <c r="A621" s="175" t="s">
        <v>71</v>
      </c>
      <c r="B621" s="196" t="s">
        <v>72</v>
      </c>
      <c r="C621" s="158"/>
      <c r="D621" s="147"/>
      <c r="E621" s="147"/>
      <c r="F621" s="147"/>
      <c r="G621" s="147"/>
      <c r="H621" s="147"/>
      <c r="I621" s="158"/>
      <c r="J621" s="147"/>
      <c r="K621" s="147"/>
      <c r="L621" s="158"/>
      <c r="M621" s="158"/>
      <c r="N621" s="158"/>
      <c r="O621" s="158"/>
      <c r="P621" s="158"/>
      <c r="Q621" s="148"/>
      <c r="S621" s="153"/>
      <c r="T621" s="148"/>
      <c r="U621" s="153">
        <f>+I621+L621</f>
        <v>0</v>
      </c>
      <c r="V621" s="148"/>
      <c r="X621" s="158"/>
    </row>
    <row r="622" spans="1:25">
      <c r="C622" s="159"/>
      <c r="D622" s="159"/>
      <c r="E622" s="159"/>
      <c r="F622" s="159"/>
      <c r="G622" s="159"/>
      <c r="H622" s="159"/>
      <c r="I622" s="159"/>
      <c r="J622" s="159"/>
      <c r="K622" s="159"/>
      <c r="L622" s="159"/>
      <c r="M622" s="159"/>
      <c r="N622" s="159"/>
      <c r="O622" s="159"/>
      <c r="P622" s="159"/>
      <c r="Q622" s="148"/>
      <c r="S622" s="151"/>
      <c r="T622" s="148"/>
      <c r="U622" s="151"/>
      <c r="V622" s="148"/>
    </row>
    <row r="623" spans="1:25" ht="17.25">
      <c r="A623" s="164" t="s">
        <v>0</v>
      </c>
      <c r="C623" s="49">
        <f t="shared" ref="C623:O623" si="64">SUM(C582,C584,C586,C588,C590,C592,C597,C604,C606,C608,C613,C615,C617,C619,C621)</f>
        <v>956966443.19999993</v>
      </c>
      <c r="D623" s="49">
        <f t="shared" si="64"/>
        <v>52599164.370000005</v>
      </c>
      <c r="E623" s="49">
        <f t="shared" si="64"/>
        <v>176763950.34999999</v>
      </c>
      <c r="F623" s="49">
        <f t="shared" si="64"/>
        <v>375492719.71999997</v>
      </c>
      <c r="G623" s="49">
        <f t="shared" si="64"/>
        <v>4839664.4799999995</v>
      </c>
      <c r="H623" s="49">
        <f t="shared" si="64"/>
        <v>3682672.0399999996</v>
      </c>
      <c r="I623" s="49">
        <f t="shared" si="64"/>
        <v>613378170.96000016</v>
      </c>
      <c r="J623" s="49">
        <f t="shared" si="64"/>
        <v>260123244.69999993</v>
      </c>
      <c r="K623" s="49">
        <f t="shared" si="64"/>
        <v>58787232.520000003</v>
      </c>
      <c r="L623" s="49">
        <f t="shared" si="64"/>
        <v>18262950.809999995</v>
      </c>
      <c r="M623" s="49">
        <f t="shared" si="64"/>
        <v>6414848.0899999999</v>
      </c>
      <c r="N623" s="49">
        <f t="shared" si="64"/>
        <v>-3.88</v>
      </c>
      <c r="O623" s="49">
        <f t="shared" si="64"/>
        <v>-2766003.0000000005</v>
      </c>
      <c r="P623" s="49"/>
      <c r="Q623" s="148"/>
      <c r="S623" s="153">
        <f t="shared" si="58"/>
        <v>690428354.29000008</v>
      </c>
      <c r="T623" s="148"/>
      <c r="U623" s="153">
        <f>+I623+L623</f>
        <v>631641121.7700001</v>
      </c>
      <c r="V623" s="148"/>
      <c r="X623" s="158"/>
    </row>
    <row r="624" spans="1:25">
      <c r="S624" s="151"/>
      <c r="T624" s="151"/>
      <c r="U624" s="153"/>
      <c r="V624" s="151"/>
    </row>
    <row r="625" spans="2:25">
      <c r="E625" s="183">
        <f t="shared" ref="E625:H625" si="65">+E623</f>
        <v>176763950.34999999</v>
      </c>
      <c r="F625" s="183">
        <f t="shared" si="65"/>
        <v>375492719.71999997</v>
      </c>
      <c r="G625" s="183">
        <f t="shared" si="65"/>
        <v>4839664.4799999995</v>
      </c>
      <c r="H625" s="183">
        <f t="shared" si="65"/>
        <v>3682672.0399999996</v>
      </c>
      <c r="I625" s="183">
        <f>+I623</f>
        <v>613378170.96000016</v>
      </c>
      <c r="J625" s="183">
        <f>+J623</f>
        <v>260123244.69999993</v>
      </c>
      <c r="K625" s="183">
        <f>+K623</f>
        <v>58787232.520000003</v>
      </c>
      <c r="L625" s="183">
        <f>+L623</f>
        <v>18262950.809999995</v>
      </c>
      <c r="M625" s="183">
        <f>+M623</f>
        <v>6414848.0899999999</v>
      </c>
      <c r="S625" s="151"/>
      <c r="T625" s="151"/>
      <c r="U625" s="151"/>
      <c r="V625" s="151"/>
    </row>
    <row r="626" spans="2:25">
      <c r="B626" s="181" t="s">
        <v>100</v>
      </c>
      <c r="C626" s="154">
        <f>C582+C584+C586+C588+C617+C619+C621</f>
        <v>399737764.48000002</v>
      </c>
      <c r="D626" s="148">
        <f>C626/C623</f>
        <v>0.41771346040443902</v>
      </c>
      <c r="E626" s="184">
        <f t="shared" ref="E626:H626" si="66">+E582+E584+E586+E588+E617+E619+E621</f>
        <v>0</v>
      </c>
      <c r="F626" s="184">
        <f t="shared" si="66"/>
        <v>228789840.68000001</v>
      </c>
      <c r="G626" s="184">
        <f t="shared" si="66"/>
        <v>3410119.3299999996</v>
      </c>
      <c r="H626" s="184">
        <f t="shared" si="66"/>
        <v>0</v>
      </c>
      <c r="I626" s="184">
        <f>+I582+I584+I586+I588+I617+I619+I621</f>
        <v>268874500.99000001</v>
      </c>
      <c r="J626" s="184">
        <f>+J582+J584+J586+J588+J617+J619+J621</f>
        <v>94402703.019999996</v>
      </c>
      <c r="K626" s="184">
        <f>+K582+K584+K586+K588+K617+K619+K621</f>
        <v>21598024.210000005</v>
      </c>
      <c r="L626" s="184">
        <f>+L582+L584+L586+L588+L617+L619+L621</f>
        <v>12167761.469999995</v>
      </c>
      <c r="M626" s="184">
        <f>+M582+M584+M586+M588+M617+M619+M621</f>
        <v>2694777.73</v>
      </c>
      <c r="N626" s="154"/>
      <c r="O626" s="154"/>
      <c r="P626" s="154"/>
      <c r="Q626" s="154"/>
      <c r="R626" s="151"/>
      <c r="S626" s="154">
        <f>S582+S584+S586+S588+S617+S619+S621</f>
        <v>302640286.67000002</v>
      </c>
      <c r="T626" s="148">
        <f>S626/S623</f>
        <v>0.43833699005774357</v>
      </c>
      <c r="U626" s="154">
        <f>U582+U584+U586+U588+U617+U619+U621</f>
        <v>281042262.46000004</v>
      </c>
      <c r="V626" s="148">
        <f>U626/U623</f>
        <v>0.44493978110933718</v>
      </c>
      <c r="X626" s="183"/>
      <c r="Y626" s="183"/>
    </row>
    <row r="627" spans="2:25">
      <c r="B627" s="198" t="s">
        <v>138</v>
      </c>
      <c r="C627" s="154">
        <f>C590+C592+C597+C604+C606+C608+C613+C615</f>
        <v>557228678.72000003</v>
      </c>
      <c r="D627" s="148">
        <f>C627/C623</f>
        <v>0.58228653959556109</v>
      </c>
      <c r="E627" s="185">
        <f t="shared" ref="E627:H627" si="67">+E590+E592+E597+E604+E606+E615</f>
        <v>176763950.34999999</v>
      </c>
      <c r="F627" s="185">
        <f t="shared" si="67"/>
        <v>146702879.03999999</v>
      </c>
      <c r="G627" s="185">
        <f t="shared" si="67"/>
        <v>1429545.1500000004</v>
      </c>
      <c r="H627" s="185">
        <f t="shared" si="67"/>
        <v>3682672.0399999996</v>
      </c>
      <c r="I627" s="185">
        <f>+I590+I592+I597+I604+I606+I615</f>
        <v>344503669.96999997</v>
      </c>
      <c r="J627" s="185">
        <f>+J590+J592+J597+J604+J606+J615</f>
        <v>165720541.68000001</v>
      </c>
      <c r="K627" s="185">
        <f>+K590+K592+K597+K604+K606+K615</f>
        <v>37189208.309999995</v>
      </c>
      <c r="L627" s="185">
        <f>+L590+L592+L597+L604+L606+L615</f>
        <v>6095189.3400000017</v>
      </c>
      <c r="M627" s="185">
        <f>+M590+M592+M597+M604+M606+M615</f>
        <v>3720070.3599999989</v>
      </c>
      <c r="N627" s="151"/>
      <c r="O627" s="151"/>
      <c r="P627" s="151"/>
      <c r="Q627" s="151"/>
      <c r="R627" s="151"/>
      <c r="S627" s="154">
        <f>S590+S592+S597+S604+S606+S608+S613+S615</f>
        <v>387788067.62</v>
      </c>
      <c r="T627" s="148">
        <f>S627/S623</f>
        <v>0.56166300994225637</v>
      </c>
      <c r="U627" s="154">
        <f>U590+U592+U597+U604+U606+U608+U613+U615</f>
        <v>350598859.30999994</v>
      </c>
      <c r="V627" s="148">
        <f>U627/U623</f>
        <v>0.55506021889066259</v>
      </c>
      <c r="X627" s="183"/>
      <c r="Y627" s="183"/>
    </row>
    <row r="628" spans="2:25">
      <c r="C628" s="151"/>
      <c r="D628" s="151"/>
      <c r="E628" s="154"/>
      <c r="F628" s="154"/>
      <c r="G628" s="154"/>
      <c r="H628" s="154"/>
      <c r="I628" s="154"/>
      <c r="J628" s="154"/>
      <c r="K628" s="154"/>
      <c r="L628" s="154"/>
      <c r="M628" s="154"/>
      <c r="N628" s="154"/>
      <c r="O628" s="151"/>
      <c r="P628" s="151"/>
      <c r="Q628" s="151"/>
      <c r="R628" s="151"/>
      <c r="S628" s="151">
        <v>2012</v>
      </c>
      <c r="T628" s="151">
        <v>2013</v>
      </c>
      <c r="U628" s="151"/>
      <c r="V628" s="151"/>
    </row>
    <row r="629" spans="2:25">
      <c r="C629" s="151"/>
      <c r="D629" s="151"/>
      <c r="E629" s="154"/>
      <c r="F629" s="154"/>
      <c r="G629" s="154"/>
      <c r="H629" s="154"/>
      <c r="I629" s="154"/>
      <c r="J629" s="154"/>
      <c r="K629" s="154"/>
      <c r="L629" s="154"/>
      <c r="M629" s="154"/>
      <c r="N629" s="154"/>
      <c r="O629" s="151"/>
      <c r="P629" s="151"/>
      <c r="Q629" s="151"/>
      <c r="R629" s="151"/>
      <c r="S629" s="195">
        <v>955916819</v>
      </c>
      <c r="T629" s="195">
        <v>1012748964</v>
      </c>
      <c r="U629" s="201"/>
      <c r="V629" s="151"/>
    </row>
    <row r="630" spans="2:25">
      <c r="B630" s="181" t="s">
        <v>100</v>
      </c>
      <c r="C630" s="151"/>
      <c r="D630" s="151"/>
      <c r="E630" s="186">
        <f t="shared" ref="E630:H630" si="68">+E626/E$625</f>
        <v>0</v>
      </c>
      <c r="F630" s="186">
        <f t="shared" si="68"/>
        <v>0.60930566337106518</v>
      </c>
      <c r="G630" s="186">
        <f t="shared" si="68"/>
        <v>0.70461895532063823</v>
      </c>
      <c r="H630" s="186">
        <f t="shared" si="68"/>
        <v>0</v>
      </c>
      <c r="I630" s="186">
        <f t="shared" ref="I630:M631" si="69">+I626/I$625</f>
        <v>0.43835029304871359</v>
      </c>
      <c r="J630" s="186">
        <f t="shared" si="69"/>
        <v>0.36291529089941427</v>
      </c>
      <c r="K630" s="186">
        <f t="shared" si="69"/>
        <v>0.36739311044540396</v>
      </c>
      <c r="L630" s="186">
        <f t="shared" si="69"/>
        <v>0.66625385988213137</v>
      </c>
      <c r="M630" s="186">
        <f t="shared" si="69"/>
        <v>0.42008441855401757</v>
      </c>
      <c r="N630" s="154"/>
      <c r="O630" s="151"/>
      <c r="P630" s="151"/>
      <c r="Q630" s="151"/>
      <c r="R630" s="151"/>
      <c r="S630" s="195">
        <f>S$629*$T626</f>
        <v>419013701.18603283</v>
      </c>
      <c r="T630" s="195">
        <f>T$629*$T626</f>
        <v>443925332.56385809</v>
      </c>
      <c r="U630" s="151"/>
      <c r="V630" s="151"/>
    </row>
    <row r="631" spans="2:25">
      <c r="B631" s="182" t="s">
        <v>101</v>
      </c>
      <c r="C631" s="151"/>
      <c r="D631" s="151"/>
      <c r="E631" s="187">
        <f t="shared" ref="E631:H631" si="70">+E627/E$625</f>
        <v>1</v>
      </c>
      <c r="F631" s="187">
        <f t="shared" si="70"/>
        <v>0.39069433662893494</v>
      </c>
      <c r="G631" s="187">
        <f t="shared" si="70"/>
        <v>0.29538104467936183</v>
      </c>
      <c r="H631" s="187">
        <f t="shared" si="70"/>
        <v>1</v>
      </c>
      <c r="I631" s="187">
        <f t="shared" si="69"/>
        <v>0.56164970695128613</v>
      </c>
      <c r="J631" s="187">
        <f t="shared" si="69"/>
        <v>0.63708470910058601</v>
      </c>
      <c r="K631" s="187">
        <f t="shared" si="69"/>
        <v>0.63260688955459599</v>
      </c>
      <c r="L631" s="187">
        <f t="shared" si="69"/>
        <v>0.33374614011786868</v>
      </c>
      <c r="M631" s="187">
        <f t="shared" si="69"/>
        <v>0.57991558144598232</v>
      </c>
      <c r="N631" s="154"/>
      <c r="O631" s="151"/>
      <c r="P631" s="151"/>
      <c r="Q631" s="151"/>
      <c r="R631" s="151"/>
      <c r="S631" s="195">
        <f>S$629*$T627</f>
        <v>536903117.81396711</v>
      </c>
      <c r="T631" s="195">
        <f>T$629*$T627</f>
        <v>568823631.43614185</v>
      </c>
      <c r="U631" s="151"/>
      <c r="V631" s="151"/>
    </row>
    <row r="632" spans="2:25">
      <c r="E632" s="159"/>
      <c r="F632" s="159"/>
      <c r="G632" s="159"/>
      <c r="H632" s="159"/>
      <c r="I632" s="159"/>
    </row>
    <row r="633" spans="2:25">
      <c r="E633" s="151">
        <v>2012</v>
      </c>
      <c r="F633" s="151">
        <v>2013</v>
      </c>
    </row>
    <row r="634" spans="2:25">
      <c r="B634" s="199" t="s">
        <v>137</v>
      </c>
      <c r="E634" s="195">
        <v>955916819</v>
      </c>
      <c r="F634" s="195">
        <v>1012748964</v>
      </c>
      <c r="I634" s="184">
        <f>+I582+I584+I586+I588+I590+I592+I617+I619+I621-J634</f>
        <v>241196267.11000007</v>
      </c>
      <c r="J634" s="184">
        <f>+J582+J584+J586+J588+J590+J592+J617+J619+J621</f>
        <v>126072934.21999997</v>
      </c>
      <c r="K634" s="184">
        <f>+K582+K584+K586+K588+K590+K592+K617+K619+K621</f>
        <v>28710293.110000007</v>
      </c>
      <c r="L634" s="184">
        <f>+L582+L584+L586+L588+L590+L592+L617+L619+L621</f>
        <v>15450421.009999996</v>
      </c>
      <c r="M634" s="184">
        <f>+M582+M584+M586+M588+M590+M592+M617+M619+M621</f>
        <v>3779353.2499999995</v>
      </c>
      <c r="S634" s="183">
        <f>+S582+S584+S586+S588+S590+S592+S617+S619+S621</f>
        <v>411429915.45000005</v>
      </c>
      <c r="T634" s="148">
        <f>+S634/S623</f>
        <v>0.59590529979478135</v>
      </c>
      <c r="U634" s="183">
        <f>+U582+U584+U586+U588+U590+U592+U617+U619+U621</f>
        <v>382719622.34000003</v>
      </c>
      <c r="V634" s="148">
        <f>+U634/U623</f>
        <v>0.60591308758925289</v>
      </c>
    </row>
    <row r="635" spans="2:25">
      <c r="B635" s="182" t="s">
        <v>101</v>
      </c>
      <c r="E635" s="195">
        <f>E$634*$D626</f>
        <v>399299322.32329381</v>
      </c>
      <c r="F635" s="195">
        <f>F$634*$D626</f>
        <v>423038874.27345061</v>
      </c>
      <c r="I635" s="185">
        <f>+I597+I604+I606+I608+I613+I615-J635</f>
        <v>112058659.15000001</v>
      </c>
      <c r="J635" s="185">
        <f>+J597+J604+J606+J608+J613+J615</f>
        <v>134050310.48000002</v>
      </c>
      <c r="K635" s="185">
        <f>+K597+K604+K606+K608+K613+K615</f>
        <v>30076939.41</v>
      </c>
      <c r="L635" s="185">
        <f>+L597+L604+L606+L608+L613+L615</f>
        <v>2812529.8</v>
      </c>
      <c r="M635" s="185">
        <f>+M597+M604+M606+M608+M613+M615</f>
        <v>2635494.8399999994</v>
      </c>
      <c r="S635" s="183">
        <f>+S597+S604+S606+S608+S613+S615</f>
        <v>278998438.84000003</v>
      </c>
      <c r="T635" s="148">
        <f>+S635/S623</f>
        <v>0.40409470020521859</v>
      </c>
      <c r="U635" s="183">
        <f>+U597+U604+U606+U608+U613+U615</f>
        <v>248921499.43000001</v>
      </c>
      <c r="V635" s="148">
        <f>+U635/U623</f>
        <v>0.394086912410747</v>
      </c>
    </row>
    <row r="636" spans="2:25">
      <c r="E636" s="195">
        <f>E$634*$D627</f>
        <v>556617496.67670631</v>
      </c>
      <c r="F636" s="195">
        <f>F$634*$D627</f>
        <v>589710089.72654951</v>
      </c>
    </row>
    <row r="638" spans="2:25">
      <c r="I638" s="186">
        <f t="shared" ref="I638:M639" si="71">+I634/I$625</f>
        <v>0.39322603661050248</v>
      </c>
      <c r="J638" s="186">
        <f t="shared" si="71"/>
        <v>0.48466616032488696</v>
      </c>
      <c r="K638" s="186">
        <f t="shared" si="71"/>
        <v>0.48837633409996767</v>
      </c>
      <c r="L638" s="186">
        <f t="shared" si="71"/>
        <v>0.84599806300414604</v>
      </c>
      <c r="M638" s="186">
        <f t="shared" si="71"/>
        <v>0.58915709257270965</v>
      </c>
    </row>
    <row r="639" spans="2:25">
      <c r="I639" s="187">
        <f t="shared" si="71"/>
        <v>0.18269097997833317</v>
      </c>
      <c r="J639" s="187">
        <f t="shared" si="71"/>
        <v>0.51533383967511326</v>
      </c>
      <c r="K639" s="187">
        <f t="shared" si="71"/>
        <v>0.51162366590003239</v>
      </c>
      <c r="L639" s="187">
        <f t="shared" si="71"/>
        <v>0.15400193699585399</v>
      </c>
      <c r="M639" s="187">
        <f t="shared" si="71"/>
        <v>0.41084290742729024</v>
      </c>
    </row>
  </sheetData>
  <mergeCells count="26">
    <mergeCell ref="D578:I578"/>
    <mergeCell ref="N578:O578"/>
    <mergeCell ref="D433:I433"/>
    <mergeCell ref="N433:O433"/>
    <mergeCell ref="D481:I481"/>
    <mergeCell ref="N481:O481"/>
    <mergeCell ref="D529:I529"/>
    <mergeCell ref="N529:O529"/>
    <mergeCell ref="D289:I289"/>
    <mergeCell ref="N289:O289"/>
    <mergeCell ref="D337:I337"/>
    <mergeCell ref="N337:O337"/>
    <mergeCell ref="D385:I385"/>
    <mergeCell ref="N385:O385"/>
    <mergeCell ref="D145:I145"/>
    <mergeCell ref="N145:O145"/>
    <mergeCell ref="D193:I193"/>
    <mergeCell ref="N193:O193"/>
    <mergeCell ref="D241:I241"/>
    <mergeCell ref="N241:O241"/>
    <mergeCell ref="D1:I1"/>
    <mergeCell ref="N1:O1"/>
    <mergeCell ref="D49:I49"/>
    <mergeCell ref="N49:O49"/>
    <mergeCell ref="D97:I97"/>
    <mergeCell ref="N97:O97"/>
  </mergeCells>
  <pageMargins left="0.7" right="0.7" top="1.46" bottom="0.91" header="0.91" footer="0.3"/>
  <pageSetup scale="71" fitToHeight="13" orientation="landscape" r:id="rId1"/>
  <headerFooter>
    <oddHeader>&amp;C&amp;"Times New Roman,Bold"&amp;12Louisville Gas and Electric Company
Revenue by Rate Schedule
By Month for the Twelve Months Ended May 31, 2011</oddHeader>
    <oddFooter xml:space="preserve">&amp;L_x000D_&amp;1#&amp;"Aptos"&amp;14&amp;K000000 Business Use&amp;R&amp;"Times New Roman,Bold"&amp;11Attachment to Response to KIUC Question No. 24
Conroy
Page &amp;P of &amp;N
</oddFooter>
  </headerFooter>
  <rowBreaks count="12" manualBreakCount="12">
    <brk id="47" min="2" max="12" man="1"/>
    <brk id="95" min="2" max="12" man="1"/>
    <brk id="143" min="2" max="12" man="1"/>
    <brk id="191" min="2" max="12" man="1"/>
    <brk id="239" min="2" max="12" man="1"/>
    <brk id="287" min="2" max="12" man="1"/>
    <brk id="335" min="2" max="12" man="1"/>
    <brk id="383" min="2" max="12" man="1"/>
    <brk id="431" min="2" max="12" man="1"/>
    <brk id="479" min="2" max="12" man="1"/>
    <brk id="527" min="2" max="12" man="1"/>
    <brk id="576" min="2" max="1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8"/>
  <dimension ref="A1:X526"/>
  <sheetViews>
    <sheetView topLeftCell="A467" zoomScale="80" zoomScaleNormal="80" zoomScaleSheetLayoutView="80" workbookViewId="0">
      <pane xSplit="2" ySplit="4" topLeftCell="C471" activePane="bottomRight" state="frozen"/>
      <selection activeCell="M23" sqref="M23"/>
      <selection pane="topRight" activeCell="M23" sqref="M23"/>
      <selection pane="bottomLeft" activeCell="M23" sqref="M23"/>
      <selection pane="bottomRight" activeCell="A468" sqref="A468"/>
    </sheetView>
  </sheetViews>
  <sheetFormatPr defaultRowHeight="15"/>
  <cols>
    <col min="1" max="1" width="36.42578125" style="164" bestFit="1" customWidth="1"/>
    <col min="2" max="2" width="8.85546875" style="164" customWidth="1"/>
    <col min="3" max="3" width="16" style="164" customWidth="1"/>
    <col min="4" max="4" width="13" style="164" customWidth="1"/>
    <col min="5" max="5" width="14.42578125" style="164" customWidth="1"/>
    <col min="6" max="6" width="15.7109375" style="164" customWidth="1"/>
    <col min="7" max="8" width="16.5703125" style="164" customWidth="1"/>
    <col min="9" max="9" width="16.5703125" style="164" bestFit="1" customWidth="1"/>
    <col min="10" max="10" width="16.28515625" style="164" bestFit="1" customWidth="1"/>
    <col min="11" max="11" width="13.7109375" style="164" customWidth="1"/>
    <col min="12" max="12" width="13" style="164" customWidth="1"/>
    <col min="13" max="13" width="13" style="164" bestFit="1" customWidth="1"/>
    <col min="14" max="14" width="11" style="164" customWidth="1"/>
    <col min="15" max="15" width="13" style="164" customWidth="1"/>
    <col min="16" max="18" width="9.140625" style="164"/>
    <col min="19" max="19" width="14.28515625" style="164" bestFit="1" customWidth="1"/>
    <col min="20" max="20" width="9.140625" style="164"/>
    <col min="21" max="21" width="14.85546875" style="164" customWidth="1"/>
    <col min="22" max="22" width="9.7109375" style="164" bestFit="1" customWidth="1"/>
    <col min="23" max="23" width="10.5703125" style="164" bestFit="1" customWidth="1"/>
    <col min="24" max="24" width="10" style="164" bestFit="1" customWidth="1"/>
    <col min="25" max="16384" width="9.140625" style="164"/>
  </cols>
  <sheetData>
    <row r="1" spans="1:15">
      <c r="C1" s="165" t="s">
        <v>78</v>
      </c>
      <c r="D1" s="321" t="s">
        <v>79</v>
      </c>
      <c r="E1" s="322"/>
      <c r="F1" s="322"/>
      <c r="G1" s="322"/>
      <c r="H1" s="322"/>
      <c r="I1" s="323"/>
      <c r="J1" s="166" t="s">
        <v>80</v>
      </c>
      <c r="K1" s="166" t="s">
        <v>81</v>
      </c>
      <c r="L1" s="166" t="s">
        <v>82</v>
      </c>
      <c r="M1" s="166" t="s">
        <v>83</v>
      </c>
      <c r="N1" s="321" t="s">
        <v>84</v>
      </c>
      <c r="O1" s="323"/>
    </row>
    <row r="2" spans="1:15">
      <c r="A2" s="167"/>
      <c r="B2" s="167"/>
      <c r="C2" s="155">
        <v>-1</v>
      </c>
      <c r="D2" s="156">
        <f>C2-1</f>
        <v>-2</v>
      </c>
      <c r="E2" s="156">
        <f>D2-1</f>
        <v>-3</v>
      </c>
      <c r="F2" s="156">
        <f t="shared" ref="F2:O2" si="0">E2-1</f>
        <v>-4</v>
      </c>
      <c r="G2" s="156"/>
      <c r="H2" s="156"/>
      <c r="I2" s="156">
        <f>F2-1</f>
        <v>-5</v>
      </c>
      <c r="J2" s="156">
        <f t="shared" si="0"/>
        <v>-6</v>
      </c>
      <c r="K2" s="156">
        <f t="shared" si="0"/>
        <v>-7</v>
      </c>
      <c r="L2" s="156">
        <f t="shared" si="0"/>
        <v>-8</v>
      </c>
      <c r="M2" s="156">
        <f t="shared" si="0"/>
        <v>-9</v>
      </c>
      <c r="N2" s="156">
        <f t="shared" si="0"/>
        <v>-10</v>
      </c>
      <c r="O2" s="156">
        <f t="shared" si="0"/>
        <v>-11</v>
      </c>
    </row>
    <row r="3" spans="1:15" ht="135">
      <c r="A3" s="157">
        <v>40330</v>
      </c>
      <c r="B3" s="168" t="s">
        <v>85</v>
      </c>
      <c r="C3" s="169" t="s">
        <v>27</v>
      </c>
      <c r="D3" s="169" t="s">
        <v>86</v>
      </c>
      <c r="E3" s="169" t="s">
        <v>87</v>
      </c>
      <c r="F3" s="170" t="s">
        <v>104</v>
      </c>
      <c r="G3" s="170"/>
      <c r="H3" s="170"/>
      <c r="I3" s="169" t="s">
        <v>89</v>
      </c>
      <c r="J3" s="169" t="s">
        <v>90</v>
      </c>
      <c r="K3" s="169" t="s">
        <v>91</v>
      </c>
      <c r="L3" s="169" t="s">
        <v>92</v>
      </c>
      <c r="M3" s="171" t="s">
        <v>93</v>
      </c>
      <c r="N3" s="169" t="s">
        <v>94</v>
      </c>
      <c r="O3" s="169" t="s">
        <v>95</v>
      </c>
    </row>
    <row r="4" spans="1:15">
      <c r="C4" s="169"/>
      <c r="D4" s="169"/>
      <c r="E4" s="169"/>
      <c r="F4" s="169"/>
      <c r="G4" s="169"/>
      <c r="H4" s="169"/>
      <c r="I4" s="169"/>
      <c r="J4" s="169"/>
      <c r="K4" s="169"/>
      <c r="L4" s="172"/>
      <c r="N4" s="172"/>
      <c r="O4" s="172"/>
    </row>
    <row r="5" spans="1:15">
      <c r="A5" s="164" t="s">
        <v>28</v>
      </c>
      <c r="B5" s="164" t="s">
        <v>29</v>
      </c>
      <c r="C5" s="147">
        <f>SUM(I5,K5:O5)</f>
        <v>38028305.659999996</v>
      </c>
      <c r="D5" s="173">
        <v>2100007</v>
      </c>
      <c r="E5" s="173">
        <v>0</v>
      </c>
      <c r="F5" s="173">
        <v>31873081.659999996</v>
      </c>
      <c r="G5" s="173"/>
      <c r="H5" s="173"/>
      <c r="I5" s="173">
        <f>SUM(D5:F5)</f>
        <v>33973088.659999996</v>
      </c>
      <c r="J5" s="173">
        <v>13664191.430000002</v>
      </c>
      <c r="K5" s="173">
        <v>-381803.31000000006</v>
      </c>
      <c r="L5" s="173">
        <v>1205649.5</v>
      </c>
      <c r="M5" s="173">
        <v>3231370.64</v>
      </c>
      <c r="N5" s="173">
        <v>0.17</v>
      </c>
      <c r="O5" s="173">
        <v>0</v>
      </c>
    </row>
    <row r="6" spans="1:15">
      <c r="C6" s="147"/>
      <c r="D6" s="173"/>
      <c r="E6" s="173"/>
      <c r="F6" s="173"/>
      <c r="G6" s="173"/>
      <c r="H6" s="173"/>
      <c r="I6" s="173"/>
      <c r="J6" s="173"/>
      <c r="K6" s="173"/>
      <c r="L6" s="173"/>
      <c r="M6" s="173"/>
      <c r="N6" s="173"/>
      <c r="O6" s="173"/>
    </row>
    <row r="7" spans="1:15">
      <c r="A7" s="174" t="s">
        <v>30</v>
      </c>
      <c r="B7" s="164" t="s">
        <v>105</v>
      </c>
      <c r="C7" s="158">
        <f>SUM(I7,K7:O7)</f>
        <v>4469.1499999999996</v>
      </c>
      <c r="D7" s="158">
        <v>215</v>
      </c>
      <c r="E7" s="158">
        <v>0</v>
      </c>
      <c r="F7" s="158">
        <v>3805.25</v>
      </c>
      <c r="G7" s="158"/>
      <c r="H7" s="158"/>
      <c r="I7" s="158">
        <f>SUM(D7:F7)</f>
        <v>4020.25</v>
      </c>
      <c r="J7" s="158">
        <v>1631.3300000000002</v>
      </c>
      <c r="K7" s="158">
        <v>-38.129999999999995</v>
      </c>
      <c r="L7" s="158">
        <v>143.95000000000002</v>
      </c>
      <c r="M7" s="158">
        <v>343.07999999999993</v>
      </c>
      <c r="N7" s="158">
        <v>0</v>
      </c>
      <c r="O7" s="158">
        <v>0</v>
      </c>
    </row>
    <row r="8" spans="1:15">
      <c r="C8" s="173"/>
      <c r="D8" s="173"/>
      <c r="E8" s="173"/>
      <c r="F8" s="173"/>
      <c r="G8" s="173"/>
      <c r="H8" s="173"/>
      <c r="I8" s="173"/>
      <c r="J8" s="173"/>
      <c r="K8" s="173"/>
      <c r="L8" s="173"/>
      <c r="M8" s="173"/>
      <c r="N8" s="173"/>
      <c r="O8" s="173"/>
    </row>
    <row r="9" spans="1:15">
      <c r="A9" s="175" t="s">
        <v>106</v>
      </c>
      <c r="B9" s="164" t="s">
        <v>33</v>
      </c>
      <c r="C9" s="158">
        <f>SUM(I9,K9:O9)</f>
        <v>0</v>
      </c>
      <c r="D9" s="158">
        <v>0</v>
      </c>
      <c r="E9" s="158">
        <v>0</v>
      </c>
      <c r="F9" s="158">
        <v>0</v>
      </c>
      <c r="G9" s="158"/>
      <c r="H9" s="158"/>
      <c r="I9" s="158">
        <f>SUM(D9:F9)</f>
        <v>0</v>
      </c>
      <c r="J9" s="158">
        <v>0</v>
      </c>
      <c r="K9" s="158">
        <v>0</v>
      </c>
      <c r="L9" s="158">
        <v>0</v>
      </c>
      <c r="M9" s="158">
        <v>0</v>
      </c>
      <c r="N9" s="158">
        <v>0</v>
      </c>
      <c r="O9" s="158">
        <v>0</v>
      </c>
    </row>
    <row r="10" spans="1:15">
      <c r="C10" s="158"/>
      <c r="D10" s="158"/>
      <c r="E10" s="158"/>
      <c r="F10" s="158"/>
      <c r="G10" s="158"/>
      <c r="H10" s="158"/>
      <c r="I10" s="158"/>
      <c r="J10" s="147"/>
      <c r="K10" s="158"/>
      <c r="L10" s="158"/>
      <c r="M10" s="158"/>
      <c r="N10" s="158"/>
      <c r="O10" s="158"/>
    </row>
    <row r="11" spans="1:15">
      <c r="A11" s="164" t="s">
        <v>36</v>
      </c>
      <c r="B11" s="164" t="s">
        <v>37</v>
      </c>
      <c r="C11" s="158">
        <f>SUM(I11,K11:O11)</f>
        <v>14116101.870000003</v>
      </c>
      <c r="D11" s="147">
        <v>811280.91</v>
      </c>
      <c r="E11" s="147">
        <v>0</v>
      </c>
      <c r="F11" s="147">
        <v>12098754.360000003</v>
      </c>
      <c r="G11" s="147"/>
      <c r="H11" s="147"/>
      <c r="I11" s="147">
        <f>SUM(D11:F11)</f>
        <v>12910035.270000003</v>
      </c>
      <c r="J11" s="147">
        <v>4450942.26</v>
      </c>
      <c r="K11" s="147">
        <v>-120850.68000000001</v>
      </c>
      <c r="L11" s="147">
        <v>149239.76</v>
      </c>
      <c r="M11" s="147">
        <v>1177677.73</v>
      </c>
      <c r="N11" s="147">
        <v>-0.21</v>
      </c>
      <c r="O11" s="147">
        <v>0</v>
      </c>
    </row>
    <row r="12" spans="1:15">
      <c r="C12" s="159"/>
      <c r="D12" s="159"/>
      <c r="E12" s="159"/>
      <c r="F12" s="159"/>
      <c r="G12" s="159"/>
      <c r="H12" s="159"/>
      <c r="I12" s="159"/>
      <c r="J12" s="160"/>
      <c r="K12" s="159"/>
      <c r="L12" s="159"/>
      <c r="M12" s="159"/>
      <c r="N12" s="159"/>
      <c r="O12" s="159"/>
    </row>
    <row r="13" spans="1:15">
      <c r="A13" s="175" t="s">
        <v>107</v>
      </c>
      <c r="B13" s="164" t="s">
        <v>108</v>
      </c>
      <c r="C13" s="158">
        <f>SUM(I13,K13:O13)</f>
        <v>717268.16</v>
      </c>
      <c r="D13" s="147">
        <v>0</v>
      </c>
      <c r="E13" s="147">
        <v>0</v>
      </c>
      <c r="F13" s="147">
        <v>668956.55000000005</v>
      </c>
      <c r="G13" s="147"/>
      <c r="H13" s="147"/>
      <c r="I13" s="147">
        <f>SUM(D13:F13)</f>
        <v>668956.55000000005</v>
      </c>
      <c r="J13" s="147">
        <v>298263.74</v>
      </c>
      <c r="K13" s="147">
        <v>-7099.1</v>
      </c>
      <c r="L13" s="147">
        <v>0</v>
      </c>
      <c r="M13" s="147">
        <v>55410.71</v>
      </c>
      <c r="N13" s="147">
        <v>0</v>
      </c>
      <c r="O13" s="147">
        <v>0</v>
      </c>
    </row>
    <row r="14" spans="1:15">
      <c r="C14" s="159"/>
      <c r="D14" s="159"/>
      <c r="E14" s="159"/>
      <c r="F14" s="159"/>
      <c r="G14" s="159"/>
      <c r="H14" s="159"/>
      <c r="I14" s="159"/>
      <c r="J14" s="160"/>
      <c r="K14" s="159"/>
      <c r="L14" s="159"/>
      <c r="M14" s="159"/>
      <c r="N14" s="159"/>
      <c r="O14" s="159"/>
    </row>
    <row r="15" spans="1:15">
      <c r="A15" s="175" t="s">
        <v>109</v>
      </c>
      <c r="C15" s="159"/>
      <c r="D15" s="159"/>
      <c r="E15" s="159"/>
      <c r="F15" s="159"/>
      <c r="G15" s="159"/>
      <c r="H15" s="159"/>
      <c r="I15" s="159"/>
      <c r="J15" s="160"/>
      <c r="K15" s="159"/>
      <c r="L15" s="159"/>
      <c r="M15" s="159"/>
      <c r="N15" s="159"/>
      <c r="O15" s="159"/>
    </row>
    <row r="16" spans="1:15">
      <c r="A16" s="176" t="s">
        <v>110</v>
      </c>
      <c r="B16" s="164" t="s">
        <v>42</v>
      </c>
      <c r="C16" s="158">
        <f>SUM(I16,K16:O16)</f>
        <v>20112305.840000004</v>
      </c>
      <c r="D16" s="158">
        <v>603317.5</v>
      </c>
      <c r="E16" s="158">
        <v>7615233.8000000007</v>
      </c>
      <c r="F16" s="158">
        <v>10389446.540000001</v>
      </c>
      <c r="G16" s="158"/>
      <c r="H16" s="158"/>
      <c r="I16" s="158">
        <f>SUM(D16:F16)</f>
        <v>18607997.840000004</v>
      </c>
      <c r="J16" s="147">
        <v>8450246.7800000012</v>
      </c>
      <c r="K16" s="158">
        <v>-223157.69999999998</v>
      </c>
      <c r="L16" s="158">
        <v>74537.200000000012</v>
      </c>
      <c r="M16" s="158">
        <v>1652927.6600000004</v>
      </c>
      <c r="N16" s="158">
        <v>0.84</v>
      </c>
      <c r="O16" s="158">
        <v>0</v>
      </c>
    </row>
    <row r="17" spans="1:15" ht="17.25">
      <c r="A17" s="176" t="s">
        <v>61</v>
      </c>
      <c r="B17" s="173" t="s">
        <v>44</v>
      </c>
      <c r="C17" s="158">
        <f>SUM(I17,K17:O17)</f>
        <v>8151503.8099999996</v>
      </c>
      <c r="D17" s="146">
        <v>30395</v>
      </c>
      <c r="E17" s="146">
        <v>2922354.05</v>
      </c>
      <c r="F17" s="146">
        <v>4613612.41</v>
      </c>
      <c r="G17" s="146"/>
      <c r="H17" s="146"/>
      <c r="I17" s="146">
        <f>SUM(D17:F17)</f>
        <v>7566361.46</v>
      </c>
      <c r="J17" s="146">
        <v>3752477.44</v>
      </c>
      <c r="K17" s="146">
        <v>-98522.17</v>
      </c>
      <c r="L17" s="177">
        <v>15478.8</v>
      </c>
      <c r="M17" s="177">
        <v>668185.72</v>
      </c>
      <c r="N17" s="177">
        <v>0</v>
      </c>
      <c r="O17" s="177">
        <v>0</v>
      </c>
    </row>
    <row r="18" spans="1:15">
      <c r="A18" s="174" t="s">
        <v>45</v>
      </c>
      <c r="C18" s="158">
        <f>SUM(C16:C17)</f>
        <v>28263809.650000002</v>
      </c>
      <c r="D18" s="158">
        <f t="shared" ref="D18:O18" si="1">SUM(D16:D17)</f>
        <v>633712.5</v>
      </c>
      <c r="E18" s="158">
        <f t="shared" si="1"/>
        <v>10537587.850000001</v>
      </c>
      <c r="F18" s="158">
        <f t="shared" si="1"/>
        <v>15003058.950000001</v>
      </c>
      <c r="G18" s="158"/>
      <c r="H18" s="158"/>
      <c r="I18" s="158">
        <f t="shared" si="1"/>
        <v>26174359.300000004</v>
      </c>
      <c r="J18" s="158">
        <f t="shared" si="1"/>
        <v>12202724.220000001</v>
      </c>
      <c r="K18" s="158">
        <f t="shared" si="1"/>
        <v>-321679.87</v>
      </c>
      <c r="L18" s="158">
        <f t="shared" si="1"/>
        <v>90016.000000000015</v>
      </c>
      <c r="M18" s="158">
        <f t="shared" si="1"/>
        <v>2321113.3800000004</v>
      </c>
      <c r="N18" s="158">
        <f t="shared" si="1"/>
        <v>0.84</v>
      </c>
      <c r="O18" s="158">
        <f t="shared" si="1"/>
        <v>0</v>
      </c>
    </row>
    <row r="19" spans="1:15">
      <c r="C19" s="159"/>
      <c r="D19" s="159"/>
      <c r="E19" s="159"/>
      <c r="F19" s="159"/>
      <c r="G19" s="159"/>
      <c r="H19" s="159"/>
      <c r="I19" s="159"/>
      <c r="J19" s="160"/>
      <c r="K19" s="159"/>
      <c r="L19" s="159"/>
      <c r="M19" s="159"/>
      <c r="N19" s="159"/>
      <c r="O19" s="159"/>
    </row>
    <row r="20" spans="1:15">
      <c r="A20" s="175" t="s">
        <v>111</v>
      </c>
      <c r="C20" s="158"/>
      <c r="D20" s="147"/>
      <c r="E20" s="147"/>
      <c r="F20" s="147"/>
      <c r="G20" s="147"/>
      <c r="H20" s="147"/>
      <c r="I20" s="147"/>
      <c r="J20" s="147"/>
      <c r="K20" s="147"/>
      <c r="L20" s="158"/>
      <c r="M20" s="158"/>
      <c r="N20" s="158"/>
      <c r="O20" s="158"/>
    </row>
    <row r="21" spans="1:15">
      <c r="A21" s="178" t="s">
        <v>112</v>
      </c>
      <c r="B21" s="179" t="s">
        <v>113</v>
      </c>
      <c r="C21" s="158">
        <f>SUM(I21,K21:O21)</f>
        <v>1532236.0599999998</v>
      </c>
      <c r="D21" s="158">
        <v>6840</v>
      </c>
      <c r="E21" s="158">
        <v>515006.22</v>
      </c>
      <c r="F21" s="158">
        <v>895084.17999999993</v>
      </c>
      <c r="G21" s="158"/>
      <c r="H21" s="158"/>
      <c r="I21" s="158">
        <f>SUM(D21:F21)</f>
        <v>1416930.4</v>
      </c>
      <c r="J21" s="147">
        <v>728015.88</v>
      </c>
      <c r="K21" s="158">
        <v>-20354.84</v>
      </c>
      <c r="L21" s="158">
        <v>5619.52</v>
      </c>
      <c r="M21" s="158">
        <v>130040.98000000001</v>
      </c>
      <c r="N21" s="158">
        <v>0</v>
      </c>
      <c r="O21" s="158">
        <v>0</v>
      </c>
    </row>
    <row r="22" spans="1:15" ht="17.25">
      <c r="A22" s="178" t="s">
        <v>114</v>
      </c>
      <c r="B22" s="179" t="s">
        <v>115</v>
      </c>
      <c r="C22" s="146">
        <f>SUM(I22,K22:O22)</f>
        <v>13079618.229999999</v>
      </c>
      <c r="D22" s="47">
        <v>8520</v>
      </c>
      <c r="E22" s="47">
        <v>3838126.4299999997</v>
      </c>
      <c r="F22" s="47">
        <v>8308406.1799999988</v>
      </c>
      <c r="G22" s="47"/>
      <c r="H22" s="47"/>
      <c r="I22" s="47">
        <f>SUM(D22:F22)</f>
        <v>12155052.609999999</v>
      </c>
      <c r="J22" s="48">
        <v>6757634.549999998</v>
      </c>
      <c r="K22" s="47">
        <v>-182999.96999999994</v>
      </c>
      <c r="L22" s="47">
        <v>327.06</v>
      </c>
      <c r="M22" s="47">
        <v>1107238.53</v>
      </c>
      <c r="N22" s="47">
        <v>0</v>
      </c>
      <c r="O22" s="47">
        <v>0</v>
      </c>
    </row>
    <row r="23" spans="1:15">
      <c r="A23" s="164" t="s">
        <v>116</v>
      </c>
      <c r="C23" s="158">
        <f>SUM(C21:C22)</f>
        <v>14611854.289999999</v>
      </c>
      <c r="D23" s="158">
        <f t="shared" ref="D23:O23" si="2">SUM(D21:D22)</f>
        <v>15360</v>
      </c>
      <c r="E23" s="158">
        <f t="shared" si="2"/>
        <v>4353132.6499999994</v>
      </c>
      <c r="F23" s="158">
        <f t="shared" si="2"/>
        <v>9203490.3599999994</v>
      </c>
      <c r="G23" s="158"/>
      <c r="H23" s="158"/>
      <c r="I23" s="158">
        <f t="shared" si="2"/>
        <v>13571983.01</v>
      </c>
      <c r="J23" s="158">
        <f t="shared" si="2"/>
        <v>7485650.4299999978</v>
      </c>
      <c r="K23" s="158">
        <f t="shared" si="2"/>
        <v>-203354.80999999994</v>
      </c>
      <c r="L23" s="158">
        <f t="shared" si="2"/>
        <v>5946.5800000000008</v>
      </c>
      <c r="M23" s="158">
        <f t="shared" si="2"/>
        <v>1237279.51</v>
      </c>
      <c r="N23" s="158">
        <f t="shared" si="2"/>
        <v>0</v>
      </c>
      <c r="O23" s="158">
        <f t="shared" si="2"/>
        <v>0</v>
      </c>
    </row>
    <row r="24" spans="1:15">
      <c r="B24" s="173"/>
    </row>
    <row r="25" spans="1:15">
      <c r="A25" s="175" t="s">
        <v>56</v>
      </c>
      <c r="B25" s="173" t="s">
        <v>57</v>
      </c>
      <c r="C25" s="158">
        <f>SUM(I25,K25:O25)</f>
        <v>6840313.0999999996</v>
      </c>
      <c r="D25" s="147">
        <v>3960</v>
      </c>
      <c r="E25" s="147">
        <v>2118760.4300000002</v>
      </c>
      <c r="F25" s="147">
        <v>4237581.09</v>
      </c>
      <c r="G25" s="147"/>
      <c r="H25" s="147"/>
      <c r="I25" s="147">
        <f>SUM(D25:F25)</f>
        <v>6360301.5199999996</v>
      </c>
      <c r="J25" s="147">
        <v>3446632.71</v>
      </c>
      <c r="K25" s="147">
        <v>-94870.34</v>
      </c>
      <c r="L25" s="158">
        <v>0</v>
      </c>
      <c r="M25" s="158">
        <v>574881.92000000004</v>
      </c>
      <c r="N25" s="158">
        <v>0</v>
      </c>
      <c r="O25" s="158">
        <v>0</v>
      </c>
    </row>
    <row r="26" spans="1:15">
      <c r="B26" s="175"/>
      <c r="C26" s="158"/>
      <c r="D26" s="158"/>
      <c r="E26" s="158"/>
      <c r="F26" s="158"/>
      <c r="G26" s="158"/>
      <c r="H26" s="158"/>
      <c r="I26" s="158"/>
      <c r="J26" s="147"/>
      <c r="K26" s="158"/>
      <c r="L26" s="158"/>
      <c r="M26" s="158"/>
      <c r="N26" s="158"/>
      <c r="O26" s="158"/>
    </row>
    <row r="27" spans="1:15">
      <c r="A27" s="175" t="s">
        <v>60</v>
      </c>
      <c r="B27" s="173" t="s">
        <v>64</v>
      </c>
      <c r="C27" s="158">
        <f>SUM(I27,K27:O27)</f>
        <v>2028983.9100000001</v>
      </c>
      <c r="D27" s="147">
        <v>120</v>
      </c>
      <c r="E27" s="147">
        <v>697847.54</v>
      </c>
      <c r="F27" s="147">
        <v>1189814.3999999999</v>
      </c>
      <c r="G27" s="147"/>
      <c r="H27" s="147"/>
      <c r="I27" s="147">
        <f>SUM(D27:F27)</f>
        <v>1887781.94</v>
      </c>
      <c r="J27" s="147">
        <v>1118344.32</v>
      </c>
      <c r="K27" s="147">
        <v>-31268.16</v>
      </c>
      <c r="L27" s="158">
        <v>0</v>
      </c>
      <c r="M27" s="158">
        <v>172470.13</v>
      </c>
      <c r="N27" s="158">
        <v>0</v>
      </c>
      <c r="O27" s="158">
        <v>0</v>
      </c>
    </row>
    <row r="28" spans="1:15">
      <c r="C28" s="159"/>
      <c r="D28" s="159"/>
      <c r="E28" s="159"/>
      <c r="F28" s="159"/>
      <c r="G28" s="159"/>
      <c r="H28" s="159"/>
      <c r="I28" s="159"/>
      <c r="J28" s="160"/>
      <c r="K28" s="159"/>
      <c r="L28" s="159"/>
      <c r="M28" s="159"/>
      <c r="N28" s="159"/>
      <c r="O28" s="159"/>
    </row>
    <row r="29" spans="1:15">
      <c r="A29" s="175" t="s">
        <v>58</v>
      </c>
      <c r="B29" s="173" t="s">
        <v>59</v>
      </c>
      <c r="C29" s="158">
        <f>SUM(I29,K29:O29)</f>
        <v>-447435.82</v>
      </c>
      <c r="D29" s="147">
        <v>0</v>
      </c>
      <c r="E29" s="147">
        <v>0</v>
      </c>
      <c r="F29" s="147">
        <v>0</v>
      </c>
      <c r="G29" s="147"/>
      <c r="H29" s="147"/>
      <c r="I29" s="147">
        <v>0</v>
      </c>
      <c r="J29" s="147">
        <v>0</v>
      </c>
      <c r="K29" s="147">
        <v>0</v>
      </c>
      <c r="L29" s="158">
        <v>0</v>
      </c>
      <c r="M29" s="158">
        <v>0</v>
      </c>
      <c r="N29" s="158">
        <v>0</v>
      </c>
      <c r="O29" s="158">
        <v>-447435.82</v>
      </c>
    </row>
    <row r="30" spans="1:15">
      <c r="C30" s="159"/>
      <c r="D30" s="159"/>
      <c r="E30" s="159"/>
      <c r="F30" s="159"/>
      <c r="G30" s="159"/>
      <c r="H30" s="159"/>
      <c r="I30" s="159"/>
      <c r="J30" s="160"/>
      <c r="K30" s="159"/>
      <c r="L30" s="159"/>
      <c r="M30" s="159"/>
      <c r="N30" s="159"/>
      <c r="O30" s="159"/>
    </row>
    <row r="31" spans="1:15">
      <c r="A31" s="175" t="s">
        <v>69</v>
      </c>
      <c r="B31" s="173" t="s">
        <v>70</v>
      </c>
      <c r="C31" s="158">
        <f>SUM(I31,K31:O31)</f>
        <v>0</v>
      </c>
      <c r="D31" s="147">
        <v>0</v>
      </c>
      <c r="E31" s="147">
        <v>0</v>
      </c>
      <c r="F31" s="147">
        <v>0</v>
      </c>
      <c r="G31" s="147"/>
      <c r="H31" s="147"/>
      <c r="I31" s="147">
        <f>SUM(D31:F31)</f>
        <v>0</v>
      </c>
      <c r="J31" s="147">
        <v>0</v>
      </c>
      <c r="K31" s="147">
        <v>0</v>
      </c>
      <c r="L31" s="158">
        <v>0</v>
      </c>
      <c r="M31" s="158">
        <v>0</v>
      </c>
      <c r="N31" s="158">
        <v>0</v>
      </c>
      <c r="O31" s="158">
        <v>0</v>
      </c>
    </row>
    <row r="32" spans="1:15">
      <c r="C32" s="159"/>
      <c r="D32" s="159"/>
      <c r="E32" s="159"/>
      <c r="F32" s="159"/>
      <c r="G32" s="159"/>
      <c r="H32" s="159"/>
      <c r="I32" s="159"/>
      <c r="J32" s="160"/>
      <c r="K32" s="159"/>
      <c r="L32" s="159"/>
      <c r="M32" s="159"/>
      <c r="N32" s="159"/>
      <c r="O32" s="159"/>
    </row>
    <row r="33" spans="1:15">
      <c r="A33" s="175" t="s">
        <v>71</v>
      </c>
      <c r="B33" s="173" t="s">
        <v>72</v>
      </c>
      <c r="C33" s="158">
        <f>SUM(I33,K33:O33)</f>
        <v>5876.78</v>
      </c>
      <c r="D33" s="147">
        <v>1197</v>
      </c>
      <c r="E33" s="147">
        <v>0</v>
      </c>
      <c r="F33" s="147">
        <v>4416.54</v>
      </c>
      <c r="G33" s="147"/>
      <c r="H33" s="147"/>
      <c r="I33" s="147">
        <f>SUM(D33:F33)</f>
        <v>5613.54</v>
      </c>
      <c r="J33" s="147">
        <v>1863.08</v>
      </c>
      <c r="K33" s="147">
        <v>-15.469999999999999</v>
      </c>
      <c r="L33" s="158">
        <v>0</v>
      </c>
      <c r="M33" s="158">
        <v>278.70999999999998</v>
      </c>
      <c r="N33" s="158">
        <v>0</v>
      </c>
      <c r="O33" s="158">
        <v>0</v>
      </c>
    </row>
    <row r="34" spans="1:15">
      <c r="C34" s="159"/>
      <c r="D34" s="159"/>
      <c r="E34" s="159"/>
      <c r="F34" s="159"/>
      <c r="G34" s="159"/>
      <c r="H34" s="159"/>
      <c r="I34" s="159"/>
      <c r="J34" s="160"/>
      <c r="K34" s="159"/>
      <c r="L34" s="159"/>
      <c r="M34" s="159"/>
      <c r="N34" s="159"/>
      <c r="O34" s="159"/>
    </row>
    <row r="35" spans="1:15">
      <c r="A35" s="175" t="s">
        <v>117</v>
      </c>
      <c r="B35" s="173" t="s">
        <v>68</v>
      </c>
      <c r="C35" s="158">
        <f>SUM(I35,K35:O35)</f>
        <v>1833273.9699999995</v>
      </c>
      <c r="D35" s="147">
        <v>0</v>
      </c>
      <c r="E35" s="147">
        <v>0</v>
      </c>
      <c r="F35" s="147">
        <v>1710564.9599999997</v>
      </c>
      <c r="G35" s="147"/>
      <c r="H35" s="147"/>
      <c r="I35" s="147">
        <f>SUM(D35:F35)</f>
        <v>1710564.9599999997</v>
      </c>
      <c r="J35" s="147">
        <v>270390.77999999997</v>
      </c>
      <c r="K35" s="147">
        <v>-5299.0800000000045</v>
      </c>
      <c r="L35" s="158">
        <v>0</v>
      </c>
      <c r="M35" s="158">
        <v>128008.20999999999</v>
      </c>
      <c r="N35" s="158">
        <v>-0.12000000000000001</v>
      </c>
      <c r="O35" s="158">
        <v>0</v>
      </c>
    </row>
    <row r="37" spans="1:15" ht="17.25">
      <c r="A37" s="164" t="s">
        <v>0</v>
      </c>
      <c r="B37" s="173"/>
      <c r="C37" s="49">
        <f t="shared" ref="C37:O37" si="3">SUM(C5,C7,C9,C11,C13,C18,C23,C25,C27,C29,C31,C33,C35)</f>
        <v>106002820.72</v>
      </c>
      <c r="D37" s="49">
        <f t="shared" si="3"/>
        <v>3565852.41</v>
      </c>
      <c r="E37" s="49">
        <f t="shared" si="3"/>
        <v>17707328.469999999</v>
      </c>
      <c r="F37" s="49">
        <f t="shared" si="3"/>
        <v>75993524.120000005</v>
      </c>
      <c r="G37" s="49"/>
      <c r="H37" s="49"/>
      <c r="I37" s="49">
        <f t="shared" si="3"/>
        <v>97266705</v>
      </c>
      <c r="J37" s="49">
        <f t="shared" si="3"/>
        <v>42940634.300000004</v>
      </c>
      <c r="K37" s="49">
        <f t="shared" si="3"/>
        <v>-1166278.95</v>
      </c>
      <c r="L37" s="49">
        <f t="shared" si="3"/>
        <v>1450995.79</v>
      </c>
      <c r="M37" s="49">
        <f t="shared" si="3"/>
        <v>8898834.0200000033</v>
      </c>
      <c r="N37" s="49">
        <f t="shared" si="3"/>
        <v>0.68</v>
      </c>
      <c r="O37" s="49">
        <f t="shared" si="3"/>
        <v>-447435.82</v>
      </c>
    </row>
    <row r="39" spans="1:15">
      <c r="A39" s="180"/>
      <c r="B39" s="173"/>
      <c r="C39" s="161"/>
      <c r="D39" s="161"/>
      <c r="E39" s="161"/>
      <c r="F39" s="161"/>
      <c r="G39" s="161"/>
      <c r="H39" s="161"/>
      <c r="I39" s="161"/>
      <c r="J39" s="162"/>
      <c r="K39" s="161"/>
      <c r="L39" s="161"/>
      <c r="M39" s="161"/>
      <c r="N39" s="161"/>
      <c r="O39" s="161"/>
    </row>
    <row r="40" spans="1:15">
      <c r="C40" s="165" t="s">
        <v>78</v>
      </c>
      <c r="D40" s="321" t="s">
        <v>79</v>
      </c>
      <c r="E40" s="322"/>
      <c r="F40" s="322"/>
      <c r="G40" s="322"/>
      <c r="H40" s="322"/>
      <c r="I40" s="323"/>
      <c r="J40" s="166" t="s">
        <v>80</v>
      </c>
      <c r="K40" s="166" t="s">
        <v>81</v>
      </c>
      <c r="L40" s="166" t="s">
        <v>82</v>
      </c>
      <c r="M40" s="166" t="s">
        <v>83</v>
      </c>
      <c r="N40" s="321" t="s">
        <v>84</v>
      </c>
      <c r="O40" s="323"/>
    </row>
    <row r="41" spans="1:15">
      <c r="A41" s="167"/>
      <c r="B41" s="167"/>
      <c r="C41" s="155">
        <v>-1</v>
      </c>
      <c r="D41" s="156">
        <f>C41-1</f>
        <v>-2</v>
      </c>
      <c r="E41" s="156">
        <f>D41-1</f>
        <v>-3</v>
      </c>
      <c r="F41" s="156">
        <f t="shared" ref="F41:O41" si="4">E41-1</f>
        <v>-4</v>
      </c>
      <c r="G41" s="156"/>
      <c r="H41" s="156"/>
      <c r="I41" s="156">
        <f>F41-1</f>
        <v>-5</v>
      </c>
      <c r="J41" s="156">
        <f t="shared" si="4"/>
        <v>-6</v>
      </c>
      <c r="K41" s="156">
        <f t="shared" si="4"/>
        <v>-7</v>
      </c>
      <c r="L41" s="156">
        <f t="shared" si="4"/>
        <v>-8</v>
      </c>
      <c r="M41" s="156">
        <f t="shared" si="4"/>
        <v>-9</v>
      </c>
      <c r="N41" s="156">
        <f t="shared" si="4"/>
        <v>-10</v>
      </c>
      <c r="O41" s="156">
        <f t="shared" si="4"/>
        <v>-11</v>
      </c>
    </row>
    <row r="42" spans="1:15" ht="135">
      <c r="A42" s="157">
        <v>40360</v>
      </c>
      <c r="B42" s="168" t="s">
        <v>85</v>
      </c>
      <c r="C42" s="169" t="s">
        <v>27</v>
      </c>
      <c r="D42" s="169" t="s">
        <v>86</v>
      </c>
      <c r="E42" s="169" t="s">
        <v>87</v>
      </c>
      <c r="F42" s="170" t="s">
        <v>104</v>
      </c>
      <c r="G42" s="170"/>
      <c r="H42" s="170"/>
      <c r="I42" s="170" t="s">
        <v>89</v>
      </c>
      <c r="J42" s="169" t="s">
        <v>90</v>
      </c>
      <c r="K42" s="169" t="s">
        <v>91</v>
      </c>
      <c r="L42" s="169" t="s">
        <v>92</v>
      </c>
      <c r="M42" s="171" t="s">
        <v>93</v>
      </c>
      <c r="N42" s="169" t="s">
        <v>94</v>
      </c>
      <c r="O42" s="169" t="s">
        <v>95</v>
      </c>
    </row>
    <row r="43" spans="1:15">
      <c r="C43" s="169"/>
      <c r="D43" s="169"/>
      <c r="E43" s="169"/>
      <c r="F43" s="169"/>
      <c r="G43" s="169"/>
      <c r="H43" s="169"/>
      <c r="I43" s="169"/>
      <c r="J43" s="169"/>
      <c r="K43" s="169"/>
      <c r="L43" s="172"/>
      <c r="N43" s="172"/>
      <c r="O43" s="172"/>
    </row>
    <row r="44" spans="1:15">
      <c r="A44" s="164" t="s">
        <v>28</v>
      </c>
      <c r="B44" s="164" t="s">
        <v>29</v>
      </c>
      <c r="C44" s="147">
        <f>SUM(I44,K44:O44)</f>
        <v>46685536.259999998</v>
      </c>
      <c r="D44" s="173">
        <v>2098296.58</v>
      </c>
      <c r="E44" s="173">
        <v>0</v>
      </c>
      <c r="F44" s="173">
        <v>39218624.229999997</v>
      </c>
      <c r="G44" s="173"/>
      <c r="H44" s="173"/>
      <c r="I44" s="173">
        <f>SUM(D44:F44)</f>
        <v>41316920.809999995</v>
      </c>
      <c r="J44" s="173">
        <v>16813316.989999998</v>
      </c>
      <c r="K44" s="173">
        <v>1030805.7100000001</v>
      </c>
      <c r="L44" s="173">
        <v>1483462.32</v>
      </c>
      <c r="M44" s="173">
        <v>2854347.1</v>
      </c>
      <c r="N44" s="173">
        <v>0.32</v>
      </c>
      <c r="O44" s="173">
        <v>0</v>
      </c>
    </row>
    <row r="45" spans="1:15">
      <c r="C45" s="147"/>
      <c r="D45" s="173"/>
      <c r="E45" s="173"/>
      <c r="F45" s="173"/>
      <c r="G45" s="173"/>
      <c r="H45" s="173"/>
      <c r="I45" s="173"/>
      <c r="J45" s="173"/>
      <c r="K45" s="173"/>
      <c r="L45" s="173"/>
      <c r="M45" s="173"/>
      <c r="N45" s="173"/>
      <c r="O45" s="173"/>
    </row>
    <row r="46" spans="1:15">
      <c r="A46" s="174" t="s">
        <v>30</v>
      </c>
      <c r="B46" s="164" t="s">
        <v>105</v>
      </c>
      <c r="C46" s="158">
        <f>SUM(I46,K46:O46)</f>
        <v>3924.33</v>
      </c>
      <c r="D46" s="158">
        <v>120</v>
      </c>
      <c r="E46" s="158">
        <v>0</v>
      </c>
      <c r="F46" s="158">
        <v>3381.7400000000002</v>
      </c>
      <c r="G46" s="158"/>
      <c r="H46" s="158"/>
      <c r="I46" s="158">
        <f>SUM(D46:F46)</f>
        <v>3501.7400000000002</v>
      </c>
      <c r="J46" s="158">
        <v>1449.75</v>
      </c>
      <c r="K46" s="158">
        <v>65.27</v>
      </c>
      <c r="L46" s="158">
        <v>127.92999999999999</v>
      </c>
      <c r="M46" s="158">
        <v>229.39</v>
      </c>
      <c r="N46" s="158">
        <v>0</v>
      </c>
      <c r="O46" s="158">
        <v>0</v>
      </c>
    </row>
    <row r="47" spans="1:15">
      <c r="C47" s="173"/>
      <c r="D47" s="173"/>
      <c r="E47" s="173"/>
      <c r="F47" s="173"/>
      <c r="G47" s="173"/>
      <c r="H47" s="173"/>
      <c r="I47" s="173"/>
      <c r="J47" s="173"/>
      <c r="K47" s="173"/>
      <c r="L47" s="173"/>
      <c r="M47" s="173"/>
      <c r="N47" s="173"/>
      <c r="O47" s="173"/>
    </row>
    <row r="48" spans="1:15">
      <c r="A48" s="175" t="s">
        <v>106</v>
      </c>
      <c r="B48" s="164" t="s">
        <v>33</v>
      </c>
      <c r="C48" s="158">
        <f>SUM(I48,K48:O48)</f>
        <v>0</v>
      </c>
      <c r="D48" s="158">
        <v>0</v>
      </c>
      <c r="E48" s="158">
        <v>0</v>
      </c>
      <c r="F48" s="158">
        <v>0</v>
      </c>
      <c r="G48" s="158"/>
      <c r="H48" s="158"/>
      <c r="I48" s="158">
        <f>SUM(D48:F48)</f>
        <v>0</v>
      </c>
      <c r="J48" s="158">
        <v>0</v>
      </c>
      <c r="K48" s="158">
        <v>0</v>
      </c>
      <c r="L48" s="158">
        <v>0</v>
      </c>
      <c r="M48" s="158">
        <v>0</v>
      </c>
      <c r="N48" s="158">
        <v>0</v>
      </c>
      <c r="O48" s="158">
        <v>0</v>
      </c>
    </row>
    <row r="49" spans="1:15">
      <c r="C49" s="158"/>
      <c r="D49" s="158"/>
      <c r="E49" s="158"/>
      <c r="F49" s="158"/>
      <c r="G49" s="158"/>
      <c r="H49" s="158"/>
      <c r="I49" s="158"/>
      <c r="J49" s="147"/>
      <c r="K49" s="158"/>
      <c r="L49" s="158"/>
      <c r="M49" s="158"/>
      <c r="N49" s="158"/>
      <c r="O49" s="158"/>
    </row>
    <row r="50" spans="1:15">
      <c r="A50" s="164" t="s">
        <v>36</v>
      </c>
      <c r="B50" s="164" t="s">
        <v>37</v>
      </c>
      <c r="C50" s="158">
        <f>SUM(I50,K50:O50)</f>
        <v>15779161.780000001</v>
      </c>
      <c r="D50" s="147">
        <v>808932.71</v>
      </c>
      <c r="E50" s="147">
        <v>0</v>
      </c>
      <c r="F50" s="147">
        <v>13533811.850000001</v>
      </c>
      <c r="G50" s="147"/>
      <c r="H50" s="147"/>
      <c r="I50" s="147">
        <f>SUM(D50:F50)</f>
        <v>14342744.560000002</v>
      </c>
      <c r="J50" s="147">
        <v>4978677.1099999994</v>
      </c>
      <c r="K50" s="147">
        <v>295885.78999999992</v>
      </c>
      <c r="L50" s="147">
        <v>168048.80000000002</v>
      </c>
      <c r="M50" s="147">
        <v>972482.2699999999</v>
      </c>
      <c r="N50" s="147">
        <v>0.36</v>
      </c>
      <c r="O50" s="147">
        <v>0</v>
      </c>
    </row>
    <row r="51" spans="1:15">
      <c r="C51" s="159"/>
      <c r="D51" s="159"/>
      <c r="E51" s="159"/>
      <c r="F51" s="159"/>
      <c r="G51" s="159"/>
      <c r="H51" s="159"/>
      <c r="I51" s="159"/>
      <c r="J51" s="160"/>
      <c r="K51" s="159"/>
      <c r="L51" s="159"/>
      <c r="M51" s="159"/>
      <c r="N51" s="159"/>
      <c r="O51" s="159"/>
    </row>
    <row r="52" spans="1:15">
      <c r="A52" s="175" t="s">
        <v>107</v>
      </c>
      <c r="B52" s="164" t="s">
        <v>108</v>
      </c>
      <c r="C52" s="158">
        <f>SUM(I52,K52:O52)</f>
        <v>637494.80000000005</v>
      </c>
      <c r="D52" s="147">
        <v>0</v>
      </c>
      <c r="E52" s="147">
        <v>0</v>
      </c>
      <c r="F52" s="147">
        <v>583592.58000000007</v>
      </c>
      <c r="G52" s="147"/>
      <c r="H52" s="147"/>
      <c r="I52" s="147">
        <f>SUM(D52:F52)</f>
        <v>583592.58000000007</v>
      </c>
      <c r="J52" s="147">
        <v>260177.86</v>
      </c>
      <c r="K52" s="147">
        <v>13043.64</v>
      </c>
      <c r="L52" s="147">
        <v>0</v>
      </c>
      <c r="M52" s="147">
        <v>40858.579999999994</v>
      </c>
      <c r="N52" s="147">
        <v>0</v>
      </c>
      <c r="O52" s="147">
        <v>0</v>
      </c>
    </row>
    <row r="53" spans="1:15">
      <c r="C53" s="159"/>
      <c r="D53" s="159"/>
      <c r="E53" s="159"/>
      <c r="F53" s="159"/>
      <c r="G53" s="159"/>
      <c r="H53" s="159"/>
      <c r="I53" s="159"/>
      <c r="J53" s="160"/>
      <c r="K53" s="159"/>
      <c r="L53" s="159"/>
      <c r="M53" s="159"/>
      <c r="N53" s="159"/>
      <c r="O53" s="159"/>
    </row>
    <row r="54" spans="1:15">
      <c r="A54" s="175" t="s">
        <v>109</v>
      </c>
      <c r="C54" s="159"/>
      <c r="D54" s="159"/>
      <c r="E54" s="159"/>
      <c r="F54" s="159"/>
      <c r="G54" s="159"/>
      <c r="H54" s="159"/>
      <c r="I54" s="159"/>
      <c r="J54" s="160"/>
      <c r="K54" s="159"/>
      <c r="L54" s="159"/>
      <c r="M54" s="159"/>
      <c r="N54" s="159"/>
      <c r="O54" s="159"/>
    </row>
    <row r="55" spans="1:15">
      <c r="A55" s="176" t="s">
        <v>110</v>
      </c>
      <c r="B55" s="164" t="s">
        <v>42</v>
      </c>
      <c r="C55" s="158">
        <f>SUM(I55,K55:O55)</f>
        <v>20788430.490000002</v>
      </c>
      <c r="D55" s="158">
        <v>599085</v>
      </c>
      <c r="E55" s="158">
        <v>7509649.9499999993</v>
      </c>
      <c r="F55" s="158">
        <v>10806873.240000002</v>
      </c>
      <c r="G55" s="158"/>
      <c r="H55" s="158"/>
      <c r="I55" s="158">
        <f>SUM(D55:F55)</f>
        <v>18915608.190000001</v>
      </c>
      <c r="J55" s="147">
        <v>8789760.2899999991</v>
      </c>
      <c r="K55" s="158">
        <v>502090.15999999992</v>
      </c>
      <c r="L55" s="158">
        <v>78065.950000000012</v>
      </c>
      <c r="M55" s="158">
        <v>1292666.19</v>
      </c>
      <c r="N55" s="158">
        <v>0</v>
      </c>
      <c r="O55" s="158">
        <v>0</v>
      </c>
    </row>
    <row r="56" spans="1:15" ht="17.25">
      <c r="A56" s="176" t="s">
        <v>61</v>
      </c>
      <c r="B56" s="173" t="s">
        <v>44</v>
      </c>
      <c r="C56" s="158">
        <f>SUM(I56,K56:O56)</f>
        <v>8344929.959999999</v>
      </c>
      <c r="D56" s="146">
        <v>30932.5</v>
      </c>
      <c r="E56" s="146">
        <v>2924810.8400000003</v>
      </c>
      <c r="F56" s="146">
        <v>4639052.67</v>
      </c>
      <c r="G56" s="146"/>
      <c r="H56" s="146"/>
      <c r="I56" s="146">
        <f>SUM(D56:F56)</f>
        <v>7594796.0099999998</v>
      </c>
      <c r="J56" s="146">
        <v>3773169.2500000005</v>
      </c>
      <c r="K56" s="146">
        <v>215814.76</v>
      </c>
      <c r="L56" s="177">
        <v>16365.93</v>
      </c>
      <c r="M56" s="177">
        <v>517953.25999999995</v>
      </c>
      <c r="N56" s="177">
        <v>0</v>
      </c>
      <c r="O56" s="177">
        <v>0</v>
      </c>
    </row>
    <row r="57" spans="1:15">
      <c r="A57" s="174" t="s">
        <v>45</v>
      </c>
      <c r="C57" s="158">
        <f>SUM(C55:C56)</f>
        <v>29133360.450000003</v>
      </c>
      <c r="D57" s="158">
        <f t="shared" ref="D57:O57" si="5">SUM(D55:D56)</f>
        <v>630017.5</v>
      </c>
      <c r="E57" s="158">
        <f t="shared" si="5"/>
        <v>10434460.789999999</v>
      </c>
      <c r="F57" s="158">
        <f t="shared" si="5"/>
        <v>15445925.910000002</v>
      </c>
      <c r="G57" s="158"/>
      <c r="H57" s="158"/>
      <c r="I57" s="158">
        <f t="shared" si="5"/>
        <v>26510404.200000003</v>
      </c>
      <c r="J57" s="158">
        <f t="shared" si="5"/>
        <v>12562929.539999999</v>
      </c>
      <c r="K57" s="158">
        <f t="shared" si="5"/>
        <v>717904.91999999993</v>
      </c>
      <c r="L57" s="158">
        <f t="shared" si="5"/>
        <v>94431.88</v>
      </c>
      <c r="M57" s="158">
        <f t="shared" si="5"/>
        <v>1810619.45</v>
      </c>
      <c r="N57" s="158">
        <f t="shared" si="5"/>
        <v>0</v>
      </c>
      <c r="O57" s="158">
        <f t="shared" si="5"/>
        <v>0</v>
      </c>
    </row>
    <row r="58" spans="1:15">
      <c r="C58" s="159"/>
      <c r="D58" s="159"/>
      <c r="E58" s="159"/>
      <c r="F58" s="159"/>
      <c r="G58" s="159"/>
      <c r="H58" s="159"/>
      <c r="I58" s="159"/>
      <c r="J58" s="160"/>
      <c r="K58" s="159"/>
      <c r="L58" s="159"/>
      <c r="M58" s="159"/>
      <c r="N58" s="159"/>
      <c r="O58" s="159"/>
    </row>
    <row r="59" spans="1:15">
      <c r="A59" s="175" t="s">
        <v>111</v>
      </c>
      <c r="C59" s="158"/>
      <c r="D59" s="147"/>
      <c r="E59" s="147"/>
      <c r="F59" s="147"/>
      <c r="G59" s="147"/>
      <c r="H59" s="147"/>
      <c r="I59" s="147"/>
      <c r="J59" s="147"/>
      <c r="K59" s="147"/>
      <c r="L59" s="158"/>
      <c r="M59" s="158"/>
      <c r="N59" s="158"/>
      <c r="O59" s="158"/>
    </row>
    <row r="60" spans="1:15">
      <c r="A60" s="178" t="s">
        <v>112</v>
      </c>
      <c r="B60" s="179" t="s">
        <v>113</v>
      </c>
      <c r="C60" s="158">
        <f>SUM(I60,K60:O60)</f>
        <v>1783105.7500000002</v>
      </c>
      <c r="D60" s="158">
        <v>7503</v>
      </c>
      <c r="E60" s="158">
        <v>578272.59</v>
      </c>
      <c r="F60" s="158">
        <v>1030537.05</v>
      </c>
      <c r="G60" s="158"/>
      <c r="H60" s="158"/>
      <c r="I60" s="158">
        <f>SUM(D60:F60)</f>
        <v>1616312.6400000001</v>
      </c>
      <c r="J60" s="147">
        <v>838186.35</v>
      </c>
      <c r="K60" s="158">
        <v>51435.56</v>
      </c>
      <c r="L60" s="158">
        <v>6519.01</v>
      </c>
      <c r="M60" s="158">
        <v>108838.54</v>
      </c>
      <c r="N60" s="158">
        <v>0</v>
      </c>
      <c r="O60" s="158">
        <v>0</v>
      </c>
    </row>
    <row r="61" spans="1:15" ht="17.25">
      <c r="A61" s="178" t="s">
        <v>114</v>
      </c>
      <c r="B61" s="179" t="s">
        <v>115</v>
      </c>
      <c r="C61" s="146">
        <f>SUM(I61,K61:O61)</f>
        <v>14418823.889999999</v>
      </c>
      <c r="D61" s="47">
        <v>8640</v>
      </c>
      <c r="E61" s="47">
        <v>4210930.2599999988</v>
      </c>
      <c r="F61" s="47">
        <v>8887319.3000000007</v>
      </c>
      <c r="G61" s="47"/>
      <c r="H61" s="47"/>
      <c r="I61" s="47">
        <f>SUM(D61:F61)</f>
        <v>13106889.559999999</v>
      </c>
      <c r="J61" s="48">
        <v>7228493.04</v>
      </c>
      <c r="K61" s="47">
        <v>416853.97999999992</v>
      </c>
      <c r="L61" s="47">
        <v>414.69</v>
      </c>
      <c r="M61" s="47">
        <v>894665.66</v>
      </c>
      <c r="N61" s="47">
        <v>0</v>
      </c>
      <c r="O61" s="47">
        <v>0</v>
      </c>
    </row>
    <row r="62" spans="1:15">
      <c r="A62" s="164" t="s">
        <v>116</v>
      </c>
      <c r="C62" s="158">
        <f>SUM(C60:C61)</f>
        <v>16201929.639999999</v>
      </c>
      <c r="D62" s="158">
        <f t="shared" ref="D62:O62" si="6">SUM(D60:D61)</f>
        <v>16143</v>
      </c>
      <c r="E62" s="158">
        <f t="shared" si="6"/>
        <v>4789202.8499999987</v>
      </c>
      <c r="F62" s="158">
        <f t="shared" si="6"/>
        <v>9917856.3500000015</v>
      </c>
      <c r="G62" s="158"/>
      <c r="H62" s="158"/>
      <c r="I62" s="158">
        <f t="shared" si="6"/>
        <v>14723202.199999999</v>
      </c>
      <c r="J62" s="158">
        <f t="shared" si="6"/>
        <v>8066679.3899999997</v>
      </c>
      <c r="K62" s="158">
        <f t="shared" si="6"/>
        <v>468289.53999999992</v>
      </c>
      <c r="L62" s="158">
        <f t="shared" si="6"/>
        <v>6933.7</v>
      </c>
      <c r="M62" s="158">
        <f t="shared" si="6"/>
        <v>1003504.2000000001</v>
      </c>
      <c r="N62" s="158">
        <f t="shared" si="6"/>
        <v>0</v>
      </c>
      <c r="O62" s="158">
        <f t="shared" si="6"/>
        <v>0</v>
      </c>
    </row>
    <row r="63" spans="1:15">
      <c r="B63" s="173"/>
    </row>
    <row r="64" spans="1:15">
      <c r="A64" s="175" t="s">
        <v>56</v>
      </c>
      <c r="B64" s="173" t="s">
        <v>57</v>
      </c>
      <c r="C64" s="158">
        <f>SUM(I64,K64:O64)</f>
        <v>6788883.9199999999</v>
      </c>
      <c r="D64" s="147">
        <v>3960</v>
      </c>
      <c r="E64" s="147">
        <v>2092064.78</v>
      </c>
      <c r="F64" s="147">
        <v>4076403.43</v>
      </c>
      <c r="G64" s="147"/>
      <c r="H64" s="147"/>
      <c r="I64" s="147">
        <f>SUM(D64:F64)</f>
        <v>6172428.21</v>
      </c>
      <c r="J64" s="147">
        <v>3315539.01</v>
      </c>
      <c r="K64" s="147">
        <v>198647.24000000002</v>
      </c>
      <c r="L64" s="158">
        <v>0</v>
      </c>
      <c r="M64" s="158">
        <v>417808.47</v>
      </c>
      <c r="N64" s="158">
        <v>0</v>
      </c>
      <c r="O64" s="158">
        <v>0</v>
      </c>
    </row>
    <row r="65" spans="1:15">
      <c r="B65" s="175"/>
      <c r="C65" s="158"/>
      <c r="D65" s="158"/>
      <c r="E65" s="158"/>
      <c r="F65" s="158"/>
      <c r="G65" s="158"/>
      <c r="H65" s="158"/>
      <c r="I65" s="158"/>
      <c r="J65" s="147"/>
      <c r="K65" s="158"/>
      <c r="L65" s="158"/>
      <c r="M65" s="158"/>
      <c r="N65" s="158"/>
      <c r="O65" s="158"/>
    </row>
    <row r="66" spans="1:15">
      <c r="A66" s="175" t="s">
        <v>60</v>
      </c>
      <c r="B66" s="173" t="s">
        <v>64</v>
      </c>
      <c r="C66" s="158">
        <f>SUM(I66,K66:O66)</f>
        <v>1777625.9000000001</v>
      </c>
      <c r="D66" s="147">
        <v>120</v>
      </c>
      <c r="E66" s="147">
        <v>698248.79</v>
      </c>
      <c r="F66" s="147">
        <v>917676</v>
      </c>
      <c r="G66" s="147"/>
      <c r="H66" s="147"/>
      <c r="I66" s="147">
        <f>SUM(D66:F66)</f>
        <v>1616044.79</v>
      </c>
      <c r="J66" s="147">
        <v>862552.8</v>
      </c>
      <c r="K66" s="147">
        <v>52930.8</v>
      </c>
      <c r="L66" s="158">
        <v>0</v>
      </c>
      <c r="M66" s="158">
        <v>108650.31</v>
      </c>
      <c r="N66" s="158">
        <v>0</v>
      </c>
      <c r="O66" s="158">
        <v>0</v>
      </c>
    </row>
    <row r="67" spans="1:15">
      <c r="C67" s="159"/>
      <c r="D67" s="159"/>
      <c r="E67" s="159"/>
      <c r="F67" s="159"/>
      <c r="G67" s="159"/>
      <c r="H67" s="159"/>
      <c r="I67" s="159"/>
      <c r="J67" s="160"/>
      <c r="K67" s="159"/>
      <c r="L67" s="159"/>
      <c r="M67" s="159"/>
      <c r="N67" s="159"/>
      <c r="O67" s="159"/>
    </row>
    <row r="68" spans="1:15">
      <c r="A68" s="175" t="s">
        <v>58</v>
      </c>
      <c r="B68" s="173" t="s">
        <v>59</v>
      </c>
      <c r="C68" s="158">
        <f>SUM(I68,K68:O68)</f>
        <v>-439655.54000000004</v>
      </c>
      <c r="D68" s="147">
        <v>0</v>
      </c>
      <c r="E68" s="147">
        <v>0</v>
      </c>
      <c r="F68" s="147">
        <v>0</v>
      </c>
      <c r="G68" s="147"/>
      <c r="H68" s="147"/>
      <c r="I68" s="147">
        <f>SUM(D68:F68)</f>
        <v>0</v>
      </c>
      <c r="J68" s="147">
        <v>0</v>
      </c>
      <c r="K68" s="147">
        <v>0</v>
      </c>
      <c r="L68" s="158">
        <v>0</v>
      </c>
      <c r="M68" s="158">
        <v>0</v>
      </c>
      <c r="N68" s="158">
        <v>0</v>
      </c>
      <c r="O68" s="158">
        <v>-439655.54000000004</v>
      </c>
    </row>
    <row r="69" spans="1:15">
      <c r="C69" s="159"/>
      <c r="D69" s="159"/>
      <c r="E69" s="159"/>
      <c r="F69" s="159"/>
      <c r="G69" s="159"/>
      <c r="H69" s="159"/>
      <c r="I69" s="159"/>
      <c r="J69" s="160"/>
      <c r="K69" s="159"/>
      <c r="L69" s="159"/>
      <c r="M69" s="159"/>
      <c r="N69" s="159"/>
      <c r="O69" s="159"/>
    </row>
    <row r="70" spans="1:15">
      <c r="A70" s="175" t="s">
        <v>69</v>
      </c>
      <c r="B70" s="173" t="s">
        <v>70</v>
      </c>
      <c r="C70" s="158">
        <f>SUM(I70,K70:O70)</f>
        <v>0</v>
      </c>
      <c r="D70" s="147">
        <v>0</v>
      </c>
      <c r="E70" s="147">
        <v>0</v>
      </c>
      <c r="F70" s="147">
        <v>0</v>
      </c>
      <c r="G70" s="147"/>
      <c r="H70" s="147"/>
      <c r="I70" s="147">
        <f>SUM(D70:F70)</f>
        <v>0</v>
      </c>
      <c r="J70" s="147">
        <v>0</v>
      </c>
      <c r="K70" s="147">
        <v>0</v>
      </c>
      <c r="L70" s="158">
        <v>0</v>
      </c>
      <c r="M70" s="158">
        <v>0</v>
      </c>
      <c r="N70" s="158">
        <v>0</v>
      </c>
      <c r="O70" s="158">
        <v>0</v>
      </c>
    </row>
    <row r="71" spans="1:15">
      <c r="C71" s="159"/>
      <c r="D71" s="159"/>
      <c r="E71" s="159"/>
      <c r="F71" s="159"/>
      <c r="G71" s="159"/>
      <c r="H71" s="159"/>
      <c r="I71" s="159"/>
      <c r="J71" s="160"/>
      <c r="K71" s="159"/>
      <c r="L71" s="159"/>
      <c r="M71" s="159"/>
      <c r="N71" s="159"/>
      <c r="O71" s="159"/>
    </row>
    <row r="72" spans="1:15">
      <c r="A72" s="175" t="s">
        <v>71</v>
      </c>
      <c r="B72" s="173" t="s">
        <v>72</v>
      </c>
      <c r="C72" s="158">
        <f>SUM(I72,K72:O72)</f>
        <v>6007.14</v>
      </c>
      <c r="D72" s="147">
        <v>1185.24</v>
      </c>
      <c r="E72" s="147">
        <v>0</v>
      </c>
      <c r="F72" s="147">
        <v>4354.42</v>
      </c>
      <c r="G72" s="147"/>
      <c r="H72" s="147"/>
      <c r="I72" s="147">
        <f>SUM(D72:F72)</f>
        <v>5539.66</v>
      </c>
      <c r="J72" s="147">
        <v>1836.4499999999998</v>
      </c>
      <c r="K72" s="147">
        <v>9.18</v>
      </c>
      <c r="L72" s="158">
        <v>0</v>
      </c>
      <c r="M72" s="158">
        <v>458.3</v>
      </c>
      <c r="N72" s="158">
        <v>0</v>
      </c>
      <c r="O72" s="158">
        <v>0</v>
      </c>
    </row>
    <row r="73" spans="1:15">
      <c r="C73" s="159"/>
      <c r="D73" s="159"/>
      <c r="E73" s="159"/>
      <c r="F73" s="159"/>
      <c r="G73" s="159"/>
      <c r="H73" s="159"/>
      <c r="I73" s="159"/>
      <c r="J73" s="160"/>
      <c r="K73" s="159"/>
      <c r="L73" s="159"/>
      <c r="M73" s="159"/>
      <c r="N73" s="159"/>
      <c r="O73" s="159"/>
    </row>
    <row r="74" spans="1:15">
      <c r="A74" s="175" t="s">
        <v>117</v>
      </c>
      <c r="B74" s="173" t="s">
        <v>68</v>
      </c>
      <c r="C74" s="158">
        <f>SUM(I74,K74:O74)</f>
        <v>1810809.1800000006</v>
      </c>
      <c r="D74" s="147">
        <v>0</v>
      </c>
      <c r="E74" s="147">
        <v>0</v>
      </c>
      <c r="F74" s="147">
        <v>1679106.1700000006</v>
      </c>
      <c r="G74" s="147"/>
      <c r="H74" s="147"/>
      <c r="I74" s="147">
        <f>SUM(D74:F74)</f>
        <v>1679106.1700000006</v>
      </c>
      <c r="J74" s="147">
        <v>264036.13999999996</v>
      </c>
      <c r="K74" s="147">
        <v>10695</v>
      </c>
      <c r="L74" s="158">
        <v>0</v>
      </c>
      <c r="M74" s="158">
        <v>121008.09000000003</v>
      </c>
      <c r="N74" s="158">
        <v>-0.08</v>
      </c>
      <c r="O74" s="158">
        <v>0</v>
      </c>
    </row>
    <row r="76" spans="1:15" ht="17.25">
      <c r="A76" s="164" t="s">
        <v>0</v>
      </c>
      <c r="B76" s="173"/>
      <c r="C76" s="49">
        <f t="shared" ref="C76:O76" si="7">SUM(C44,C46,C48,C50,C52,C57,C62,C64,C66,C68,C70,C72,C74)</f>
        <v>118385077.86000001</v>
      </c>
      <c r="D76" s="49">
        <f t="shared" si="7"/>
        <v>3558775.0300000003</v>
      </c>
      <c r="E76" s="49">
        <f t="shared" si="7"/>
        <v>18013977.209999997</v>
      </c>
      <c r="F76" s="49">
        <f t="shared" si="7"/>
        <v>85380732.680000007</v>
      </c>
      <c r="G76" s="49"/>
      <c r="H76" s="49"/>
      <c r="I76" s="49">
        <f t="shared" si="7"/>
        <v>106953484.92</v>
      </c>
      <c r="J76" s="49">
        <f t="shared" si="7"/>
        <v>47127195.039999999</v>
      </c>
      <c r="K76" s="49">
        <f t="shared" si="7"/>
        <v>2788277.09</v>
      </c>
      <c r="L76" s="49">
        <f t="shared" si="7"/>
        <v>1753004.6300000001</v>
      </c>
      <c r="M76" s="49">
        <f t="shared" si="7"/>
        <v>7329966.1599999992</v>
      </c>
      <c r="N76" s="49">
        <f t="shared" si="7"/>
        <v>0.6</v>
      </c>
      <c r="O76" s="49">
        <f t="shared" si="7"/>
        <v>-439655.54000000004</v>
      </c>
    </row>
    <row r="79" spans="1:15">
      <c r="C79" s="165" t="s">
        <v>78</v>
      </c>
      <c r="D79" s="321" t="s">
        <v>79</v>
      </c>
      <c r="E79" s="322"/>
      <c r="F79" s="322"/>
      <c r="G79" s="322"/>
      <c r="H79" s="322"/>
      <c r="I79" s="323"/>
      <c r="J79" s="166" t="s">
        <v>80</v>
      </c>
      <c r="K79" s="166" t="s">
        <v>81</v>
      </c>
      <c r="L79" s="166" t="s">
        <v>82</v>
      </c>
      <c r="M79" s="166" t="s">
        <v>83</v>
      </c>
      <c r="N79" s="321" t="s">
        <v>84</v>
      </c>
      <c r="O79" s="323"/>
    </row>
    <row r="80" spans="1:15">
      <c r="A80" s="167"/>
      <c r="B80" s="167"/>
      <c r="C80" s="155">
        <v>-1</v>
      </c>
      <c r="D80" s="156">
        <f>C80-1</f>
        <v>-2</v>
      </c>
      <c r="E80" s="156">
        <f>D80-1</f>
        <v>-3</v>
      </c>
      <c r="F80" s="156">
        <f t="shared" ref="F80:O80" si="8">E80-1</f>
        <v>-4</v>
      </c>
      <c r="G80" s="156"/>
      <c r="H80" s="156"/>
      <c r="I80" s="156">
        <f>F80-1</f>
        <v>-5</v>
      </c>
      <c r="J80" s="156">
        <f t="shared" si="8"/>
        <v>-6</v>
      </c>
      <c r="K80" s="156">
        <f t="shared" si="8"/>
        <v>-7</v>
      </c>
      <c r="L80" s="156">
        <f t="shared" si="8"/>
        <v>-8</v>
      </c>
      <c r="M80" s="156">
        <f t="shared" si="8"/>
        <v>-9</v>
      </c>
      <c r="N80" s="156">
        <f t="shared" si="8"/>
        <v>-10</v>
      </c>
      <c r="O80" s="156">
        <f t="shared" si="8"/>
        <v>-11</v>
      </c>
    </row>
    <row r="81" spans="1:15" ht="135">
      <c r="A81" s="157">
        <v>40391</v>
      </c>
      <c r="B81" s="168" t="s">
        <v>85</v>
      </c>
      <c r="C81" s="169" t="s">
        <v>27</v>
      </c>
      <c r="D81" s="169" t="s">
        <v>86</v>
      </c>
      <c r="E81" s="169" t="s">
        <v>87</v>
      </c>
      <c r="F81" s="170" t="s">
        <v>104</v>
      </c>
      <c r="G81" s="170"/>
      <c r="H81" s="170"/>
      <c r="I81" s="169" t="s">
        <v>89</v>
      </c>
      <c r="J81" s="169" t="s">
        <v>90</v>
      </c>
      <c r="K81" s="169" t="s">
        <v>91</v>
      </c>
      <c r="L81" s="169" t="s">
        <v>92</v>
      </c>
      <c r="M81" s="171" t="s">
        <v>93</v>
      </c>
      <c r="N81" s="169" t="s">
        <v>94</v>
      </c>
      <c r="O81" s="169" t="s">
        <v>95</v>
      </c>
    </row>
    <row r="82" spans="1:15">
      <c r="C82" s="169"/>
      <c r="D82" s="169"/>
      <c r="E82" s="169"/>
      <c r="F82" s="169"/>
      <c r="G82" s="169"/>
      <c r="H82" s="169"/>
      <c r="I82" s="169"/>
      <c r="J82" s="169"/>
      <c r="K82" s="169"/>
      <c r="L82" s="172"/>
      <c r="N82" s="172"/>
      <c r="O82" s="172"/>
    </row>
    <row r="83" spans="1:15">
      <c r="A83" s="164" t="s">
        <v>28</v>
      </c>
      <c r="B83" s="164" t="s">
        <v>29</v>
      </c>
      <c r="C83" s="147">
        <f>SUM(I83,K83:O83)</f>
        <v>51836884.639999993</v>
      </c>
      <c r="D83" s="173">
        <v>2751853.6599999992</v>
      </c>
      <c r="E83" s="173">
        <v>0</v>
      </c>
      <c r="F83" s="173">
        <v>42082056.629999995</v>
      </c>
      <c r="G83" s="173"/>
      <c r="H83" s="173"/>
      <c r="I83" s="173">
        <f>SUM(D83:F83)</f>
        <v>44833910.289999992</v>
      </c>
      <c r="J83" s="173">
        <v>17561083.970000003</v>
      </c>
      <c r="K83" s="173">
        <v>3428668.1999999997</v>
      </c>
      <c r="L83" s="173">
        <v>1369719.58</v>
      </c>
      <c r="M83" s="173">
        <v>2204586.65</v>
      </c>
      <c r="N83" s="173">
        <v>-7.9999999999999988E-2</v>
      </c>
      <c r="O83" s="173">
        <v>0</v>
      </c>
    </row>
    <row r="84" spans="1:15">
      <c r="C84" s="147"/>
      <c r="D84" s="173"/>
      <c r="E84" s="173"/>
      <c r="F84" s="173"/>
      <c r="G84" s="173"/>
      <c r="H84" s="173"/>
      <c r="I84" s="173"/>
      <c r="J84" s="173"/>
      <c r="K84" s="173"/>
      <c r="L84" s="173"/>
      <c r="M84" s="173"/>
      <c r="N84" s="173"/>
      <c r="O84" s="173"/>
    </row>
    <row r="85" spans="1:15">
      <c r="A85" s="174" t="s">
        <v>30</v>
      </c>
      <c r="B85" s="164" t="s">
        <v>105</v>
      </c>
      <c r="C85" s="158">
        <f>SUM(I85,K85:O85)</f>
        <v>6003.5599999999995</v>
      </c>
      <c r="D85" s="158">
        <v>276.22000000000003</v>
      </c>
      <c r="E85" s="158">
        <v>0</v>
      </c>
      <c r="F85" s="158">
        <v>4932.1899999999996</v>
      </c>
      <c r="G85" s="158"/>
      <c r="H85" s="158"/>
      <c r="I85" s="158">
        <f>SUM(D85:F85)</f>
        <v>5208.41</v>
      </c>
      <c r="J85" s="158">
        <v>2059.64</v>
      </c>
      <c r="K85" s="158">
        <v>361.40999999999997</v>
      </c>
      <c r="L85" s="158">
        <v>163.30000000000001</v>
      </c>
      <c r="M85" s="158">
        <v>270.44</v>
      </c>
      <c r="N85" s="158">
        <v>0</v>
      </c>
      <c r="O85" s="158">
        <v>0</v>
      </c>
    </row>
    <row r="86" spans="1:15">
      <c r="C86" s="173"/>
      <c r="D86" s="173"/>
      <c r="E86" s="173"/>
      <c r="F86" s="173"/>
      <c r="G86" s="173"/>
      <c r="H86" s="173"/>
      <c r="I86" s="173"/>
      <c r="J86" s="173"/>
      <c r="K86" s="173"/>
      <c r="L86" s="173"/>
      <c r="M86" s="173"/>
      <c r="N86" s="173"/>
      <c r="O86" s="173"/>
    </row>
    <row r="87" spans="1:15">
      <c r="A87" s="175" t="s">
        <v>106</v>
      </c>
      <c r="B87" s="164" t="s">
        <v>33</v>
      </c>
      <c r="C87" s="158">
        <f>SUM(I87,K87:O87)</f>
        <v>0</v>
      </c>
      <c r="D87" s="158">
        <v>0</v>
      </c>
      <c r="E87" s="158">
        <v>0</v>
      </c>
      <c r="F87" s="158">
        <v>0</v>
      </c>
      <c r="G87" s="158"/>
      <c r="H87" s="158"/>
      <c r="I87" s="158">
        <f>SUM(D87:F87)</f>
        <v>0</v>
      </c>
      <c r="J87" s="158">
        <v>0</v>
      </c>
      <c r="K87" s="158">
        <v>0</v>
      </c>
      <c r="L87" s="158">
        <v>0</v>
      </c>
      <c r="M87" s="158">
        <v>0</v>
      </c>
      <c r="N87" s="158">
        <v>0</v>
      </c>
      <c r="O87" s="158">
        <v>0</v>
      </c>
    </row>
    <row r="88" spans="1:15">
      <c r="C88" s="158"/>
      <c r="D88" s="158"/>
      <c r="E88" s="158"/>
      <c r="F88" s="158"/>
      <c r="G88" s="158"/>
      <c r="H88" s="158"/>
      <c r="I88" s="158"/>
      <c r="J88" s="147"/>
      <c r="K88" s="158"/>
      <c r="L88" s="158"/>
      <c r="M88" s="158"/>
      <c r="N88" s="158"/>
      <c r="O88" s="158"/>
    </row>
    <row r="89" spans="1:15">
      <c r="A89" s="164" t="s">
        <v>36</v>
      </c>
      <c r="B89" s="164" t="s">
        <v>37</v>
      </c>
      <c r="C89" s="158">
        <f>SUM(I89,K89:O89)</f>
        <v>17408173.890000001</v>
      </c>
      <c r="D89" s="147">
        <v>1162614.0200000003</v>
      </c>
      <c r="E89" s="147">
        <v>0</v>
      </c>
      <c r="F89" s="147">
        <v>14389123.33</v>
      </c>
      <c r="G89" s="147"/>
      <c r="H89" s="147"/>
      <c r="I89" s="147">
        <f>SUM(D89:F89)</f>
        <v>15551737.35</v>
      </c>
      <c r="J89" s="147">
        <v>5200949.129999999</v>
      </c>
      <c r="K89" s="147">
        <v>1001977.81</v>
      </c>
      <c r="L89" s="147">
        <v>108292.47</v>
      </c>
      <c r="M89" s="147">
        <v>746166.32000000007</v>
      </c>
      <c r="N89" s="147">
        <v>-0.06</v>
      </c>
      <c r="O89" s="147">
        <v>0</v>
      </c>
    </row>
    <row r="90" spans="1:15">
      <c r="C90" s="159"/>
      <c r="D90" s="159"/>
      <c r="E90" s="159"/>
      <c r="F90" s="159"/>
      <c r="G90" s="159"/>
      <c r="H90" s="159"/>
      <c r="I90" s="159"/>
      <c r="J90" s="160"/>
      <c r="K90" s="159"/>
      <c r="L90" s="159"/>
      <c r="M90" s="159"/>
      <c r="N90" s="159"/>
      <c r="O90" s="159"/>
    </row>
    <row r="91" spans="1:15">
      <c r="A91" s="175" t="s">
        <v>107</v>
      </c>
      <c r="B91" s="164" t="s">
        <v>108</v>
      </c>
      <c r="C91" s="158">
        <f>SUM(I91,K91:O91)</f>
        <v>751170.82000000007</v>
      </c>
      <c r="D91" s="147">
        <v>2339.63</v>
      </c>
      <c r="E91" s="147">
        <v>0</v>
      </c>
      <c r="F91" s="147">
        <v>661146.19000000006</v>
      </c>
      <c r="G91" s="147"/>
      <c r="H91" s="147"/>
      <c r="I91" s="147">
        <f>SUM(D91:F91)</f>
        <v>663485.82000000007</v>
      </c>
      <c r="J91" s="147">
        <v>284256.96999999997</v>
      </c>
      <c r="K91" s="147">
        <v>51953.78</v>
      </c>
      <c r="L91" s="147">
        <v>2578.6400000000003</v>
      </c>
      <c r="M91" s="147">
        <v>33152.58</v>
      </c>
      <c r="N91" s="147">
        <v>0</v>
      </c>
      <c r="O91" s="147">
        <v>0</v>
      </c>
    </row>
    <row r="92" spans="1:15">
      <c r="C92" s="159"/>
      <c r="D92" s="159"/>
      <c r="E92" s="159"/>
      <c r="F92" s="159"/>
      <c r="G92" s="159"/>
      <c r="H92" s="159"/>
      <c r="I92" s="159"/>
      <c r="J92" s="160"/>
      <c r="K92" s="159"/>
      <c r="L92" s="159"/>
      <c r="M92" s="159"/>
      <c r="N92" s="159"/>
      <c r="O92" s="159"/>
    </row>
    <row r="93" spans="1:15">
      <c r="A93" s="175" t="s">
        <v>109</v>
      </c>
      <c r="C93" s="159"/>
      <c r="D93" s="159"/>
      <c r="E93" s="159"/>
      <c r="F93" s="159"/>
      <c r="G93" s="159"/>
      <c r="H93" s="159"/>
      <c r="I93" s="159"/>
      <c r="J93" s="160"/>
      <c r="K93" s="159"/>
      <c r="L93" s="159"/>
      <c r="M93" s="159"/>
      <c r="N93" s="159"/>
      <c r="O93" s="159"/>
    </row>
    <row r="94" spans="1:15">
      <c r="A94" s="176" t="s">
        <v>110</v>
      </c>
      <c r="B94" s="164" t="s">
        <v>42</v>
      </c>
      <c r="C94" s="158">
        <f>SUM(I94,K94:O94)</f>
        <v>24324599.639999997</v>
      </c>
      <c r="D94" s="158">
        <v>627402.32000000007</v>
      </c>
      <c r="E94" s="158">
        <v>10056730.67</v>
      </c>
      <c r="F94" s="158">
        <v>10870470.709999997</v>
      </c>
      <c r="G94" s="158"/>
      <c r="H94" s="158"/>
      <c r="I94" s="158">
        <f>SUM(D94:F94)</f>
        <v>21554603.699999996</v>
      </c>
      <c r="J94" s="147">
        <v>8841487.5699999984</v>
      </c>
      <c r="K94" s="158">
        <v>1675227.7400000002</v>
      </c>
      <c r="L94" s="158">
        <v>46994.740000000005</v>
      </c>
      <c r="M94" s="158">
        <v>1047773.46</v>
      </c>
      <c r="N94" s="158">
        <v>0</v>
      </c>
      <c r="O94" s="158">
        <v>0</v>
      </c>
    </row>
    <row r="95" spans="1:15" ht="17.25">
      <c r="A95" s="176" t="s">
        <v>61</v>
      </c>
      <c r="B95" s="173" t="s">
        <v>44</v>
      </c>
      <c r="C95" s="158">
        <f>SUM(I95,K95:O95)</f>
        <v>8647180.8800000008</v>
      </c>
      <c r="D95" s="146">
        <v>30940.42</v>
      </c>
      <c r="E95" s="146">
        <v>3395998.8000000003</v>
      </c>
      <c r="F95" s="146">
        <v>4173874.49</v>
      </c>
      <c r="G95" s="146"/>
      <c r="H95" s="146"/>
      <c r="I95" s="146">
        <f>SUM(D95:F95)</f>
        <v>7600813.7100000009</v>
      </c>
      <c r="J95" s="146">
        <v>3394817.01</v>
      </c>
      <c r="K95" s="146">
        <v>670191.77</v>
      </c>
      <c r="L95" s="177">
        <v>8487.880000000001</v>
      </c>
      <c r="M95" s="177">
        <v>367687.52000000008</v>
      </c>
      <c r="N95" s="177">
        <v>0</v>
      </c>
      <c r="O95" s="177">
        <v>0</v>
      </c>
    </row>
    <row r="96" spans="1:15">
      <c r="A96" s="174" t="s">
        <v>45</v>
      </c>
      <c r="C96" s="158">
        <f>SUM(C94:C95)</f>
        <v>32971780.519999996</v>
      </c>
      <c r="D96" s="158">
        <f t="shared" ref="D96:O96" si="9">SUM(D94:D95)</f>
        <v>658342.74000000011</v>
      </c>
      <c r="E96" s="158">
        <f t="shared" si="9"/>
        <v>13452729.470000001</v>
      </c>
      <c r="F96" s="158">
        <f t="shared" si="9"/>
        <v>15044345.199999997</v>
      </c>
      <c r="G96" s="158"/>
      <c r="H96" s="158"/>
      <c r="I96" s="158">
        <f t="shared" si="9"/>
        <v>29155417.409999996</v>
      </c>
      <c r="J96" s="158">
        <f t="shared" si="9"/>
        <v>12236304.579999998</v>
      </c>
      <c r="K96" s="158">
        <f t="shared" si="9"/>
        <v>2345419.5100000002</v>
      </c>
      <c r="L96" s="158">
        <f t="shared" si="9"/>
        <v>55482.62000000001</v>
      </c>
      <c r="M96" s="158">
        <f t="shared" si="9"/>
        <v>1415460.98</v>
      </c>
      <c r="N96" s="158">
        <f t="shared" si="9"/>
        <v>0</v>
      </c>
      <c r="O96" s="158">
        <f t="shared" si="9"/>
        <v>0</v>
      </c>
    </row>
    <row r="97" spans="1:15">
      <c r="C97" s="159"/>
      <c r="D97" s="159"/>
      <c r="E97" s="159"/>
      <c r="F97" s="159"/>
      <c r="G97" s="159"/>
      <c r="H97" s="159"/>
      <c r="I97" s="159"/>
      <c r="J97" s="160"/>
      <c r="K97" s="159"/>
      <c r="L97" s="159"/>
      <c r="M97" s="159"/>
      <c r="N97" s="159"/>
      <c r="O97" s="159"/>
    </row>
    <row r="98" spans="1:15">
      <c r="A98" s="175" t="s">
        <v>111</v>
      </c>
      <c r="C98" s="158"/>
      <c r="D98" s="147"/>
      <c r="E98" s="147"/>
      <c r="F98" s="147"/>
      <c r="G98" s="147"/>
      <c r="H98" s="147"/>
      <c r="I98" s="147"/>
      <c r="J98" s="147"/>
      <c r="K98" s="147"/>
      <c r="L98" s="158"/>
      <c r="M98" s="158"/>
      <c r="N98" s="158"/>
      <c r="O98" s="158"/>
    </row>
    <row r="99" spans="1:15">
      <c r="A99" s="178" t="s">
        <v>112</v>
      </c>
      <c r="B99" s="179" t="s">
        <v>113</v>
      </c>
      <c r="C99" s="158">
        <f>SUM(I99,K99:O99)</f>
        <v>2159180.81</v>
      </c>
      <c r="D99" s="158">
        <v>12683.34</v>
      </c>
      <c r="E99" s="158">
        <v>717753.08</v>
      </c>
      <c r="F99" s="158">
        <v>1153208.06</v>
      </c>
      <c r="G99" s="158"/>
      <c r="H99" s="158"/>
      <c r="I99" s="158">
        <f>SUM(D99:F99)</f>
        <v>1883644.48</v>
      </c>
      <c r="J99" s="147">
        <v>918437.97</v>
      </c>
      <c r="K99" s="158">
        <v>179499.38</v>
      </c>
      <c r="L99" s="158">
        <v>4344.03</v>
      </c>
      <c r="M99" s="158">
        <v>91692.92</v>
      </c>
      <c r="N99" s="158">
        <v>0</v>
      </c>
      <c r="O99" s="158">
        <v>0</v>
      </c>
    </row>
    <row r="100" spans="1:15" ht="17.25">
      <c r="A100" s="178" t="s">
        <v>114</v>
      </c>
      <c r="B100" s="179" t="s">
        <v>115</v>
      </c>
      <c r="C100" s="146">
        <f>SUM(I100,K100:O100)</f>
        <v>15969323.030000001</v>
      </c>
      <c r="D100" s="47">
        <v>15624</v>
      </c>
      <c r="E100" s="47">
        <v>4836326.04</v>
      </c>
      <c r="F100" s="47">
        <v>9070748.370000001</v>
      </c>
      <c r="G100" s="47"/>
      <c r="H100" s="47"/>
      <c r="I100" s="47">
        <f>SUM(D100:F100)</f>
        <v>13922698.41</v>
      </c>
      <c r="J100" s="48">
        <v>7172732.2200000007</v>
      </c>
      <c r="K100" s="47">
        <v>1356263.92</v>
      </c>
      <c r="L100" s="47">
        <v>197.9</v>
      </c>
      <c r="M100" s="47">
        <v>690162.79999999981</v>
      </c>
      <c r="N100" s="47">
        <v>0</v>
      </c>
      <c r="O100" s="47">
        <v>0</v>
      </c>
    </row>
    <row r="101" spans="1:15">
      <c r="A101" s="164" t="s">
        <v>116</v>
      </c>
      <c r="C101" s="158">
        <f>SUM(C99:C100)</f>
        <v>18128503.84</v>
      </c>
      <c r="D101" s="158">
        <f t="shared" ref="D101:O101" si="10">SUM(D99:D100)</f>
        <v>28307.34</v>
      </c>
      <c r="E101" s="158">
        <f t="shared" si="10"/>
        <v>5554079.1200000001</v>
      </c>
      <c r="F101" s="158">
        <f t="shared" si="10"/>
        <v>10223956.430000002</v>
      </c>
      <c r="G101" s="158"/>
      <c r="H101" s="158"/>
      <c r="I101" s="158">
        <f t="shared" si="10"/>
        <v>15806342.890000001</v>
      </c>
      <c r="J101" s="158">
        <f t="shared" si="10"/>
        <v>8091170.1900000004</v>
      </c>
      <c r="K101" s="158">
        <f t="shared" si="10"/>
        <v>1535763.2999999998</v>
      </c>
      <c r="L101" s="158">
        <f t="shared" si="10"/>
        <v>4541.9299999999994</v>
      </c>
      <c r="M101" s="158">
        <f t="shared" si="10"/>
        <v>781855.71999999986</v>
      </c>
      <c r="N101" s="158">
        <f t="shared" si="10"/>
        <v>0</v>
      </c>
      <c r="O101" s="158">
        <f t="shared" si="10"/>
        <v>0</v>
      </c>
    </row>
    <row r="102" spans="1:15">
      <c r="B102" s="173"/>
    </row>
    <row r="103" spans="1:15">
      <c r="A103" s="175" t="s">
        <v>56</v>
      </c>
      <c r="B103" s="173" t="s">
        <v>57</v>
      </c>
      <c r="C103" s="158">
        <f>SUM(I103,K103:O103)</f>
        <v>7645659.5900000008</v>
      </c>
      <c r="D103" s="147">
        <v>9763.36</v>
      </c>
      <c r="E103" s="147">
        <v>2178539.11</v>
      </c>
      <c r="F103" s="147">
        <v>4436636.6300000008</v>
      </c>
      <c r="G103" s="147"/>
      <c r="H103" s="147"/>
      <c r="I103" s="147">
        <f>SUM(D103:F103)</f>
        <v>6624939.1000000006</v>
      </c>
      <c r="J103" s="147">
        <v>3578186.8500000006</v>
      </c>
      <c r="K103" s="147">
        <v>694003.08</v>
      </c>
      <c r="L103" s="158">
        <v>0</v>
      </c>
      <c r="M103" s="158">
        <v>326717.40999999997</v>
      </c>
      <c r="N103" s="158">
        <v>0</v>
      </c>
      <c r="O103" s="158">
        <v>0</v>
      </c>
    </row>
    <row r="104" spans="1:15">
      <c r="B104" s="175"/>
      <c r="C104" s="158"/>
      <c r="D104" s="158"/>
      <c r="E104" s="158"/>
      <c r="F104" s="158"/>
      <c r="G104" s="158"/>
      <c r="H104" s="158"/>
      <c r="I104" s="158"/>
      <c r="J104" s="147"/>
      <c r="K104" s="158"/>
      <c r="L104" s="158"/>
      <c r="M104" s="158"/>
      <c r="N104" s="158"/>
      <c r="O104" s="158"/>
    </row>
    <row r="105" spans="1:15">
      <c r="A105" s="175" t="s">
        <v>60</v>
      </c>
      <c r="B105" s="173" t="s">
        <v>64</v>
      </c>
      <c r="C105" s="158">
        <f>SUM(I105,K105:O105)</f>
        <v>1836720.98</v>
      </c>
      <c r="D105" s="147">
        <v>120</v>
      </c>
      <c r="E105" s="147">
        <v>694812.52</v>
      </c>
      <c r="F105" s="147">
        <v>898689.6</v>
      </c>
      <c r="G105" s="147"/>
      <c r="H105" s="147"/>
      <c r="I105" s="147">
        <f>SUM(D105:F105)</f>
        <v>1593622.12</v>
      </c>
      <c r="J105" s="147">
        <v>844706.88</v>
      </c>
      <c r="K105" s="147">
        <v>165015.35999999999</v>
      </c>
      <c r="L105" s="158">
        <v>0</v>
      </c>
      <c r="M105" s="158">
        <v>78083.5</v>
      </c>
      <c r="N105" s="158">
        <v>0</v>
      </c>
      <c r="O105" s="158">
        <v>0</v>
      </c>
    </row>
    <row r="106" spans="1:15">
      <c r="C106" s="159"/>
      <c r="D106" s="159"/>
      <c r="E106" s="159"/>
      <c r="F106" s="159"/>
      <c r="G106" s="159"/>
      <c r="H106" s="159"/>
      <c r="I106" s="159"/>
      <c r="J106" s="160"/>
      <c r="K106" s="159"/>
      <c r="L106" s="159"/>
      <c r="M106" s="159"/>
      <c r="N106" s="159"/>
      <c r="O106" s="159"/>
    </row>
    <row r="107" spans="1:15">
      <c r="A107" s="175" t="s">
        <v>58</v>
      </c>
      <c r="B107" s="173" t="s">
        <v>59</v>
      </c>
      <c r="C107" s="158">
        <f>SUM(I107,K107:O107)</f>
        <v>-442686.19</v>
      </c>
      <c r="D107" s="147">
        <v>0</v>
      </c>
      <c r="E107" s="147">
        <v>0</v>
      </c>
      <c r="F107" s="147">
        <v>0</v>
      </c>
      <c r="G107" s="147"/>
      <c r="H107" s="147"/>
      <c r="I107" s="147">
        <f>SUM(D107:F107)</f>
        <v>0</v>
      </c>
      <c r="J107" s="147">
        <v>0</v>
      </c>
      <c r="K107" s="147">
        <v>0</v>
      </c>
      <c r="L107" s="158">
        <v>0</v>
      </c>
      <c r="M107" s="158">
        <v>0</v>
      </c>
      <c r="N107" s="158">
        <v>0</v>
      </c>
      <c r="O107" s="158">
        <v>-442686.19</v>
      </c>
    </row>
    <row r="108" spans="1:15">
      <c r="C108" s="159"/>
      <c r="D108" s="159"/>
      <c r="E108" s="159"/>
      <c r="F108" s="159"/>
      <c r="G108" s="159"/>
      <c r="H108" s="159"/>
      <c r="I108" s="159"/>
      <c r="J108" s="160"/>
      <c r="K108" s="159"/>
      <c r="L108" s="159"/>
      <c r="M108" s="159"/>
      <c r="N108" s="159"/>
      <c r="O108" s="159"/>
    </row>
    <row r="109" spans="1:15">
      <c r="A109" s="175" t="s">
        <v>69</v>
      </c>
      <c r="B109" s="173" t="s">
        <v>70</v>
      </c>
      <c r="C109" s="158">
        <f>SUM(I109,K109:O109)</f>
        <v>0</v>
      </c>
      <c r="D109" s="147">
        <v>0</v>
      </c>
      <c r="E109" s="147">
        <v>0</v>
      </c>
      <c r="F109" s="147">
        <v>0</v>
      </c>
      <c r="G109" s="147"/>
      <c r="H109" s="147"/>
      <c r="I109" s="147">
        <f>SUM(D109:F109)</f>
        <v>0</v>
      </c>
      <c r="J109" s="147">
        <v>0</v>
      </c>
      <c r="K109" s="147">
        <v>0</v>
      </c>
      <c r="L109" s="158">
        <v>0</v>
      </c>
      <c r="M109" s="158">
        <v>0</v>
      </c>
      <c r="N109" s="158">
        <v>0</v>
      </c>
      <c r="O109" s="158">
        <v>0</v>
      </c>
    </row>
    <row r="110" spans="1:15">
      <c r="C110" s="159"/>
      <c r="D110" s="159"/>
      <c r="E110" s="159"/>
      <c r="F110" s="159"/>
      <c r="G110" s="159"/>
      <c r="H110" s="159"/>
      <c r="I110" s="159"/>
      <c r="J110" s="160"/>
      <c r="K110" s="159"/>
      <c r="L110" s="159"/>
      <c r="M110" s="159"/>
      <c r="N110" s="159"/>
      <c r="O110" s="159"/>
    </row>
    <row r="111" spans="1:15">
      <c r="A111" s="175" t="s">
        <v>71</v>
      </c>
      <c r="B111" s="173" t="s">
        <v>72</v>
      </c>
      <c r="C111" s="158">
        <f>SUM(I111,K111:O111)</f>
        <v>6166.9699999999993</v>
      </c>
      <c r="D111" s="147">
        <v>1198.8800000000001</v>
      </c>
      <c r="E111" s="147">
        <v>0</v>
      </c>
      <c r="F111" s="147">
        <v>4424.7299999999996</v>
      </c>
      <c r="G111" s="147"/>
      <c r="H111" s="147"/>
      <c r="I111" s="147">
        <f>SUM(D111:F111)</f>
        <v>5623.61</v>
      </c>
      <c r="J111" s="147">
        <v>1859.9099999999999</v>
      </c>
      <c r="K111" s="147">
        <v>210.95</v>
      </c>
      <c r="L111" s="158">
        <v>0</v>
      </c>
      <c r="M111" s="158">
        <v>332.40999999999997</v>
      </c>
      <c r="N111" s="158">
        <v>0</v>
      </c>
      <c r="O111" s="158">
        <v>0</v>
      </c>
    </row>
    <row r="112" spans="1:15">
      <c r="C112" s="159"/>
      <c r="D112" s="159"/>
      <c r="E112" s="159"/>
      <c r="F112" s="159"/>
      <c r="G112" s="159"/>
      <c r="H112" s="159"/>
      <c r="I112" s="159"/>
      <c r="J112" s="160"/>
      <c r="K112" s="159"/>
      <c r="L112" s="159"/>
      <c r="M112" s="159"/>
      <c r="N112" s="159"/>
      <c r="O112" s="159"/>
    </row>
    <row r="113" spans="1:15">
      <c r="A113" s="175" t="s">
        <v>117</v>
      </c>
      <c r="B113" s="173" t="s">
        <v>68</v>
      </c>
      <c r="C113" s="158">
        <f>SUM(I113,K113:O113)</f>
        <v>1862593.7000000011</v>
      </c>
      <c r="D113" s="147">
        <v>0</v>
      </c>
      <c r="E113" s="147">
        <v>0</v>
      </c>
      <c r="F113" s="147">
        <v>1734291.5300000012</v>
      </c>
      <c r="G113" s="147"/>
      <c r="H113" s="147"/>
      <c r="I113" s="147">
        <f>SUM(D113:F113)</f>
        <v>1734291.5300000012</v>
      </c>
      <c r="J113" s="147">
        <v>272838.17</v>
      </c>
      <c r="K113" s="147">
        <v>41286.189999999995</v>
      </c>
      <c r="L113" s="158">
        <v>0</v>
      </c>
      <c r="M113" s="158">
        <v>87016.020000000048</v>
      </c>
      <c r="N113" s="158">
        <v>-0.04</v>
      </c>
      <c r="O113" s="158">
        <v>0</v>
      </c>
    </row>
    <row r="115" spans="1:15" ht="17.25">
      <c r="A115" s="164" t="s">
        <v>0</v>
      </c>
      <c r="B115" s="173"/>
      <c r="C115" s="49">
        <f t="shared" ref="C115:O115" si="11">SUM(C83,C85,C87,C89,C91,C96,C101,C103,C105,C107,C109,C111,C113)</f>
        <v>132010972.32000001</v>
      </c>
      <c r="D115" s="49">
        <f t="shared" si="11"/>
        <v>4614815.8499999996</v>
      </c>
      <c r="E115" s="49">
        <f t="shared" si="11"/>
        <v>21880160.219999999</v>
      </c>
      <c r="F115" s="49">
        <f t="shared" si="11"/>
        <v>89479602.459999993</v>
      </c>
      <c r="G115" s="49"/>
      <c r="H115" s="49"/>
      <c r="I115" s="49">
        <f t="shared" si="11"/>
        <v>115974578.52999999</v>
      </c>
      <c r="J115" s="49">
        <f t="shared" si="11"/>
        <v>48073416.289999999</v>
      </c>
      <c r="K115" s="49">
        <f t="shared" si="11"/>
        <v>9264659.589999998</v>
      </c>
      <c r="L115" s="49">
        <f t="shared" si="11"/>
        <v>1540778.54</v>
      </c>
      <c r="M115" s="49">
        <f t="shared" si="11"/>
        <v>5673642.0300000012</v>
      </c>
      <c r="N115" s="49">
        <f t="shared" si="11"/>
        <v>-0.18</v>
      </c>
      <c r="O115" s="49">
        <f t="shared" si="11"/>
        <v>-442686.19</v>
      </c>
    </row>
    <row r="118" spans="1:15">
      <c r="C118" s="165" t="s">
        <v>78</v>
      </c>
      <c r="D118" s="321" t="s">
        <v>79</v>
      </c>
      <c r="E118" s="322"/>
      <c r="F118" s="322"/>
      <c r="G118" s="322"/>
      <c r="H118" s="322"/>
      <c r="I118" s="323"/>
      <c r="J118" s="166" t="s">
        <v>80</v>
      </c>
      <c r="K118" s="166" t="s">
        <v>81</v>
      </c>
      <c r="L118" s="166" t="s">
        <v>82</v>
      </c>
      <c r="M118" s="166" t="s">
        <v>83</v>
      </c>
      <c r="N118" s="321" t="s">
        <v>84</v>
      </c>
      <c r="O118" s="323"/>
    </row>
    <row r="119" spans="1:15">
      <c r="A119" s="167"/>
      <c r="B119" s="167"/>
      <c r="C119" s="155">
        <v>-1</v>
      </c>
      <c r="D119" s="156">
        <f>C119-1</f>
        <v>-2</v>
      </c>
      <c r="E119" s="156">
        <f>D119-1</f>
        <v>-3</v>
      </c>
      <c r="F119" s="156">
        <f t="shared" ref="F119:O119" si="12">E119-1</f>
        <v>-4</v>
      </c>
      <c r="G119" s="156"/>
      <c r="H119" s="156"/>
      <c r="I119" s="156">
        <f>F119-1</f>
        <v>-5</v>
      </c>
      <c r="J119" s="156">
        <f t="shared" si="12"/>
        <v>-6</v>
      </c>
      <c r="K119" s="156">
        <f t="shared" si="12"/>
        <v>-7</v>
      </c>
      <c r="L119" s="156">
        <f t="shared" si="12"/>
        <v>-8</v>
      </c>
      <c r="M119" s="156">
        <f t="shared" si="12"/>
        <v>-9</v>
      </c>
      <c r="N119" s="156">
        <f t="shared" si="12"/>
        <v>-10</v>
      </c>
      <c r="O119" s="156">
        <f t="shared" si="12"/>
        <v>-11</v>
      </c>
    </row>
    <row r="120" spans="1:15" ht="135">
      <c r="A120" s="157">
        <v>40422</v>
      </c>
      <c r="B120" s="168" t="s">
        <v>85</v>
      </c>
      <c r="C120" s="169" t="s">
        <v>27</v>
      </c>
      <c r="D120" s="169" t="s">
        <v>86</v>
      </c>
      <c r="E120" s="169" t="s">
        <v>87</v>
      </c>
      <c r="F120" s="170" t="s">
        <v>104</v>
      </c>
      <c r="G120" s="170"/>
      <c r="H120" s="170"/>
      <c r="I120" s="169" t="s">
        <v>89</v>
      </c>
      <c r="J120" s="169" t="s">
        <v>90</v>
      </c>
      <c r="K120" s="169" t="s">
        <v>91</v>
      </c>
      <c r="L120" s="169" t="s">
        <v>92</v>
      </c>
      <c r="M120" s="171" t="s">
        <v>93</v>
      </c>
      <c r="N120" s="169" t="s">
        <v>94</v>
      </c>
      <c r="O120" s="169" t="s">
        <v>95</v>
      </c>
    </row>
    <row r="121" spans="1:15">
      <c r="C121" s="169"/>
      <c r="D121" s="169"/>
      <c r="E121" s="169"/>
      <c r="F121" s="169"/>
      <c r="G121" s="169"/>
      <c r="H121" s="169"/>
      <c r="I121" s="169"/>
      <c r="J121" s="169"/>
      <c r="K121" s="169"/>
      <c r="L121" s="172"/>
      <c r="N121" s="172"/>
      <c r="O121" s="172"/>
    </row>
    <row r="122" spans="1:15">
      <c r="A122" s="164" t="s">
        <v>28</v>
      </c>
      <c r="B122" s="164" t="s">
        <v>29</v>
      </c>
      <c r="C122" s="147">
        <f>SUM(I122,K122:O122)</f>
        <v>45431482.389999993</v>
      </c>
      <c r="D122" s="173">
        <v>3561419.55</v>
      </c>
      <c r="E122" s="173">
        <v>0</v>
      </c>
      <c r="F122" s="173">
        <v>37188211.870000005</v>
      </c>
      <c r="G122" s="173"/>
      <c r="H122" s="173"/>
      <c r="I122" s="173">
        <f>SUM(D122:F122)</f>
        <v>40749631.420000002</v>
      </c>
      <c r="J122" s="173">
        <v>15053449.32</v>
      </c>
      <c r="K122" s="173">
        <v>1924452.1099999999</v>
      </c>
      <c r="L122" s="173">
        <v>1169728.19</v>
      </c>
      <c r="M122" s="173">
        <v>1587670.7600000005</v>
      </c>
      <c r="N122" s="173">
        <v>-9.0000000000000011E-2</v>
      </c>
      <c r="O122" s="173">
        <v>0</v>
      </c>
    </row>
    <row r="123" spans="1:15">
      <c r="C123" s="147"/>
      <c r="D123" s="173"/>
      <c r="E123" s="173"/>
      <c r="F123" s="173"/>
      <c r="G123" s="173"/>
      <c r="H123" s="173"/>
      <c r="I123" s="173"/>
      <c r="J123" s="173"/>
      <c r="K123" s="173"/>
      <c r="L123" s="173"/>
      <c r="M123" s="173"/>
      <c r="N123" s="173"/>
      <c r="O123" s="173"/>
    </row>
    <row r="124" spans="1:15">
      <c r="A124" s="174" t="s">
        <v>30</v>
      </c>
      <c r="B124" s="164" t="s">
        <v>105</v>
      </c>
      <c r="C124" s="158">
        <f>SUM(I124,K124:O124)</f>
        <v>5564.420000000001</v>
      </c>
      <c r="D124" s="158">
        <v>368.31</v>
      </c>
      <c r="E124" s="158">
        <v>0</v>
      </c>
      <c r="F124" s="158">
        <v>4590.08</v>
      </c>
      <c r="G124" s="158"/>
      <c r="H124" s="158"/>
      <c r="I124" s="158">
        <f>SUM(D124:F124)</f>
        <v>4958.3900000000003</v>
      </c>
      <c r="J124" s="158">
        <v>1864.13</v>
      </c>
      <c r="K124" s="158">
        <v>259.81</v>
      </c>
      <c r="L124" s="158">
        <v>144.87</v>
      </c>
      <c r="M124" s="158">
        <v>201.35000000000002</v>
      </c>
      <c r="N124" s="158">
        <v>0</v>
      </c>
      <c r="O124" s="158">
        <v>0</v>
      </c>
    </row>
    <row r="125" spans="1:15">
      <c r="C125" s="173"/>
      <c r="D125" s="173"/>
      <c r="E125" s="173"/>
      <c r="F125" s="173"/>
      <c r="G125" s="173"/>
      <c r="H125" s="173"/>
      <c r="I125" s="173"/>
      <c r="J125" s="173"/>
      <c r="K125" s="173"/>
      <c r="L125" s="173"/>
      <c r="M125" s="173"/>
      <c r="N125" s="173"/>
      <c r="O125" s="173"/>
    </row>
    <row r="126" spans="1:15">
      <c r="A126" s="175" t="s">
        <v>106</v>
      </c>
      <c r="B126" s="164" t="s">
        <v>33</v>
      </c>
      <c r="C126" s="158">
        <f>SUM(I126,K126:O126)</f>
        <v>0</v>
      </c>
      <c r="D126" s="158">
        <v>0</v>
      </c>
      <c r="E126" s="158">
        <v>0</v>
      </c>
      <c r="F126" s="158">
        <v>0</v>
      </c>
      <c r="G126" s="158"/>
      <c r="H126" s="158"/>
      <c r="I126" s="158">
        <f>SUM(D126:F126)</f>
        <v>0</v>
      </c>
      <c r="J126" s="158">
        <v>0</v>
      </c>
      <c r="K126" s="158">
        <v>0</v>
      </c>
      <c r="L126" s="158">
        <v>0</v>
      </c>
      <c r="M126" s="158">
        <v>0</v>
      </c>
      <c r="N126" s="158">
        <v>0</v>
      </c>
      <c r="O126" s="158">
        <v>0</v>
      </c>
    </row>
    <row r="127" spans="1:15">
      <c r="C127" s="158"/>
      <c r="D127" s="158"/>
      <c r="E127" s="158"/>
      <c r="F127" s="158"/>
      <c r="G127" s="158"/>
      <c r="H127" s="158"/>
      <c r="I127" s="158"/>
      <c r="J127" s="147"/>
      <c r="K127" s="158"/>
      <c r="L127" s="158"/>
      <c r="M127" s="158"/>
      <c r="N127" s="158"/>
      <c r="O127" s="158"/>
    </row>
    <row r="128" spans="1:15">
      <c r="A128" s="164" t="s">
        <v>36</v>
      </c>
      <c r="B128" s="164" t="s">
        <v>37</v>
      </c>
      <c r="C128" s="158">
        <f>SUM(I128,K128:O128)</f>
        <v>17365770.709999997</v>
      </c>
      <c r="D128" s="147">
        <v>1679237.0499999998</v>
      </c>
      <c r="E128" s="147">
        <v>0</v>
      </c>
      <c r="F128" s="147">
        <v>14318671.639999999</v>
      </c>
      <c r="G128" s="147"/>
      <c r="H128" s="147"/>
      <c r="I128" s="147">
        <f>SUM(D128:F128)</f>
        <v>15997908.689999998</v>
      </c>
      <c r="J128" s="147">
        <v>5060620.2300000014</v>
      </c>
      <c r="K128" s="147">
        <v>656994.84</v>
      </c>
      <c r="L128" s="147">
        <v>101765.06999999999</v>
      </c>
      <c r="M128" s="147">
        <v>609102</v>
      </c>
      <c r="N128" s="147">
        <v>0.11</v>
      </c>
      <c r="O128" s="147">
        <v>0</v>
      </c>
    </row>
    <row r="129" spans="1:15">
      <c r="C129" s="159"/>
      <c r="D129" s="159"/>
      <c r="E129" s="159"/>
      <c r="F129" s="159"/>
      <c r="G129" s="159"/>
      <c r="H129" s="159"/>
      <c r="I129" s="159"/>
      <c r="J129" s="160"/>
      <c r="K129" s="159"/>
      <c r="L129" s="159"/>
      <c r="M129" s="159"/>
      <c r="N129" s="159"/>
      <c r="O129" s="159"/>
    </row>
    <row r="130" spans="1:15">
      <c r="A130" s="175" t="s">
        <v>107</v>
      </c>
      <c r="B130" s="164" t="s">
        <v>108</v>
      </c>
      <c r="C130" s="158">
        <f>SUM(I130,K130:O130)</f>
        <v>972397.98</v>
      </c>
      <c r="D130" s="147">
        <v>9904.369999999999</v>
      </c>
      <c r="E130" s="147">
        <v>0</v>
      </c>
      <c r="F130" s="147">
        <v>872141.19</v>
      </c>
      <c r="G130" s="147"/>
      <c r="H130" s="147"/>
      <c r="I130" s="147">
        <f>SUM(D130:F130)</f>
        <v>882045.55999999994</v>
      </c>
      <c r="J130" s="147">
        <v>359184.63</v>
      </c>
      <c r="K130" s="147">
        <v>48355.33</v>
      </c>
      <c r="L130" s="147">
        <v>7282.9</v>
      </c>
      <c r="M130" s="147">
        <v>34714.19</v>
      </c>
      <c r="N130" s="147">
        <v>0</v>
      </c>
      <c r="O130" s="147">
        <v>0</v>
      </c>
    </row>
    <row r="131" spans="1:15">
      <c r="C131" s="159"/>
      <c r="D131" s="159"/>
      <c r="E131" s="159"/>
      <c r="F131" s="159"/>
      <c r="G131" s="159"/>
      <c r="H131" s="159"/>
      <c r="I131" s="159"/>
      <c r="J131" s="160"/>
      <c r="K131" s="159"/>
      <c r="L131" s="159"/>
      <c r="M131" s="159"/>
      <c r="N131" s="159"/>
      <c r="O131" s="159"/>
    </row>
    <row r="132" spans="1:15">
      <c r="A132" s="175" t="s">
        <v>109</v>
      </c>
      <c r="C132" s="159"/>
      <c r="D132" s="159"/>
      <c r="E132" s="159"/>
      <c r="F132" s="159"/>
      <c r="G132" s="159"/>
      <c r="H132" s="159"/>
      <c r="I132" s="159"/>
      <c r="J132" s="160"/>
      <c r="K132" s="159"/>
      <c r="L132" s="159"/>
      <c r="M132" s="159"/>
      <c r="N132" s="159"/>
      <c r="O132" s="159"/>
    </row>
    <row r="133" spans="1:15">
      <c r="A133" s="176" t="s">
        <v>110</v>
      </c>
      <c r="B133" s="164" t="s">
        <v>42</v>
      </c>
      <c r="C133" s="158">
        <f>SUM(I133,K133:O133)</f>
        <v>24187687.879999999</v>
      </c>
      <c r="D133" s="158">
        <v>601214.3600000001</v>
      </c>
      <c r="E133" s="158">
        <v>11082263.719999999</v>
      </c>
      <c r="F133" s="158">
        <v>10493897.030000001</v>
      </c>
      <c r="G133" s="158"/>
      <c r="H133" s="158"/>
      <c r="I133" s="158">
        <f>SUM(D133:F133)</f>
        <v>22177375.109999999</v>
      </c>
      <c r="J133" s="147">
        <v>8535201.3499999996</v>
      </c>
      <c r="K133" s="158">
        <v>1118550.7199999997</v>
      </c>
      <c r="L133" s="158">
        <v>42153.51</v>
      </c>
      <c r="M133" s="158">
        <v>849608.54</v>
      </c>
      <c r="N133" s="158">
        <v>0</v>
      </c>
      <c r="O133" s="158">
        <v>0</v>
      </c>
    </row>
    <row r="134" spans="1:15" ht="17.25">
      <c r="A134" s="176" t="s">
        <v>61</v>
      </c>
      <c r="B134" s="173" t="s">
        <v>44</v>
      </c>
      <c r="C134" s="158">
        <f>SUM(I134,K134:O134)</f>
        <v>7918257.7100000009</v>
      </c>
      <c r="D134" s="146">
        <v>33111.74</v>
      </c>
      <c r="E134" s="146">
        <v>3385288.1400000006</v>
      </c>
      <c r="F134" s="146">
        <v>3797169.15</v>
      </c>
      <c r="G134" s="146"/>
      <c r="H134" s="146"/>
      <c r="I134" s="146">
        <f>SUM(D134:F134)</f>
        <v>7215569.0300000012</v>
      </c>
      <c r="J134" s="146">
        <v>3088424.06</v>
      </c>
      <c r="K134" s="146">
        <v>413026.52</v>
      </c>
      <c r="L134" s="177">
        <v>8351.2099999999991</v>
      </c>
      <c r="M134" s="177">
        <v>281310.94999999995</v>
      </c>
      <c r="N134" s="177">
        <v>0</v>
      </c>
      <c r="O134" s="177">
        <v>0</v>
      </c>
    </row>
    <row r="135" spans="1:15">
      <c r="A135" s="174" t="s">
        <v>45</v>
      </c>
      <c r="C135" s="158">
        <f>SUM(C133:C134)</f>
        <v>32105945.59</v>
      </c>
      <c r="D135" s="158">
        <f t="shared" ref="D135:O135" si="13">SUM(D133:D134)</f>
        <v>634326.10000000009</v>
      </c>
      <c r="E135" s="158">
        <f t="shared" si="13"/>
        <v>14467551.859999999</v>
      </c>
      <c r="F135" s="158">
        <f t="shared" si="13"/>
        <v>14291066.180000002</v>
      </c>
      <c r="G135" s="158"/>
      <c r="H135" s="158"/>
      <c r="I135" s="158">
        <f t="shared" si="13"/>
        <v>29392944.140000001</v>
      </c>
      <c r="J135" s="158">
        <f t="shared" si="13"/>
        <v>11623625.41</v>
      </c>
      <c r="K135" s="158">
        <f t="shared" si="13"/>
        <v>1531577.2399999998</v>
      </c>
      <c r="L135" s="158">
        <f t="shared" si="13"/>
        <v>50504.72</v>
      </c>
      <c r="M135" s="158">
        <f t="shared" si="13"/>
        <v>1130919.49</v>
      </c>
      <c r="N135" s="158">
        <f t="shared" si="13"/>
        <v>0</v>
      </c>
      <c r="O135" s="158">
        <f t="shared" si="13"/>
        <v>0</v>
      </c>
    </row>
    <row r="136" spans="1:15">
      <c r="C136" s="159"/>
      <c r="D136" s="159"/>
      <c r="E136" s="159"/>
      <c r="F136" s="159"/>
      <c r="G136" s="159"/>
      <c r="H136" s="159"/>
      <c r="I136" s="159"/>
      <c r="J136" s="160"/>
      <c r="K136" s="159"/>
      <c r="L136" s="159"/>
      <c r="M136" s="159"/>
      <c r="N136" s="159"/>
      <c r="O136" s="159"/>
    </row>
    <row r="137" spans="1:15">
      <c r="A137" s="175" t="s">
        <v>111</v>
      </c>
      <c r="C137" s="158"/>
      <c r="D137" s="147"/>
      <c r="E137" s="147"/>
      <c r="F137" s="147"/>
      <c r="G137" s="147"/>
      <c r="H137" s="147"/>
      <c r="I137" s="147"/>
      <c r="J137" s="147"/>
      <c r="K137" s="147"/>
      <c r="L137" s="158"/>
      <c r="M137" s="158"/>
      <c r="N137" s="158"/>
      <c r="O137" s="158"/>
    </row>
    <row r="138" spans="1:15">
      <c r="A138" s="178" t="s">
        <v>112</v>
      </c>
      <c r="B138" s="179" t="s">
        <v>113</v>
      </c>
      <c r="C138" s="158">
        <f>SUM(I138,K138:O138)</f>
        <v>2374837.4899999998</v>
      </c>
      <c r="D138" s="158">
        <v>20364</v>
      </c>
      <c r="E138" s="158">
        <v>846511.72</v>
      </c>
      <c r="F138" s="158">
        <v>1286282.95</v>
      </c>
      <c r="G138" s="158"/>
      <c r="H138" s="158"/>
      <c r="I138" s="158">
        <f>SUM(D138:F138)</f>
        <v>2153158.67</v>
      </c>
      <c r="J138" s="147">
        <v>991940.12000000011</v>
      </c>
      <c r="K138" s="158">
        <v>130794.05000000002</v>
      </c>
      <c r="L138" s="158">
        <v>4740.8999999999996</v>
      </c>
      <c r="M138" s="158">
        <v>86143.87</v>
      </c>
      <c r="N138" s="158">
        <v>0</v>
      </c>
      <c r="O138" s="158">
        <v>0</v>
      </c>
    </row>
    <row r="139" spans="1:15" ht="17.25">
      <c r="A139" s="178" t="s">
        <v>114</v>
      </c>
      <c r="B139" s="179" t="s">
        <v>115</v>
      </c>
      <c r="C139" s="146">
        <f>SUM(I139,K139:O139)</f>
        <v>17754154.220000003</v>
      </c>
      <c r="D139" s="47">
        <v>31292</v>
      </c>
      <c r="E139" s="47">
        <v>5501064.8999999994</v>
      </c>
      <c r="F139" s="47">
        <v>10523111.959999999</v>
      </c>
      <c r="G139" s="47"/>
      <c r="H139" s="47"/>
      <c r="I139" s="47">
        <f>SUM(D139:F139)</f>
        <v>16055468.859999999</v>
      </c>
      <c r="J139" s="48">
        <v>8039515.7300000014</v>
      </c>
      <c r="K139" s="47">
        <v>1062543.9799999997</v>
      </c>
      <c r="L139" s="47">
        <v>6421.9199999999992</v>
      </c>
      <c r="M139" s="47">
        <v>629719</v>
      </c>
      <c r="N139" s="47">
        <v>0.4599999999999973</v>
      </c>
      <c r="O139" s="47">
        <v>0</v>
      </c>
    </row>
    <row r="140" spans="1:15">
      <c r="A140" s="164" t="s">
        <v>116</v>
      </c>
      <c r="C140" s="158">
        <f>SUM(C138:C139)</f>
        <v>20128991.710000001</v>
      </c>
      <c r="D140" s="158">
        <f t="shared" ref="D140:O140" si="14">SUM(D138:D139)</f>
        <v>51656</v>
      </c>
      <c r="E140" s="158">
        <f t="shared" si="14"/>
        <v>6347576.6199999992</v>
      </c>
      <c r="F140" s="158">
        <f t="shared" si="14"/>
        <v>11809394.909999998</v>
      </c>
      <c r="G140" s="158"/>
      <c r="H140" s="158"/>
      <c r="I140" s="158">
        <f t="shared" si="14"/>
        <v>18208627.530000001</v>
      </c>
      <c r="J140" s="158">
        <f t="shared" si="14"/>
        <v>9031455.8500000015</v>
      </c>
      <c r="K140" s="158">
        <f t="shared" si="14"/>
        <v>1193338.0299999998</v>
      </c>
      <c r="L140" s="158">
        <f t="shared" si="14"/>
        <v>11162.82</v>
      </c>
      <c r="M140" s="158">
        <f t="shared" si="14"/>
        <v>715862.87</v>
      </c>
      <c r="N140" s="158">
        <f t="shared" si="14"/>
        <v>0.4599999999999973</v>
      </c>
      <c r="O140" s="158">
        <f t="shared" si="14"/>
        <v>0</v>
      </c>
    </row>
    <row r="141" spans="1:15">
      <c r="B141" s="173"/>
    </row>
    <row r="142" spans="1:15">
      <c r="A142" s="175" t="s">
        <v>56</v>
      </c>
      <c r="B142" s="173" t="s">
        <v>57</v>
      </c>
      <c r="C142" s="158">
        <f>SUM(I142,K142:O142)</f>
        <v>7246222.0999999996</v>
      </c>
      <c r="D142" s="147">
        <v>17016</v>
      </c>
      <c r="E142" s="147">
        <v>2100029.1</v>
      </c>
      <c r="F142" s="147">
        <v>4430312.17</v>
      </c>
      <c r="G142" s="147"/>
      <c r="H142" s="147"/>
      <c r="I142" s="147">
        <f>SUM(D142:F142)</f>
        <v>6547357.2699999996</v>
      </c>
      <c r="J142" s="147">
        <v>3486032.6</v>
      </c>
      <c r="K142" s="147">
        <v>445705.13999999996</v>
      </c>
      <c r="L142" s="158">
        <v>0</v>
      </c>
      <c r="M142" s="158">
        <v>253159.68999999997</v>
      </c>
      <c r="N142" s="158">
        <v>0</v>
      </c>
      <c r="O142" s="158">
        <v>0</v>
      </c>
    </row>
    <row r="143" spans="1:15">
      <c r="B143" s="175"/>
      <c r="C143" s="158"/>
      <c r="D143" s="158"/>
      <c r="E143" s="158"/>
      <c r="F143" s="158"/>
      <c r="G143" s="158"/>
      <c r="H143" s="158"/>
      <c r="I143" s="158"/>
      <c r="J143" s="147"/>
      <c r="K143" s="158"/>
      <c r="L143" s="158"/>
      <c r="M143" s="158"/>
      <c r="N143" s="158"/>
      <c r="O143" s="158"/>
    </row>
    <row r="144" spans="1:15">
      <c r="A144" s="175" t="s">
        <v>60</v>
      </c>
      <c r="B144" s="173" t="s">
        <v>64</v>
      </c>
      <c r="C144" s="158">
        <f>SUM(I144,K144:O144)</f>
        <v>2025752.4600000004</v>
      </c>
      <c r="D144" s="147">
        <v>500</v>
      </c>
      <c r="E144" s="147">
        <v>616459.30999999994</v>
      </c>
      <c r="F144" s="147">
        <v>1198884.2400000002</v>
      </c>
      <c r="G144" s="147"/>
      <c r="H144" s="147"/>
      <c r="I144" s="147">
        <f>SUM(D144:F144)</f>
        <v>1815843.5500000003</v>
      </c>
      <c r="J144" s="147">
        <v>1088601.1200000001</v>
      </c>
      <c r="K144" s="147">
        <v>139138.56</v>
      </c>
      <c r="L144" s="158">
        <v>0</v>
      </c>
      <c r="M144" s="158">
        <v>70770.350000000006</v>
      </c>
      <c r="N144" s="158">
        <v>0</v>
      </c>
      <c r="O144" s="158">
        <v>0</v>
      </c>
    </row>
    <row r="145" spans="1:15">
      <c r="C145" s="159"/>
      <c r="D145" s="159"/>
      <c r="E145" s="159"/>
      <c r="F145" s="159"/>
      <c r="G145" s="159"/>
      <c r="H145" s="159"/>
      <c r="I145" s="159"/>
      <c r="J145" s="160"/>
      <c r="K145" s="159"/>
      <c r="L145" s="159"/>
      <c r="M145" s="159"/>
      <c r="N145" s="159"/>
      <c r="O145" s="159"/>
    </row>
    <row r="146" spans="1:15">
      <c r="A146" s="175" t="s">
        <v>58</v>
      </c>
      <c r="B146" s="173" t="s">
        <v>59</v>
      </c>
      <c r="C146" s="158">
        <f>SUM(I146,K146:O146)</f>
        <v>-761293.03</v>
      </c>
      <c r="D146" s="147">
        <v>0</v>
      </c>
      <c r="E146" s="147">
        <v>0</v>
      </c>
      <c r="F146" s="147">
        <v>0</v>
      </c>
      <c r="G146" s="147"/>
      <c r="H146" s="147"/>
      <c r="I146" s="147">
        <f>SUM(D146:F146)</f>
        <v>0</v>
      </c>
      <c r="J146" s="147">
        <v>0</v>
      </c>
      <c r="K146" s="147">
        <v>0</v>
      </c>
      <c r="L146" s="158">
        <v>0</v>
      </c>
      <c r="M146" s="158">
        <v>0</v>
      </c>
      <c r="N146" s="158">
        <v>0</v>
      </c>
      <c r="O146" s="158">
        <v>-761293.03</v>
      </c>
    </row>
    <row r="147" spans="1:15">
      <c r="C147" s="159"/>
      <c r="D147" s="159"/>
      <c r="E147" s="159"/>
      <c r="F147" s="159"/>
      <c r="G147" s="159"/>
      <c r="H147" s="159"/>
      <c r="I147" s="159"/>
      <c r="J147" s="160"/>
      <c r="K147" s="159"/>
      <c r="L147" s="159"/>
      <c r="M147" s="159"/>
      <c r="N147" s="159"/>
      <c r="O147" s="159"/>
    </row>
    <row r="148" spans="1:15">
      <c r="A148" s="175" t="s">
        <v>69</v>
      </c>
      <c r="B148" s="173" t="s">
        <v>70</v>
      </c>
      <c r="C148" s="158">
        <f>SUM(I148,K148:O148)</f>
        <v>0</v>
      </c>
      <c r="D148" s="147">
        <v>0</v>
      </c>
      <c r="E148" s="147">
        <v>0</v>
      </c>
      <c r="F148" s="147">
        <v>0</v>
      </c>
      <c r="G148" s="147"/>
      <c r="H148" s="147"/>
      <c r="I148" s="147">
        <f>SUM(D148:F148)</f>
        <v>0</v>
      </c>
      <c r="J148" s="147">
        <v>0</v>
      </c>
      <c r="K148" s="147">
        <v>0</v>
      </c>
      <c r="L148" s="158">
        <v>0</v>
      </c>
      <c r="M148" s="158">
        <v>0</v>
      </c>
      <c r="N148" s="158">
        <v>0</v>
      </c>
      <c r="O148" s="158">
        <v>0</v>
      </c>
    </row>
    <row r="149" spans="1:15">
      <c r="C149" s="159"/>
      <c r="D149" s="159"/>
      <c r="E149" s="159"/>
      <c r="F149" s="159"/>
      <c r="G149" s="159"/>
      <c r="H149" s="159"/>
      <c r="I149" s="159"/>
      <c r="J149" s="160"/>
      <c r="K149" s="159"/>
      <c r="L149" s="159"/>
      <c r="M149" s="159"/>
      <c r="N149" s="159"/>
      <c r="O149" s="159"/>
    </row>
    <row r="150" spans="1:15">
      <c r="A150" s="175" t="s">
        <v>71</v>
      </c>
      <c r="B150" s="173" t="s">
        <v>72</v>
      </c>
      <c r="C150" s="158">
        <f>SUM(I150,K150:O150)</f>
        <v>6488.2400000000007</v>
      </c>
      <c r="D150" s="147">
        <v>1304.5999999999999</v>
      </c>
      <c r="E150" s="147">
        <v>0</v>
      </c>
      <c r="F150" s="147">
        <v>4614.09</v>
      </c>
      <c r="G150" s="147"/>
      <c r="H150" s="147"/>
      <c r="I150" s="147">
        <f>SUM(D150:F150)</f>
        <v>5918.6900000000005</v>
      </c>
      <c r="J150" s="147">
        <v>1849.1200000000001</v>
      </c>
      <c r="K150" s="147">
        <v>312.60000000000002</v>
      </c>
      <c r="L150" s="158">
        <v>0</v>
      </c>
      <c r="M150" s="158">
        <v>256.95</v>
      </c>
      <c r="N150" s="158">
        <v>0</v>
      </c>
      <c r="O150" s="158">
        <v>0</v>
      </c>
    </row>
    <row r="151" spans="1:15">
      <c r="C151" s="159"/>
      <c r="D151" s="159"/>
      <c r="E151" s="159"/>
      <c r="F151" s="159"/>
      <c r="G151" s="159"/>
      <c r="H151" s="159"/>
      <c r="I151" s="159"/>
      <c r="J151" s="160"/>
      <c r="K151" s="159"/>
      <c r="L151" s="159"/>
      <c r="M151" s="159"/>
      <c r="N151" s="159"/>
      <c r="O151" s="159"/>
    </row>
    <row r="152" spans="1:15">
      <c r="A152" s="175" t="s">
        <v>117</v>
      </c>
      <c r="B152" s="173" t="s">
        <v>68</v>
      </c>
      <c r="C152" s="158">
        <f>SUM(I152,K152:O152)</f>
        <v>1954848.5800000008</v>
      </c>
      <c r="D152" s="147">
        <v>0</v>
      </c>
      <c r="E152" s="147">
        <v>0</v>
      </c>
      <c r="F152" s="147">
        <v>1846629.1900000009</v>
      </c>
      <c r="G152" s="147"/>
      <c r="H152" s="147"/>
      <c r="I152" s="147">
        <f>SUM(D152:F152)</f>
        <v>1846629.1900000009</v>
      </c>
      <c r="J152" s="147">
        <v>287391.18</v>
      </c>
      <c r="K152" s="147">
        <v>36692.400000000023</v>
      </c>
      <c r="L152" s="158">
        <v>0</v>
      </c>
      <c r="M152" s="158">
        <v>71527.069999999978</v>
      </c>
      <c r="N152" s="158">
        <v>-7.9999999999999988E-2</v>
      </c>
      <c r="O152" s="158">
        <v>0</v>
      </c>
    </row>
    <row r="154" spans="1:15" ht="17.25">
      <c r="A154" s="164" t="s">
        <v>0</v>
      </c>
      <c r="B154" s="173"/>
      <c r="C154" s="49">
        <f t="shared" ref="C154:O154" si="15">SUM(C122,C124,C126,C128,C130,C135,C140,C142,C144,C146,C148,C150,C152)</f>
        <v>126482171.14999996</v>
      </c>
      <c r="D154" s="49">
        <f t="shared" si="15"/>
        <v>5955731.9800000004</v>
      </c>
      <c r="E154" s="49">
        <f t="shared" si="15"/>
        <v>23531616.889999997</v>
      </c>
      <c r="F154" s="49">
        <f t="shared" si="15"/>
        <v>85964515.560000002</v>
      </c>
      <c r="G154" s="49"/>
      <c r="H154" s="49"/>
      <c r="I154" s="49">
        <f t="shared" si="15"/>
        <v>115451864.42999999</v>
      </c>
      <c r="J154" s="49">
        <f t="shared" si="15"/>
        <v>45994073.590000004</v>
      </c>
      <c r="K154" s="49">
        <f t="shared" si="15"/>
        <v>5976826.0599999987</v>
      </c>
      <c r="L154" s="49">
        <f t="shared" si="15"/>
        <v>1340588.57</v>
      </c>
      <c r="M154" s="49">
        <f t="shared" si="15"/>
        <v>4474184.7200000007</v>
      </c>
      <c r="N154" s="49">
        <f t="shared" si="15"/>
        <v>0.39999999999999736</v>
      </c>
      <c r="O154" s="49">
        <f t="shared" si="15"/>
        <v>-761293.03</v>
      </c>
    </row>
    <row r="157" spans="1:15">
      <c r="C157" s="165" t="s">
        <v>78</v>
      </c>
      <c r="D157" s="321" t="s">
        <v>79</v>
      </c>
      <c r="E157" s="322"/>
      <c r="F157" s="322"/>
      <c r="G157" s="322"/>
      <c r="H157" s="322"/>
      <c r="I157" s="323"/>
      <c r="J157" s="166" t="s">
        <v>80</v>
      </c>
      <c r="K157" s="166" t="s">
        <v>81</v>
      </c>
      <c r="L157" s="166" t="s">
        <v>82</v>
      </c>
      <c r="M157" s="166" t="s">
        <v>83</v>
      </c>
      <c r="N157" s="321" t="s">
        <v>84</v>
      </c>
      <c r="O157" s="323"/>
    </row>
    <row r="158" spans="1:15">
      <c r="A158" s="167"/>
      <c r="B158" s="167"/>
      <c r="C158" s="155">
        <v>-1</v>
      </c>
      <c r="D158" s="156">
        <f>C158-1</f>
        <v>-2</v>
      </c>
      <c r="E158" s="156">
        <f>D158-1</f>
        <v>-3</v>
      </c>
      <c r="F158" s="156">
        <f t="shared" ref="F158:O158" si="16">E158-1</f>
        <v>-4</v>
      </c>
      <c r="G158" s="156"/>
      <c r="H158" s="156"/>
      <c r="I158" s="156">
        <f>F158-1</f>
        <v>-5</v>
      </c>
      <c r="J158" s="156">
        <f t="shared" si="16"/>
        <v>-6</v>
      </c>
      <c r="K158" s="156">
        <f t="shared" si="16"/>
        <v>-7</v>
      </c>
      <c r="L158" s="156">
        <f t="shared" si="16"/>
        <v>-8</v>
      </c>
      <c r="M158" s="156">
        <f t="shared" si="16"/>
        <v>-9</v>
      </c>
      <c r="N158" s="156">
        <f t="shared" si="16"/>
        <v>-10</v>
      </c>
      <c r="O158" s="156">
        <f t="shared" si="16"/>
        <v>-11</v>
      </c>
    </row>
    <row r="159" spans="1:15" ht="135">
      <c r="A159" s="157">
        <v>40452</v>
      </c>
      <c r="B159" s="168" t="s">
        <v>85</v>
      </c>
      <c r="C159" s="169" t="s">
        <v>27</v>
      </c>
      <c r="D159" s="169" t="s">
        <v>86</v>
      </c>
      <c r="E159" s="169" t="s">
        <v>87</v>
      </c>
      <c r="F159" s="170" t="s">
        <v>104</v>
      </c>
      <c r="G159" s="170"/>
      <c r="H159" s="170"/>
      <c r="I159" s="169" t="s">
        <v>89</v>
      </c>
      <c r="J159" s="169" t="s">
        <v>90</v>
      </c>
      <c r="K159" s="169" t="s">
        <v>91</v>
      </c>
      <c r="L159" s="169" t="s">
        <v>92</v>
      </c>
      <c r="M159" s="171" t="s">
        <v>93</v>
      </c>
      <c r="N159" s="169" t="s">
        <v>94</v>
      </c>
      <c r="O159" s="169" t="s">
        <v>95</v>
      </c>
    </row>
    <row r="160" spans="1:15">
      <c r="C160" s="169"/>
      <c r="D160" s="169"/>
      <c r="E160" s="169"/>
      <c r="F160" s="169"/>
      <c r="G160" s="169"/>
      <c r="H160" s="169"/>
      <c r="I160" s="169"/>
      <c r="J160" s="169"/>
      <c r="K160" s="169"/>
      <c r="L160" s="172"/>
      <c r="N160" s="172"/>
      <c r="O160" s="172"/>
    </row>
    <row r="161" spans="1:15">
      <c r="A161" s="164" t="s">
        <v>28</v>
      </c>
      <c r="B161" s="164" t="s">
        <v>29</v>
      </c>
      <c r="C161" s="147">
        <f>SUM(I161,K161:O161)</f>
        <v>31195738.149999991</v>
      </c>
      <c r="D161" s="173">
        <v>3560806.4899999998</v>
      </c>
      <c r="E161" s="173">
        <v>0</v>
      </c>
      <c r="F161" s="173">
        <v>26095281.109999996</v>
      </c>
      <c r="G161" s="173"/>
      <c r="H161" s="173"/>
      <c r="I161" s="173">
        <f>SUM(D161:F161)</f>
        <v>29656087.599999994</v>
      </c>
      <c r="J161" s="173">
        <v>10561207.109999999</v>
      </c>
      <c r="K161" s="173">
        <v>541022.08000000007</v>
      </c>
      <c r="L161" s="173">
        <v>820616.55999999982</v>
      </c>
      <c r="M161" s="173">
        <v>178011.2</v>
      </c>
      <c r="N161" s="173">
        <v>0.71000000000000008</v>
      </c>
      <c r="O161" s="173">
        <v>0</v>
      </c>
    </row>
    <row r="162" spans="1:15">
      <c r="C162" s="147"/>
      <c r="D162" s="173"/>
      <c r="E162" s="173"/>
      <c r="F162" s="173"/>
      <c r="G162" s="173"/>
      <c r="H162" s="173"/>
      <c r="I162" s="173"/>
      <c r="J162" s="173"/>
      <c r="K162" s="173"/>
      <c r="L162" s="173"/>
      <c r="M162" s="173"/>
      <c r="N162" s="173"/>
      <c r="O162" s="173"/>
    </row>
    <row r="163" spans="1:15">
      <c r="A163" s="174" t="s">
        <v>30</v>
      </c>
      <c r="B163" s="164" t="s">
        <v>105</v>
      </c>
      <c r="C163" s="158">
        <f>SUM(I163,K163:O163)</f>
        <v>4343.5499999999993</v>
      </c>
      <c r="D163" s="158">
        <v>365.5</v>
      </c>
      <c r="E163" s="158">
        <v>0</v>
      </c>
      <c r="F163" s="158">
        <v>3712.5299999999997</v>
      </c>
      <c r="G163" s="158"/>
      <c r="H163" s="158"/>
      <c r="I163" s="158">
        <f>SUM(D163:F163)</f>
        <v>4078.0299999999997</v>
      </c>
      <c r="J163" s="158">
        <v>1502.48</v>
      </c>
      <c r="K163" s="158">
        <v>99.62</v>
      </c>
      <c r="L163" s="158">
        <v>116.74000000000001</v>
      </c>
      <c r="M163" s="158">
        <v>49.160000000000004</v>
      </c>
      <c r="N163" s="158">
        <v>0</v>
      </c>
      <c r="O163" s="158">
        <v>0</v>
      </c>
    </row>
    <row r="164" spans="1:15">
      <c r="C164" s="173"/>
      <c r="D164" s="173"/>
      <c r="E164" s="173"/>
      <c r="F164" s="173"/>
      <c r="G164" s="173"/>
      <c r="H164" s="173"/>
      <c r="I164" s="173"/>
      <c r="J164" s="173"/>
      <c r="K164" s="173"/>
      <c r="L164" s="173"/>
      <c r="M164" s="173"/>
      <c r="N164" s="173"/>
      <c r="O164" s="173"/>
    </row>
    <row r="165" spans="1:15">
      <c r="A165" s="175" t="s">
        <v>106</v>
      </c>
      <c r="B165" s="164" t="s">
        <v>33</v>
      </c>
      <c r="C165" s="158">
        <f>SUM(I165,K165:O165)</f>
        <v>0</v>
      </c>
      <c r="D165" s="158">
        <v>0</v>
      </c>
      <c r="E165" s="158">
        <v>0</v>
      </c>
      <c r="F165" s="158">
        <v>0</v>
      </c>
      <c r="G165" s="158"/>
      <c r="H165" s="158"/>
      <c r="I165" s="158">
        <f>SUM(D165:F165)</f>
        <v>0</v>
      </c>
      <c r="J165" s="158">
        <v>0</v>
      </c>
      <c r="K165" s="158">
        <v>0</v>
      </c>
      <c r="L165" s="158">
        <v>0</v>
      </c>
      <c r="M165" s="158">
        <v>0</v>
      </c>
      <c r="N165" s="158">
        <v>0</v>
      </c>
      <c r="O165" s="158">
        <v>0</v>
      </c>
    </row>
    <row r="166" spans="1:15">
      <c r="C166" s="158"/>
      <c r="D166" s="158"/>
      <c r="E166" s="158"/>
      <c r="F166" s="158"/>
      <c r="G166" s="158"/>
      <c r="H166" s="158"/>
      <c r="I166" s="158"/>
      <c r="J166" s="147"/>
      <c r="K166" s="158"/>
      <c r="L166" s="158"/>
      <c r="M166" s="158"/>
      <c r="N166" s="158"/>
      <c r="O166" s="158"/>
    </row>
    <row r="167" spans="1:15">
      <c r="A167" s="164" t="s">
        <v>36</v>
      </c>
      <c r="B167" s="164" t="s">
        <v>37</v>
      </c>
      <c r="C167" s="158">
        <f>SUM(I167,K167:O167)</f>
        <v>13678608.480000002</v>
      </c>
      <c r="D167" s="147">
        <v>1684683.4300000002</v>
      </c>
      <c r="E167" s="147">
        <v>0</v>
      </c>
      <c r="F167" s="147">
        <v>11602675.420000002</v>
      </c>
      <c r="G167" s="147"/>
      <c r="H167" s="147"/>
      <c r="I167" s="147">
        <f>SUM(D167:F167)</f>
        <v>13287358.850000001</v>
      </c>
      <c r="J167" s="147">
        <v>4097841.2</v>
      </c>
      <c r="K167" s="147">
        <v>220333.83</v>
      </c>
      <c r="L167" s="147">
        <v>81907.53</v>
      </c>
      <c r="M167" s="147">
        <v>89009.13</v>
      </c>
      <c r="N167" s="147">
        <v>-0.86</v>
      </c>
      <c r="O167" s="147">
        <v>0</v>
      </c>
    </row>
    <row r="168" spans="1:15">
      <c r="C168" s="159"/>
      <c r="D168" s="159"/>
      <c r="E168" s="159"/>
      <c r="F168" s="159"/>
      <c r="G168" s="159"/>
      <c r="H168" s="159"/>
      <c r="I168" s="159"/>
      <c r="J168" s="160"/>
      <c r="K168" s="159"/>
      <c r="L168" s="159"/>
      <c r="M168" s="159"/>
      <c r="N168" s="159"/>
      <c r="O168" s="159"/>
    </row>
    <row r="169" spans="1:15">
      <c r="A169" s="175" t="s">
        <v>107</v>
      </c>
      <c r="B169" s="164" t="s">
        <v>108</v>
      </c>
      <c r="C169" s="158">
        <f>SUM(I169,K169:O169)</f>
        <v>869430.49000000011</v>
      </c>
      <c r="D169" s="147">
        <v>12906.75</v>
      </c>
      <c r="E169" s="147">
        <v>0</v>
      </c>
      <c r="F169" s="147">
        <v>821241.27</v>
      </c>
      <c r="G169" s="147"/>
      <c r="H169" s="147"/>
      <c r="I169" s="147">
        <f>SUM(D169:F169)</f>
        <v>834148.02</v>
      </c>
      <c r="J169" s="147">
        <v>337304.79</v>
      </c>
      <c r="K169" s="147">
        <v>20215.169999999998</v>
      </c>
      <c r="L169" s="147">
        <v>7103.17</v>
      </c>
      <c r="M169" s="147">
        <v>7964.130000000001</v>
      </c>
      <c r="N169" s="147">
        <v>0</v>
      </c>
      <c r="O169" s="147">
        <v>0</v>
      </c>
    </row>
    <row r="170" spans="1:15">
      <c r="C170" s="159"/>
      <c r="D170" s="159"/>
      <c r="E170" s="159"/>
      <c r="F170" s="159"/>
      <c r="G170" s="159"/>
      <c r="H170" s="159"/>
      <c r="I170" s="159"/>
      <c r="J170" s="160"/>
      <c r="K170" s="159"/>
      <c r="L170" s="159"/>
      <c r="M170" s="159"/>
      <c r="N170" s="159"/>
      <c r="O170" s="159"/>
    </row>
    <row r="171" spans="1:15">
      <c r="A171" s="175" t="s">
        <v>109</v>
      </c>
      <c r="C171" s="159"/>
      <c r="D171" s="159"/>
      <c r="E171" s="159"/>
      <c r="F171" s="159"/>
      <c r="G171" s="159"/>
      <c r="H171" s="159"/>
      <c r="I171" s="159"/>
      <c r="J171" s="160"/>
      <c r="K171" s="159"/>
      <c r="L171" s="159"/>
      <c r="M171" s="159"/>
      <c r="N171" s="159"/>
      <c r="O171" s="159"/>
    </row>
    <row r="172" spans="1:15">
      <c r="A172" s="176" t="s">
        <v>110</v>
      </c>
      <c r="B172" s="164" t="s">
        <v>42</v>
      </c>
      <c r="C172" s="158">
        <f>SUM(I172,K172:O172)</f>
        <v>18590428.970000003</v>
      </c>
      <c r="D172" s="158">
        <v>590629.25</v>
      </c>
      <c r="E172" s="158">
        <v>8610997.3600000013</v>
      </c>
      <c r="F172" s="158">
        <v>8833075.790000001</v>
      </c>
      <c r="G172" s="158"/>
      <c r="H172" s="158"/>
      <c r="I172" s="158">
        <f>SUM(D172:F172)</f>
        <v>18034702.400000002</v>
      </c>
      <c r="J172" s="147">
        <v>7184374.2199999997</v>
      </c>
      <c r="K172" s="158">
        <v>392638.82999999996</v>
      </c>
      <c r="L172" s="158">
        <v>35304.32</v>
      </c>
      <c r="M172" s="158">
        <v>127783.41999999998</v>
      </c>
      <c r="N172" s="158">
        <v>0</v>
      </c>
      <c r="O172" s="158">
        <v>0</v>
      </c>
    </row>
    <row r="173" spans="1:15" ht="17.25">
      <c r="A173" s="176" t="s">
        <v>61</v>
      </c>
      <c r="B173" s="173" t="s">
        <v>44</v>
      </c>
      <c r="C173" s="158">
        <f>SUM(I173,K173:O173)</f>
        <v>6801155.1399999987</v>
      </c>
      <c r="D173" s="146">
        <v>33195.21</v>
      </c>
      <c r="E173" s="146">
        <v>2790222.19</v>
      </c>
      <c r="F173" s="146">
        <v>3703484.27</v>
      </c>
      <c r="G173" s="146"/>
      <c r="H173" s="146"/>
      <c r="I173" s="146">
        <f>SUM(D173:F173)</f>
        <v>6526901.6699999999</v>
      </c>
      <c r="J173" s="146">
        <v>3012225.5900000003</v>
      </c>
      <c r="K173" s="146">
        <v>178495.31</v>
      </c>
      <c r="L173" s="177">
        <v>8487.52</v>
      </c>
      <c r="M173" s="177">
        <v>87272.17</v>
      </c>
      <c r="N173" s="177">
        <v>-1.53</v>
      </c>
      <c r="O173" s="177">
        <v>0</v>
      </c>
    </row>
    <row r="174" spans="1:15">
      <c r="A174" s="174" t="s">
        <v>45</v>
      </c>
      <c r="C174" s="158">
        <f>SUM(C172:C173)</f>
        <v>25391584.109999999</v>
      </c>
      <c r="D174" s="158">
        <f t="shared" ref="D174:O174" si="17">SUM(D172:D173)</f>
        <v>623824.46</v>
      </c>
      <c r="E174" s="158">
        <f t="shared" si="17"/>
        <v>11401219.550000001</v>
      </c>
      <c r="F174" s="158">
        <f t="shared" si="17"/>
        <v>12536560.060000001</v>
      </c>
      <c r="G174" s="158"/>
      <c r="H174" s="158"/>
      <c r="I174" s="158">
        <f t="shared" si="17"/>
        <v>24561604.07</v>
      </c>
      <c r="J174" s="158">
        <f t="shared" si="17"/>
        <v>10196599.810000001</v>
      </c>
      <c r="K174" s="158">
        <f t="shared" si="17"/>
        <v>571134.1399999999</v>
      </c>
      <c r="L174" s="158">
        <f t="shared" si="17"/>
        <v>43791.839999999997</v>
      </c>
      <c r="M174" s="158">
        <f t="shared" si="17"/>
        <v>215055.58999999997</v>
      </c>
      <c r="N174" s="158">
        <f t="shared" si="17"/>
        <v>-1.53</v>
      </c>
      <c r="O174" s="158">
        <f t="shared" si="17"/>
        <v>0</v>
      </c>
    </row>
    <row r="175" spans="1:15">
      <c r="C175" s="159"/>
      <c r="D175" s="159"/>
      <c r="E175" s="159"/>
      <c r="F175" s="159"/>
      <c r="G175" s="159"/>
      <c r="H175" s="159"/>
      <c r="I175" s="159"/>
      <c r="J175" s="160"/>
      <c r="K175" s="159"/>
      <c r="L175" s="159"/>
      <c r="M175" s="159"/>
      <c r="N175" s="159"/>
      <c r="O175" s="159"/>
    </row>
    <row r="176" spans="1:15">
      <c r="A176" s="175" t="s">
        <v>111</v>
      </c>
      <c r="C176" s="158"/>
      <c r="D176" s="147"/>
      <c r="E176" s="147"/>
      <c r="F176" s="147"/>
      <c r="G176" s="147"/>
      <c r="H176" s="147"/>
      <c r="I176" s="147"/>
      <c r="J176" s="147"/>
      <c r="K176" s="147"/>
      <c r="L176" s="158"/>
      <c r="M176" s="158"/>
      <c r="N176" s="158"/>
      <c r="O176" s="158"/>
    </row>
    <row r="177" spans="1:15">
      <c r="A177" s="178" t="s">
        <v>112</v>
      </c>
      <c r="B177" s="179" t="s">
        <v>113</v>
      </c>
      <c r="C177" s="158">
        <f>SUM(I177,K177:O177)</f>
        <v>2082028.97</v>
      </c>
      <c r="D177" s="158">
        <v>19970.66</v>
      </c>
      <c r="E177" s="158">
        <v>794120.46000000008</v>
      </c>
      <c r="F177" s="158">
        <v>1192994.69</v>
      </c>
      <c r="G177" s="158"/>
      <c r="H177" s="158"/>
      <c r="I177" s="158">
        <f>SUM(D177:F177)</f>
        <v>2007085.81</v>
      </c>
      <c r="J177" s="147">
        <v>919185.10999999987</v>
      </c>
      <c r="K177" s="158">
        <v>53767.710000000006</v>
      </c>
      <c r="L177" s="158">
        <v>4340.71</v>
      </c>
      <c r="M177" s="158">
        <v>16834.740000000002</v>
      </c>
      <c r="N177" s="158">
        <v>0</v>
      </c>
      <c r="O177" s="158">
        <v>0</v>
      </c>
    </row>
    <row r="178" spans="1:15" ht="17.25">
      <c r="A178" s="178" t="s">
        <v>114</v>
      </c>
      <c r="B178" s="179" t="s">
        <v>115</v>
      </c>
      <c r="C178" s="146">
        <f>SUM(I178,K178:O178)</f>
        <v>14001262.75</v>
      </c>
      <c r="D178" s="47">
        <v>31850</v>
      </c>
      <c r="E178" s="47">
        <v>4711680.4100000011</v>
      </c>
      <c r="F178" s="47">
        <v>8793003.2699999996</v>
      </c>
      <c r="G178" s="47"/>
      <c r="H178" s="47"/>
      <c r="I178" s="47">
        <f>SUM(D178:F178)</f>
        <v>13536533.68</v>
      </c>
      <c r="J178" s="48">
        <v>6711727.1100000003</v>
      </c>
      <c r="K178" s="47">
        <v>364739.76</v>
      </c>
      <c r="L178" s="47">
        <v>3344.07</v>
      </c>
      <c r="M178" s="47">
        <v>96645.24000000002</v>
      </c>
      <c r="N178" s="47">
        <v>0</v>
      </c>
      <c r="O178" s="47">
        <v>0</v>
      </c>
    </row>
    <row r="179" spans="1:15">
      <c r="A179" s="164" t="s">
        <v>116</v>
      </c>
      <c r="C179" s="158">
        <f>SUM(C177:C178)</f>
        <v>16083291.720000001</v>
      </c>
      <c r="D179" s="158">
        <f t="shared" ref="D179:O179" si="18">SUM(D177:D178)</f>
        <v>51820.66</v>
      </c>
      <c r="E179" s="158">
        <f t="shared" si="18"/>
        <v>5505800.870000001</v>
      </c>
      <c r="F179" s="158">
        <f t="shared" si="18"/>
        <v>9985997.959999999</v>
      </c>
      <c r="G179" s="158"/>
      <c r="H179" s="158"/>
      <c r="I179" s="158">
        <f t="shared" si="18"/>
        <v>15543619.49</v>
      </c>
      <c r="J179" s="158">
        <f t="shared" si="18"/>
        <v>7630912.2200000007</v>
      </c>
      <c r="K179" s="158">
        <f t="shared" si="18"/>
        <v>418507.47000000003</v>
      </c>
      <c r="L179" s="158">
        <f t="shared" si="18"/>
        <v>7684.7800000000007</v>
      </c>
      <c r="M179" s="158">
        <f t="shared" si="18"/>
        <v>113479.98000000003</v>
      </c>
      <c r="N179" s="158">
        <f t="shared" si="18"/>
        <v>0</v>
      </c>
      <c r="O179" s="158">
        <f t="shared" si="18"/>
        <v>0</v>
      </c>
    </row>
    <row r="180" spans="1:15">
      <c r="B180" s="173"/>
    </row>
    <row r="181" spans="1:15">
      <c r="A181" s="175" t="s">
        <v>56</v>
      </c>
      <c r="B181" s="173" t="s">
        <v>57</v>
      </c>
      <c r="C181" s="158">
        <f>SUM(I181,K181:O181)</f>
        <v>6902613.46</v>
      </c>
      <c r="D181" s="147">
        <v>18157.330000000002</v>
      </c>
      <c r="E181" s="147">
        <v>2157337.9</v>
      </c>
      <c r="F181" s="147">
        <v>4504923.6099999994</v>
      </c>
      <c r="G181" s="147"/>
      <c r="H181" s="147"/>
      <c r="I181" s="147">
        <f>SUM(D181:F181)</f>
        <v>6680418.8399999999</v>
      </c>
      <c r="J181" s="147">
        <v>3544731.32</v>
      </c>
      <c r="K181" s="147">
        <v>182087.57</v>
      </c>
      <c r="L181" s="158">
        <v>0</v>
      </c>
      <c r="M181" s="158">
        <v>40107.049999999996</v>
      </c>
      <c r="N181" s="158">
        <v>0</v>
      </c>
      <c r="O181" s="158">
        <v>0</v>
      </c>
    </row>
    <row r="182" spans="1:15">
      <c r="B182" s="175"/>
      <c r="C182" s="158"/>
      <c r="D182" s="158"/>
      <c r="E182" s="158"/>
      <c r="F182" s="158"/>
      <c r="G182" s="158"/>
      <c r="H182" s="158"/>
      <c r="I182" s="158"/>
      <c r="J182" s="147"/>
      <c r="K182" s="158"/>
      <c r="L182" s="158"/>
      <c r="M182" s="158"/>
      <c r="N182" s="158"/>
      <c r="O182" s="158"/>
    </row>
    <row r="183" spans="1:15">
      <c r="A183" s="175" t="s">
        <v>60</v>
      </c>
      <c r="B183" s="173" t="s">
        <v>64</v>
      </c>
      <c r="C183" s="158">
        <f>SUM(I183,K183:O183)</f>
        <v>2023212.57</v>
      </c>
      <c r="D183" s="147">
        <v>500</v>
      </c>
      <c r="E183" s="147">
        <v>612654.26</v>
      </c>
      <c r="F183" s="147">
        <v>1336461.1200000001</v>
      </c>
      <c r="G183" s="147"/>
      <c r="H183" s="147"/>
      <c r="I183" s="147">
        <f>SUM(D183:F183)</f>
        <v>1949615.3800000001</v>
      </c>
      <c r="J183" s="147">
        <v>1213522.56</v>
      </c>
      <c r="K183" s="147">
        <v>62130.239999999998</v>
      </c>
      <c r="L183" s="158">
        <v>0</v>
      </c>
      <c r="M183" s="158">
        <v>11466.95</v>
      </c>
      <c r="N183" s="158">
        <v>0</v>
      </c>
      <c r="O183" s="158">
        <v>0</v>
      </c>
    </row>
    <row r="184" spans="1:15">
      <c r="C184" s="159"/>
      <c r="D184" s="159"/>
      <c r="E184" s="159"/>
      <c r="F184" s="159"/>
      <c r="G184" s="159"/>
      <c r="H184" s="159"/>
      <c r="I184" s="159"/>
      <c r="J184" s="160"/>
      <c r="K184" s="159"/>
      <c r="L184" s="159"/>
      <c r="M184" s="159"/>
      <c r="N184" s="159"/>
      <c r="O184" s="159"/>
    </row>
    <row r="185" spans="1:15">
      <c r="A185" s="175" t="s">
        <v>58</v>
      </c>
      <c r="B185" s="173" t="s">
        <v>59</v>
      </c>
      <c r="C185" s="158">
        <f>SUM(I185,K185:O185)</f>
        <v>-720914.05999999994</v>
      </c>
      <c r="D185" s="147">
        <v>0</v>
      </c>
      <c r="E185" s="147">
        <v>0</v>
      </c>
      <c r="F185" s="147">
        <v>0</v>
      </c>
      <c r="G185" s="147"/>
      <c r="H185" s="147"/>
      <c r="I185" s="147">
        <f>SUM(D185:F185)</f>
        <v>0</v>
      </c>
      <c r="J185" s="147">
        <v>0</v>
      </c>
      <c r="K185" s="147">
        <v>0</v>
      </c>
      <c r="L185" s="158">
        <v>0</v>
      </c>
      <c r="M185" s="158">
        <v>0</v>
      </c>
      <c r="N185" s="158">
        <v>0</v>
      </c>
      <c r="O185" s="158">
        <v>-720914.05999999994</v>
      </c>
    </row>
    <row r="186" spans="1:15">
      <c r="C186" s="159"/>
      <c r="D186" s="159"/>
      <c r="E186" s="159"/>
      <c r="F186" s="159"/>
      <c r="G186" s="159"/>
      <c r="H186" s="159"/>
      <c r="I186" s="159"/>
      <c r="J186" s="160"/>
      <c r="K186" s="159"/>
      <c r="L186" s="159"/>
      <c r="M186" s="159"/>
      <c r="N186" s="159"/>
      <c r="O186" s="159"/>
    </row>
    <row r="187" spans="1:15">
      <c r="A187" s="175" t="s">
        <v>69</v>
      </c>
      <c r="B187" s="173" t="s">
        <v>70</v>
      </c>
      <c r="C187" s="158">
        <f>SUM(I187,K187:O187)</f>
        <v>0</v>
      </c>
      <c r="D187" s="147">
        <v>0</v>
      </c>
      <c r="E187" s="147">
        <v>0</v>
      </c>
      <c r="F187" s="147">
        <v>0</v>
      </c>
      <c r="G187" s="147"/>
      <c r="H187" s="147"/>
      <c r="I187" s="147">
        <f>SUM(D187:F187)</f>
        <v>0</v>
      </c>
      <c r="J187" s="147">
        <v>0</v>
      </c>
      <c r="K187" s="147">
        <v>0</v>
      </c>
      <c r="L187" s="158">
        <v>0</v>
      </c>
      <c r="M187" s="158">
        <v>0</v>
      </c>
      <c r="N187" s="158">
        <v>0</v>
      </c>
      <c r="O187" s="158">
        <v>0</v>
      </c>
    </row>
    <row r="188" spans="1:15">
      <c r="C188" s="159"/>
      <c r="D188" s="159"/>
      <c r="E188" s="159"/>
      <c r="F188" s="159"/>
      <c r="G188" s="159"/>
      <c r="H188" s="159"/>
      <c r="I188" s="159"/>
      <c r="J188" s="160"/>
      <c r="K188" s="159"/>
      <c r="L188" s="159"/>
      <c r="M188" s="159"/>
      <c r="N188" s="159"/>
      <c r="O188" s="159"/>
    </row>
    <row r="189" spans="1:15">
      <c r="A189" s="175" t="s">
        <v>71</v>
      </c>
      <c r="B189" s="173" t="s">
        <v>72</v>
      </c>
      <c r="C189" s="158">
        <f>SUM(I189,K189:O189)</f>
        <v>6598.57</v>
      </c>
      <c r="D189" s="147">
        <v>1349.83</v>
      </c>
      <c r="E189" s="147">
        <v>0</v>
      </c>
      <c r="F189" s="147">
        <v>4900.24</v>
      </c>
      <c r="G189" s="147"/>
      <c r="H189" s="147"/>
      <c r="I189" s="147">
        <f>SUM(D189:F189)</f>
        <v>6250.07</v>
      </c>
      <c r="J189" s="147">
        <v>1927.94</v>
      </c>
      <c r="K189" s="147">
        <v>189.07999999999998</v>
      </c>
      <c r="L189" s="158">
        <v>0</v>
      </c>
      <c r="M189" s="158">
        <v>159.41999999999999</v>
      </c>
      <c r="N189" s="158">
        <v>0</v>
      </c>
      <c r="O189" s="158">
        <v>0</v>
      </c>
    </row>
    <row r="190" spans="1:15">
      <c r="C190" s="159"/>
      <c r="D190" s="159"/>
      <c r="E190" s="159"/>
      <c r="F190" s="159"/>
      <c r="G190" s="159"/>
      <c r="H190" s="159"/>
      <c r="I190" s="159"/>
      <c r="J190" s="160"/>
      <c r="K190" s="159"/>
      <c r="L190" s="159"/>
      <c r="M190" s="159"/>
      <c r="N190" s="159"/>
      <c r="O190" s="159"/>
    </row>
    <row r="191" spans="1:15">
      <c r="A191" s="175" t="s">
        <v>117</v>
      </c>
      <c r="B191" s="173" t="s">
        <v>68</v>
      </c>
      <c r="C191" s="158">
        <f>SUM(I191,K191:O191)</f>
        <v>1881388.5299999993</v>
      </c>
      <c r="D191" s="147">
        <v>0</v>
      </c>
      <c r="E191" s="147">
        <v>0</v>
      </c>
      <c r="F191" s="147">
        <v>1839933.1799999992</v>
      </c>
      <c r="G191" s="147"/>
      <c r="H191" s="147"/>
      <c r="I191" s="147">
        <f>SUM(D191:F191)</f>
        <v>1839933.1799999992</v>
      </c>
      <c r="J191" s="147">
        <v>285816.48000000004</v>
      </c>
      <c r="K191" s="147">
        <v>17584.079999999991</v>
      </c>
      <c r="L191" s="158">
        <v>0</v>
      </c>
      <c r="M191" s="158">
        <v>23871.310000000005</v>
      </c>
      <c r="N191" s="158">
        <v>-0.04</v>
      </c>
      <c r="O191" s="158">
        <v>0</v>
      </c>
    </row>
    <row r="193" spans="1:15" ht="17.25">
      <c r="A193" s="164" t="s">
        <v>0</v>
      </c>
      <c r="B193" s="173"/>
      <c r="C193" s="49">
        <f t="shared" ref="C193:O193" si="19">SUM(C161,C163,C165,C167,C169,C174,C179,C181,C183,C185,C187,C189,C191)</f>
        <v>97315895.569999978</v>
      </c>
      <c r="D193" s="49">
        <f t="shared" si="19"/>
        <v>5954414.4500000002</v>
      </c>
      <c r="E193" s="49">
        <f t="shared" si="19"/>
        <v>19677012.580000002</v>
      </c>
      <c r="F193" s="49">
        <f t="shared" si="19"/>
        <v>68731686.5</v>
      </c>
      <c r="G193" s="49"/>
      <c r="H193" s="49"/>
      <c r="I193" s="49">
        <f t="shared" si="19"/>
        <v>94363113.529999971</v>
      </c>
      <c r="J193" s="49">
        <f t="shared" si="19"/>
        <v>37871365.909999996</v>
      </c>
      <c r="K193" s="49">
        <f t="shared" si="19"/>
        <v>2033303.28</v>
      </c>
      <c r="L193" s="49">
        <f t="shared" si="19"/>
        <v>961220.61999999988</v>
      </c>
      <c r="M193" s="49">
        <f t="shared" si="19"/>
        <v>679173.92</v>
      </c>
      <c r="N193" s="49">
        <f t="shared" si="19"/>
        <v>-1.72</v>
      </c>
      <c r="O193" s="49">
        <f t="shared" si="19"/>
        <v>-720914.05999999994</v>
      </c>
    </row>
    <row r="196" spans="1:15">
      <c r="C196" s="165" t="s">
        <v>78</v>
      </c>
      <c r="D196" s="321" t="s">
        <v>79</v>
      </c>
      <c r="E196" s="322"/>
      <c r="F196" s="322"/>
      <c r="G196" s="322"/>
      <c r="H196" s="322"/>
      <c r="I196" s="323"/>
      <c r="J196" s="166" t="s">
        <v>80</v>
      </c>
      <c r="K196" s="166" t="s">
        <v>81</v>
      </c>
      <c r="L196" s="166" t="s">
        <v>82</v>
      </c>
      <c r="M196" s="166" t="s">
        <v>83</v>
      </c>
      <c r="N196" s="321" t="s">
        <v>84</v>
      </c>
      <c r="O196" s="323"/>
    </row>
    <row r="197" spans="1:15">
      <c r="A197" s="167"/>
      <c r="B197" s="167"/>
      <c r="C197" s="155">
        <v>-1</v>
      </c>
      <c r="D197" s="156">
        <f>C197-1</f>
        <v>-2</v>
      </c>
      <c r="E197" s="156">
        <f>D197-1</f>
        <v>-3</v>
      </c>
      <c r="F197" s="156">
        <f t="shared" ref="F197:O197" si="20">E197-1</f>
        <v>-4</v>
      </c>
      <c r="G197" s="156"/>
      <c r="H197" s="156"/>
      <c r="I197" s="156">
        <f>F197-1</f>
        <v>-5</v>
      </c>
      <c r="J197" s="156">
        <f t="shared" si="20"/>
        <v>-6</v>
      </c>
      <c r="K197" s="156">
        <f t="shared" si="20"/>
        <v>-7</v>
      </c>
      <c r="L197" s="156">
        <f t="shared" si="20"/>
        <v>-8</v>
      </c>
      <c r="M197" s="156">
        <f t="shared" si="20"/>
        <v>-9</v>
      </c>
      <c r="N197" s="156">
        <f t="shared" si="20"/>
        <v>-10</v>
      </c>
      <c r="O197" s="156">
        <f t="shared" si="20"/>
        <v>-11</v>
      </c>
    </row>
    <row r="198" spans="1:15" ht="135">
      <c r="A198" s="157">
        <v>40483</v>
      </c>
      <c r="B198" s="168" t="s">
        <v>85</v>
      </c>
      <c r="C198" s="169" t="s">
        <v>27</v>
      </c>
      <c r="D198" s="169" t="s">
        <v>86</v>
      </c>
      <c r="E198" s="169" t="s">
        <v>87</v>
      </c>
      <c r="F198" s="170" t="s">
        <v>104</v>
      </c>
      <c r="G198" s="170"/>
      <c r="H198" s="170"/>
      <c r="I198" s="169" t="s">
        <v>89</v>
      </c>
      <c r="J198" s="169" t="s">
        <v>90</v>
      </c>
      <c r="K198" s="169" t="s">
        <v>91</v>
      </c>
      <c r="L198" s="169" t="s">
        <v>92</v>
      </c>
      <c r="M198" s="171" t="s">
        <v>93</v>
      </c>
      <c r="N198" s="169" t="s">
        <v>94</v>
      </c>
      <c r="O198" s="169" t="s">
        <v>95</v>
      </c>
    </row>
    <row r="199" spans="1:15">
      <c r="C199" s="169"/>
      <c r="D199" s="169"/>
      <c r="E199" s="169"/>
      <c r="F199" s="169"/>
      <c r="G199" s="169"/>
      <c r="H199" s="169"/>
      <c r="I199" s="169"/>
      <c r="J199" s="169"/>
      <c r="K199" s="169"/>
      <c r="L199" s="172"/>
      <c r="N199" s="172"/>
      <c r="O199" s="172"/>
    </row>
    <row r="200" spans="1:15">
      <c r="A200" s="164" t="s">
        <v>28</v>
      </c>
      <c r="B200" s="164" t="s">
        <v>29</v>
      </c>
      <c r="C200" s="147">
        <f>SUM(I200,K200:O200)</f>
        <v>30445972.129999999</v>
      </c>
      <c r="D200" s="173">
        <v>3562815.76</v>
      </c>
      <c r="E200" s="173">
        <v>0</v>
      </c>
      <c r="F200" s="173">
        <v>24611914.640000001</v>
      </c>
      <c r="G200" s="173"/>
      <c r="H200" s="173"/>
      <c r="I200" s="173">
        <f>SUM(D200:F200)</f>
        <v>28174730.399999999</v>
      </c>
      <c r="J200" s="173">
        <v>9960635.3099999987</v>
      </c>
      <c r="K200" s="173">
        <v>513619.72000000003</v>
      </c>
      <c r="L200" s="173">
        <v>773990.3899999999</v>
      </c>
      <c r="M200" s="173">
        <v>983631.41999999993</v>
      </c>
      <c r="N200" s="173">
        <v>0.2</v>
      </c>
      <c r="O200" s="173">
        <v>0</v>
      </c>
    </row>
    <row r="201" spans="1:15">
      <c r="C201" s="147"/>
      <c r="D201" s="173"/>
      <c r="E201" s="173"/>
      <c r="F201" s="173"/>
      <c r="G201" s="173"/>
      <c r="H201" s="173"/>
      <c r="I201" s="173"/>
      <c r="J201" s="173"/>
      <c r="K201" s="173"/>
      <c r="L201" s="173"/>
      <c r="M201" s="173"/>
      <c r="N201" s="173"/>
      <c r="O201" s="173"/>
    </row>
    <row r="202" spans="1:15">
      <c r="A202" s="174" t="s">
        <v>30</v>
      </c>
      <c r="B202" s="164" t="s">
        <v>105</v>
      </c>
      <c r="C202" s="158">
        <f>SUM(I202,K202:O202)</f>
        <v>4019.5899999999997</v>
      </c>
      <c r="D202" s="158">
        <v>357</v>
      </c>
      <c r="E202" s="158">
        <v>0</v>
      </c>
      <c r="F202" s="158">
        <v>3375.95</v>
      </c>
      <c r="G202" s="158"/>
      <c r="H202" s="158"/>
      <c r="I202" s="158">
        <f>SUM(D202:F202)</f>
        <v>3732.95</v>
      </c>
      <c r="J202" s="158">
        <v>1366.26</v>
      </c>
      <c r="K202" s="158">
        <v>70.36</v>
      </c>
      <c r="L202" s="158">
        <v>106.18</v>
      </c>
      <c r="M202" s="158">
        <v>110.1</v>
      </c>
      <c r="N202" s="158">
        <v>0</v>
      </c>
      <c r="O202" s="158">
        <v>0</v>
      </c>
    </row>
    <row r="203" spans="1:15">
      <c r="C203" s="173"/>
      <c r="D203" s="173"/>
      <c r="E203" s="173"/>
      <c r="F203" s="173"/>
      <c r="G203" s="173"/>
      <c r="H203" s="173"/>
      <c r="I203" s="173"/>
      <c r="J203" s="173"/>
      <c r="K203" s="173"/>
      <c r="L203" s="173"/>
      <c r="M203" s="173"/>
      <c r="N203" s="173"/>
      <c r="O203" s="173"/>
    </row>
    <row r="204" spans="1:15">
      <c r="A204" s="175" t="s">
        <v>106</v>
      </c>
      <c r="B204" s="164" t="s">
        <v>33</v>
      </c>
      <c r="C204" s="158">
        <f>SUM(I204,K204:O204)</f>
        <v>0</v>
      </c>
      <c r="D204" s="158">
        <v>0</v>
      </c>
      <c r="E204" s="158">
        <v>0</v>
      </c>
      <c r="F204" s="158">
        <v>0</v>
      </c>
      <c r="G204" s="158"/>
      <c r="H204" s="158"/>
      <c r="I204" s="158">
        <f>SUM(D204:F204)</f>
        <v>0</v>
      </c>
      <c r="J204" s="158">
        <v>0</v>
      </c>
      <c r="K204" s="158">
        <v>0</v>
      </c>
      <c r="L204" s="158">
        <v>0</v>
      </c>
      <c r="M204" s="158">
        <v>0</v>
      </c>
      <c r="N204" s="158">
        <v>0</v>
      </c>
      <c r="O204" s="158">
        <v>0</v>
      </c>
    </row>
    <row r="205" spans="1:15">
      <c r="C205" s="158"/>
      <c r="D205" s="158"/>
      <c r="E205" s="158"/>
      <c r="F205" s="158"/>
      <c r="G205" s="158"/>
      <c r="H205" s="158"/>
      <c r="I205" s="158"/>
      <c r="J205" s="147"/>
      <c r="K205" s="158"/>
      <c r="L205" s="158"/>
      <c r="M205" s="158"/>
      <c r="N205" s="158"/>
      <c r="O205" s="158"/>
    </row>
    <row r="206" spans="1:15">
      <c r="A206" s="164" t="s">
        <v>36</v>
      </c>
      <c r="B206" s="164" t="s">
        <v>37</v>
      </c>
      <c r="C206" s="158">
        <f>SUM(I206,K206:O206)</f>
        <v>12632335.99</v>
      </c>
      <c r="D206" s="147">
        <v>1689609.36</v>
      </c>
      <c r="E206" s="147">
        <v>0</v>
      </c>
      <c r="F206" s="147">
        <v>10283954.110000001</v>
      </c>
      <c r="G206" s="147"/>
      <c r="H206" s="147"/>
      <c r="I206" s="147">
        <f>SUM(D206:F206)</f>
        <v>11973563.470000001</v>
      </c>
      <c r="J206" s="147">
        <v>3633193.0200000005</v>
      </c>
      <c r="K206" s="147">
        <v>187059.61</v>
      </c>
      <c r="L206" s="147">
        <v>72507.040000000008</v>
      </c>
      <c r="M206" s="147">
        <v>399205.98</v>
      </c>
      <c r="N206" s="147">
        <v>-0.11</v>
      </c>
      <c r="O206" s="147">
        <v>0</v>
      </c>
    </row>
    <row r="207" spans="1:15">
      <c r="C207" s="159"/>
      <c r="D207" s="159"/>
      <c r="E207" s="159"/>
      <c r="F207" s="159"/>
      <c r="G207" s="159"/>
      <c r="H207" s="159"/>
      <c r="I207" s="159"/>
      <c r="J207" s="160"/>
      <c r="K207" s="159"/>
      <c r="L207" s="159"/>
      <c r="M207" s="159"/>
      <c r="N207" s="159"/>
      <c r="O207" s="159"/>
    </row>
    <row r="208" spans="1:15">
      <c r="A208" s="175" t="s">
        <v>107</v>
      </c>
      <c r="B208" s="164" t="s">
        <v>108</v>
      </c>
      <c r="C208" s="158">
        <f>SUM(I208,K208:O208)</f>
        <v>823987.25</v>
      </c>
      <c r="D208" s="147">
        <v>13210.67</v>
      </c>
      <c r="E208" s="147">
        <v>0</v>
      </c>
      <c r="F208" s="147">
        <v>763780.17999999993</v>
      </c>
      <c r="G208" s="147"/>
      <c r="H208" s="147"/>
      <c r="I208" s="147">
        <f>SUM(D208:F208)</f>
        <v>776990.85</v>
      </c>
      <c r="J208" s="147">
        <v>313666.96999999997</v>
      </c>
      <c r="K208" s="147">
        <v>16132.360000000002</v>
      </c>
      <c r="L208" s="147">
        <v>6606.0199999999995</v>
      </c>
      <c r="M208" s="147">
        <v>24258.02</v>
      </c>
      <c r="N208" s="147">
        <v>0</v>
      </c>
      <c r="O208" s="147">
        <v>0</v>
      </c>
    </row>
    <row r="209" spans="1:15">
      <c r="C209" s="159"/>
      <c r="D209" s="159"/>
      <c r="E209" s="159"/>
      <c r="F209" s="159"/>
      <c r="G209" s="159"/>
      <c r="H209" s="159"/>
      <c r="I209" s="159"/>
      <c r="J209" s="160"/>
      <c r="K209" s="159"/>
      <c r="L209" s="159"/>
      <c r="M209" s="159"/>
      <c r="N209" s="159"/>
      <c r="O209" s="159"/>
    </row>
    <row r="210" spans="1:15">
      <c r="A210" s="175" t="s">
        <v>109</v>
      </c>
      <c r="C210" s="159"/>
      <c r="D210" s="159"/>
      <c r="E210" s="159"/>
      <c r="F210" s="159"/>
      <c r="G210" s="159"/>
      <c r="H210" s="159"/>
      <c r="I210" s="159"/>
      <c r="J210" s="160"/>
      <c r="K210" s="159"/>
      <c r="L210" s="159"/>
      <c r="M210" s="159"/>
      <c r="N210" s="159"/>
      <c r="O210" s="159"/>
    </row>
    <row r="211" spans="1:15">
      <c r="A211" s="176" t="s">
        <v>110</v>
      </c>
      <c r="B211" s="164" t="s">
        <v>42</v>
      </c>
      <c r="C211" s="158">
        <f>SUM(I211,K211:O211)</f>
        <v>17491357.259999998</v>
      </c>
      <c r="D211" s="158">
        <v>571274.59000000008</v>
      </c>
      <c r="E211" s="158">
        <v>8206367.7499999991</v>
      </c>
      <c r="F211" s="158">
        <v>7812718.7899999982</v>
      </c>
      <c r="G211" s="158"/>
      <c r="H211" s="158"/>
      <c r="I211" s="158">
        <f>SUM(D211:F211)</f>
        <v>16590361.129999999</v>
      </c>
      <c r="J211" s="147">
        <v>6354467.6300000008</v>
      </c>
      <c r="K211" s="158">
        <v>327680.83999999997</v>
      </c>
      <c r="L211" s="158">
        <v>30830.41</v>
      </c>
      <c r="M211" s="158">
        <v>542484.88</v>
      </c>
      <c r="N211" s="158">
        <v>0</v>
      </c>
      <c r="O211" s="158">
        <v>0</v>
      </c>
    </row>
    <row r="212" spans="1:15" ht="17.25">
      <c r="A212" s="176" t="s">
        <v>61</v>
      </c>
      <c r="B212" s="173" t="s">
        <v>44</v>
      </c>
      <c r="C212" s="158">
        <f>SUM(I212,K212:O212)</f>
        <v>5581117.8900000015</v>
      </c>
      <c r="D212" s="146">
        <v>31896</v>
      </c>
      <c r="E212" s="146">
        <v>2292923.4</v>
      </c>
      <c r="F212" s="146">
        <v>2954196.0500000007</v>
      </c>
      <c r="G212" s="146"/>
      <c r="H212" s="146"/>
      <c r="I212" s="146">
        <f>SUM(D212:F212)</f>
        <v>5279015.4500000011</v>
      </c>
      <c r="J212" s="146">
        <v>2402792.65</v>
      </c>
      <c r="K212" s="146">
        <v>123828.78</v>
      </c>
      <c r="L212" s="177">
        <v>6917.16</v>
      </c>
      <c r="M212" s="177">
        <v>171356.49999999997</v>
      </c>
      <c r="N212" s="177">
        <v>0</v>
      </c>
      <c r="O212" s="177">
        <v>0</v>
      </c>
    </row>
    <row r="213" spans="1:15">
      <c r="A213" s="174" t="s">
        <v>45</v>
      </c>
      <c r="C213" s="158">
        <f>SUM(C211:C212)</f>
        <v>23072475.149999999</v>
      </c>
      <c r="D213" s="158">
        <f t="shared" ref="D213:O213" si="21">SUM(D211:D212)</f>
        <v>603170.59000000008</v>
      </c>
      <c r="E213" s="158">
        <f t="shared" si="21"/>
        <v>10499291.149999999</v>
      </c>
      <c r="F213" s="158">
        <f t="shared" si="21"/>
        <v>10766914.84</v>
      </c>
      <c r="G213" s="158"/>
      <c r="H213" s="158"/>
      <c r="I213" s="158">
        <f t="shared" si="21"/>
        <v>21869376.579999998</v>
      </c>
      <c r="J213" s="158">
        <f t="shared" si="21"/>
        <v>8757260.2800000012</v>
      </c>
      <c r="K213" s="158">
        <f t="shared" si="21"/>
        <v>451509.62</v>
      </c>
      <c r="L213" s="158">
        <f t="shared" si="21"/>
        <v>37747.57</v>
      </c>
      <c r="M213" s="158">
        <f t="shared" si="21"/>
        <v>713841.38</v>
      </c>
      <c r="N213" s="158">
        <f t="shared" si="21"/>
        <v>0</v>
      </c>
      <c r="O213" s="158">
        <f t="shared" si="21"/>
        <v>0</v>
      </c>
    </row>
    <row r="214" spans="1:15">
      <c r="C214" s="159"/>
      <c r="D214" s="159"/>
      <c r="E214" s="159"/>
      <c r="F214" s="159"/>
      <c r="G214" s="159"/>
      <c r="H214" s="159"/>
      <c r="I214" s="159"/>
      <c r="J214" s="160"/>
      <c r="K214" s="159"/>
      <c r="L214" s="159"/>
      <c r="M214" s="159"/>
      <c r="N214" s="159"/>
      <c r="O214" s="159"/>
    </row>
    <row r="215" spans="1:15">
      <c r="A215" s="175" t="s">
        <v>111</v>
      </c>
      <c r="C215" s="158"/>
      <c r="D215" s="147"/>
      <c r="E215" s="147"/>
      <c r="F215" s="147"/>
      <c r="G215" s="147"/>
      <c r="H215" s="147"/>
      <c r="I215" s="147"/>
      <c r="J215" s="147"/>
      <c r="K215" s="147"/>
      <c r="L215" s="158"/>
      <c r="M215" s="158"/>
      <c r="N215" s="158"/>
      <c r="O215" s="158"/>
    </row>
    <row r="216" spans="1:15">
      <c r="A216" s="178" t="s">
        <v>112</v>
      </c>
      <c r="B216" s="179" t="s">
        <v>113</v>
      </c>
      <c r="C216" s="158">
        <f>SUM(I216,K216:O216)</f>
        <v>1856157.7699999998</v>
      </c>
      <c r="D216" s="158">
        <v>20200</v>
      </c>
      <c r="E216" s="158">
        <v>697623.37999999989</v>
      </c>
      <c r="F216" s="158">
        <v>1033611.1399999999</v>
      </c>
      <c r="G216" s="158"/>
      <c r="H216" s="158"/>
      <c r="I216" s="158">
        <f>SUM(D216:F216)</f>
        <v>1751434.5199999998</v>
      </c>
      <c r="J216" s="147">
        <v>796019.29</v>
      </c>
      <c r="K216" s="158">
        <v>41043.9</v>
      </c>
      <c r="L216" s="158">
        <v>3769.83</v>
      </c>
      <c r="M216" s="158">
        <v>59909.520000000004</v>
      </c>
      <c r="N216" s="158">
        <v>0</v>
      </c>
      <c r="O216" s="158">
        <v>0</v>
      </c>
    </row>
    <row r="217" spans="1:15" ht="17.25">
      <c r="A217" s="178" t="s">
        <v>114</v>
      </c>
      <c r="B217" s="179" t="s">
        <v>115</v>
      </c>
      <c r="C217" s="146">
        <f>SUM(I217,K217:O217)</f>
        <v>14861512.249999998</v>
      </c>
      <c r="D217" s="47">
        <v>32700</v>
      </c>
      <c r="E217" s="47">
        <v>4961609.3599999985</v>
      </c>
      <c r="F217" s="47">
        <v>9075904.5199999996</v>
      </c>
      <c r="G217" s="47"/>
      <c r="H217" s="47"/>
      <c r="I217" s="47">
        <f>SUM(D217:F217)</f>
        <v>14070213.879999999</v>
      </c>
      <c r="J217" s="48">
        <v>6927672.1299999999</v>
      </c>
      <c r="K217" s="47">
        <v>356846.79</v>
      </c>
      <c r="L217" s="47">
        <v>7538.07</v>
      </c>
      <c r="M217" s="47">
        <v>426913.51</v>
      </c>
      <c r="N217" s="47">
        <v>0</v>
      </c>
      <c r="O217" s="47">
        <v>0</v>
      </c>
    </row>
    <row r="218" spans="1:15">
      <c r="A218" s="164" t="s">
        <v>116</v>
      </c>
      <c r="C218" s="158">
        <f>SUM(C216:C217)</f>
        <v>16717670.019999998</v>
      </c>
      <c r="D218" s="158">
        <f t="shared" ref="D218:O218" si="22">SUM(D216:D217)</f>
        <v>52900</v>
      </c>
      <c r="E218" s="158">
        <f t="shared" si="22"/>
        <v>5659232.7399999984</v>
      </c>
      <c r="F218" s="158">
        <f t="shared" si="22"/>
        <v>10109515.66</v>
      </c>
      <c r="G218" s="158"/>
      <c r="H218" s="158"/>
      <c r="I218" s="158">
        <f t="shared" si="22"/>
        <v>15821648.399999999</v>
      </c>
      <c r="J218" s="158">
        <f t="shared" si="22"/>
        <v>7723691.4199999999</v>
      </c>
      <c r="K218" s="158">
        <f t="shared" si="22"/>
        <v>397890.69</v>
      </c>
      <c r="L218" s="158">
        <f t="shared" si="22"/>
        <v>11307.9</v>
      </c>
      <c r="M218" s="158">
        <f t="shared" si="22"/>
        <v>486823.03</v>
      </c>
      <c r="N218" s="158">
        <f t="shared" si="22"/>
        <v>0</v>
      </c>
      <c r="O218" s="158">
        <f t="shared" si="22"/>
        <v>0</v>
      </c>
    </row>
    <row r="219" spans="1:15">
      <c r="B219" s="173"/>
    </row>
    <row r="220" spans="1:15">
      <c r="A220" s="175" t="s">
        <v>56</v>
      </c>
      <c r="B220" s="173" t="s">
        <v>57</v>
      </c>
      <c r="C220" s="158">
        <f>SUM(I220,K220:O220)</f>
        <v>7000802.2300000004</v>
      </c>
      <c r="D220" s="147">
        <v>17000</v>
      </c>
      <c r="E220" s="147">
        <v>2145222.5499999998</v>
      </c>
      <c r="F220" s="147">
        <v>4432478.3400000008</v>
      </c>
      <c r="G220" s="147"/>
      <c r="H220" s="147"/>
      <c r="I220" s="147">
        <f>SUM(D220:F220)</f>
        <v>6594700.8900000006</v>
      </c>
      <c r="J220" s="147">
        <v>3487727.24</v>
      </c>
      <c r="K220" s="147">
        <v>179831.96999999997</v>
      </c>
      <c r="L220" s="158">
        <v>0</v>
      </c>
      <c r="M220" s="158">
        <v>226269.37</v>
      </c>
      <c r="N220" s="158">
        <v>0</v>
      </c>
      <c r="O220" s="158">
        <v>0</v>
      </c>
    </row>
    <row r="221" spans="1:15">
      <c r="B221" s="175"/>
      <c r="C221" s="158"/>
      <c r="D221" s="158"/>
      <c r="E221" s="158"/>
      <c r="F221" s="158"/>
      <c r="G221" s="158"/>
      <c r="H221" s="158"/>
      <c r="I221" s="158"/>
      <c r="J221" s="147"/>
      <c r="K221" s="158"/>
      <c r="L221" s="158"/>
      <c r="M221" s="158"/>
      <c r="N221" s="158"/>
      <c r="O221" s="158"/>
    </row>
    <row r="222" spans="1:15">
      <c r="A222" s="175" t="s">
        <v>60</v>
      </c>
      <c r="B222" s="173" t="s">
        <v>64</v>
      </c>
      <c r="C222" s="158">
        <f>SUM(I222,K222:O222)</f>
        <v>2031375.8</v>
      </c>
      <c r="D222" s="147">
        <v>500</v>
      </c>
      <c r="E222" s="147">
        <v>593620.73</v>
      </c>
      <c r="F222" s="147">
        <v>1310256</v>
      </c>
      <c r="G222" s="147"/>
      <c r="H222" s="147"/>
      <c r="I222" s="147">
        <f>SUM(D222:F222)</f>
        <v>1904376.73</v>
      </c>
      <c r="J222" s="147">
        <v>1189728</v>
      </c>
      <c r="K222" s="147">
        <v>61344</v>
      </c>
      <c r="L222" s="158">
        <v>0</v>
      </c>
      <c r="M222" s="158">
        <v>65655.070000000007</v>
      </c>
      <c r="N222" s="158">
        <v>0</v>
      </c>
      <c r="O222" s="158">
        <v>0</v>
      </c>
    </row>
    <row r="223" spans="1:15">
      <c r="C223" s="159"/>
      <c r="D223" s="159"/>
      <c r="E223" s="159"/>
      <c r="F223" s="159"/>
      <c r="G223" s="159"/>
      <c r="H223" s="159"/>
      <c r="I223" s="159"/>
      <c r="J223" s="160"/>
      <c r="K223" s="159"/>
      <c r="L223" s="159"/>
      <c r="M223" s="159"/>
      <c r="N223" s="159"/>
      <c r="O223" s="159"/>
    </row>
    <row r="224" spans="1:15">
      <c r="A224" s="175" t="s">
        <v>58</v>
      </c>
      <c r="B224" s="173" t="s">
        <v>59</v>
      </c>
      <c r="C224" s="158">
        <f>SUM(I224,K224:O224)</f>
        <v>-738768.9</v>
      </c>
      <c r="D224" s="147">
        <v>0</v>
      </c>
      <c r="E224" s="147">
        <v>0</v>
      </c>
      <c r="F224" s="147">
        <v>0</v>
      </c>
      <c r="G224" s="147"/>
      <c r="H224" s="147"/>
      <c r="I224" s="147">
        <f>SUM(D224:F224)</f>
        <v>0</v>
      </c>
      <c r="J224" s="147">
        <v>0</v>
      </c>
      <c r="K224" s="147">
        <v>0</v>
      </c>
      <c r="L224" s="158">
        <v>0</v>
      </c>
      <c r="M224" s="158">
        <v>0</v>
      </c>
      <c r="N224" s="158">
        <v>0</v>
      </c>
      <c r="O224" s="158">
        <v>-738768.9</v>
      </c>
    </row>
    <row r="225" spans="1:15">
      <c r="C225" s="159"/>
      <c r="D225" s="159"/>
      <c r="E225" s="159"/>
      <c r="F225" s="159"/>
      <c r="G225" s="159"/>
      <c r="H225" s="159"/>
      <c r="I225" s="159"/>
      <c r="J225" s="160"/>
      <c r="K225" s="159"/>
      <c r="L225" s="159"/>
      <c r="M225" s="159"/>
      <c r="N225" s="159"/>
      <c r="O225" s="159"/>
    </row>
    <row r="226" spans="1:15">
      <c r="A226" s="175" t="s">
        <v>69</v>
      </c>
      <c r="B226" s="173" t="s">
        <v>70</v>
      </c>
      <c r="C226" s="158">
        <f>SUM(I226,K226:O226)</f>
        <v>0</v>
      </c>
      <c r="D226" s="147">
        <v>0</v>
      </c>
      <c r="E226" s="147">
        <v>0</v>
      </c>
      <c r="F226" s="147">
        <v>0</v>
      </c>
      <c r="G226" s="147"/>
      <c r="H226" s="147"/>
      <c r="I226" s="147">
        <f>SUM(D226:F226)</f>
        <v>0</v>
      </c>
      <c r="J226" s="147">
        <v>0</v>
      </c>
      <c r="K226" s="147">
        <v>0</v>
      </c>
      <c r="L226" s="158">
        <v>0</v>
      </c>
      <c r="M226" s="158">
        <v>0</v>
      </c>
      <c r="N226" s="158">
        <v>0</v>
      </c>
      <c r="O226" s="158">
        <v>0</v>
      </c>
    </row>
    <row r="227" spans="1:15">
      <c r="C227" s="159"/>
      <c r="D227" s="159"/>
      <c r="E227" s="159"/>
      <c r="F227" s="159"/>
      <c r="G227" s="159"/>
      <c r="H227" s="159"/>
      <c r="I227" s="159"/>
      <c r="J227" s="160"/>
      <c r="K227" s="159"/>
      <c r="L227" s="159"/>
      <c r="M227" s="159"/>
      <c r="N227" s="159"/>
      <c r="O227" s="159"/>
    </row>
    <row r="228" spans="1:15">
      <c r="A228" s="175" t="s">
        <v>71</v>
      </c>
      <c r="B228" s="173" t="s">
        <v>72</v>
      </c>
      <c r="C228" s="158">
        <f>SUM(I228,K228:O228)</f>
        <v>6538.2400000000007</v>
      </c>
      <c r="D228" s="147">
        <v>1378.46</v>
      </c>
      <c r="E228" s="147">
        <v>0</v>
      </c>
      <c r="F228" s="147">
        <v>4955.72</v>
      </c>
      <c r="G228" s="147"/>
      <c r="H228" s="147"/>
      <c r="I228" s="147">
        <f>SUM(D228:F228)</f>
        <v>6334.18</v>
      </c>
      <c r="J228" s="147">
        <v>1949.73</v>
      </c>
      <c r="K228" s="147">
        <v>99.59</v>
      </c>
      <c r="L228" s="158">
        <v>0</v>
      </c>
      <c r="M228" s="158">
        <v>104.47</v>
      </c>
      <c r="N228" s="158">
        <v>0</v>
      </c>
      <c r="O228" s="158">
        <v>0</v>
      </c>
    </row>
    <row r="229" spans="1:15">
      <c r="C229" s="159"/>
      <c r="D229" s="159"/>
      <c r="E229" s="159"/>
      <c r="F229" s="159"/>
      <c r="G229" s="159"/>
      <c r="H229" s="159"/>
      <c r="I229" s="159"/>
      <c r="J229" s="160"/>
      <c r="K229" s="159"/>
      <c r="L229" s="159"/>
      <c r="M229" s="159"/>
      <c r="N229" s="159"/>
      <c r="O229" s="159"/>
    </row>
    <row r="230" spans="1:15">
      <c r="A230" s="175" t="s">
        <v>117</v>
      </c>
      <c r="B230" s="173" t="s">
        <v>68</v>
      </c>
      <c r="C230" s="158">
        <f>SUM(I230,K230:O230)</f>
        <v>1926150.0300000003</v>
      </c>
      <c r="D230" s="147">
        <v>0</v>
      </c>
      <c r="E230" s="147">
        <v>0</v>
      </c>
      <c r="F230" s="147">
        <v>1860654.7700000003</v>
      </c>
      <c r="G230" s="147"/>
      <c r="H230" s="147"/>
      <c r="I230" s="147">
        <f>SUM(D230:F230)</f>
        <v>1860654.7700000003</v>
      </c>
      <c r="J230" s="147">
        <v>289091.4700000002</v>
      </c>
      <c r="K230" s="147">
        <v>15519.410000000003</v>
      </c>
      <c r="L230" s="158">
        <v>0</v>
      </c>
      <c r="M230" s="158">
        <v>49975.869999999995</v>
      </c>
      <c r="N230" s="158">
        <v>-0.02</v>
      </c>
      <c r="O230" s="158">
        <v>0</v>
      </c>
    </row>
    <row r="232" spans="1:15" ht="17.25">
      <c r="A232" s="164" t="s">
        <v>0</v>
      </c>
      <c r="B232" s="173"/>
      <c r="C232" s="49">
        <f t="shared" ref="C232:O232" si="23">SUM(C200,C202,C204,C206,C208,C213,C218,C220,C222,C224,C226,C228,C230)</f>
        <v>93922557.529999986</v>
      </c>
      <c r="D232" s="49">
        <f t="shared" si="23"/>
        <v>5940941.8399999999</v>
      </c>
      <c r="E232" s="49">
        <f t="shared" si="23"/>
        <v>18897367.169999998</v>
      </c>
      <c r="F232" s="49">
        <f t="shared" si="23"/>
        <v>64147800.210000001</v>
      </c>
      <c r="G232" s="49"/>
      <c r="H232" s="49"/>
      <c r="I232" s="49">
        <f t="shared" si="23"/>
        <v>88986109.220000014</v>
      </c>
      <c r="J232" s="49">
        <f t="shared" si="23"/>
        <v>35358309.700000003</v>
      </c>
      <c r="K232" s="49">
        <f t="shared" si="23"/>
        <v>1823077.3299999998</v>
      </c>
      <c r="L232" s="49">
        <f t="shared" si="23"/>
        <v>902265.1</v>
      </c>
      <c r="M232" s="49">
        <f t="shared" si="23"/>
        <v>2949874.71</v>
      </c>
      <c r="N232" s="49">
        <f t="shared" si="23"/>
        <v>7.0000000000000007E-2</v>
      </c>
      <c r="O232" s="49">
        <f t="shared" si="23"/>
        <v>-738768.9</v>
      </c>
    </row>
    <row r="235" spans="1:15">
      <c r="C235" s="165" t="s">
        <v>78</v>
      </c>
      <c r="D235" s="321" t="s">
        <v>79</v>
      </c>
      <c r="E235" s="322"/>
      <c r="F235" s="322"/>
      <c r="G235" s="322"/>
      <c r="H235" s="322"/>
      <c r="I235" s="323"/>
      <c r="J235" s="166" t="s">
        <v>80</v>
      </c>
      <c r="K235" s="166" t="s">
        <v>81</v>
      </c>
      <c r="L235" s="166" t="s">
        <v>82</v>
      </c>
      <c r="M235" s="166" t="s">
        <v>83</v>
      </c>
      <c r="N235" s="321" t="s">
        <v>84</v>
      </c>
      <c r="O235" s="323"/>
    </row>
    <row r="236" spans="1:15">
      <c r="A236" s="167"/>
      <c r="B236" s="167"/>
      <c r="C236" s="155">
        <v>-1</v>
      </c>
      <c r="D236" s="156">
        <f>C236-1</f>
        <v>-2</v>
      </c>
      <c r="E236" s="156">
        <f>D236-1</f>
        <v>-3</v>
      </c>
      <c r="F236" s="156">
        <f t="shared" ref="F236:O236" si="24">E236-1</f>
        <v>-4</v>
      </c>
      <c r="G236" s="156"/>
      <c r="H236" s="156"/>
      <c r="I236" s="156">
        <f>F236-1</f>
        <v>-5</v>
      </c>
      <c r="J236" s="156">
        <f t="shared" si="24"/>
        <v>-6</v>
      </c>
      <c r="K236" s="156">
        <f t="shared" si="24"/>
        <v>-7</v>
      </c>
      <c r="L236" s="156">
        <f t="shared" si="24"/>
        <v>-8</v>
      </c>
      <c r="M236" s="156">
        <f t="shared" si="24"/>
        <v>-9</v>
      </c>
      <c r="N236" s="156">
        <f t="shared" si="24"/>
        <v>-10</v>
      </c>
      <c r="O236" s="156">
        <f t="shared" si="24"/>
        <v>-11</v>
      </c>
    </row>
    <row r="237" spans="1:15" ht="135">
      <c r="A237" s="157">
        <v>40513</v>
      </c>
      <c r="B237" s="168" t="s">
        <v>85</v>
      </c>
      <c r="C237" s="169" t="s">
        <v>27</v>
      </c>
      <c r="D237" s="169" t="s">
        <v>86</v>
      </c>
      <c r="E237" s="169" t="s">
        <v>87</v>
      </c>
      <c r="F237" s="170" t="s">
        <v>104</v>
      </c>
      <c r="G237" s="170"/>
      <c r="H237" s="170"/>
      <c r="I237" s="169" t="s">
        <v>89</v>
      </c>
      <c r="J237" s="169" t="s">
        <v>90</v>
      </c>
      <c r="K237" s="169" t="s">
        <v>91</v>
      </c>
      <c r="L237" s="169" t="s">
        <v>92</v>
      </c>
      <c r="M237" s="171" t="s">
        <v>93</v>
      </c>
      <c r="N237" s="169" t="s">
        <v>94</v>
      </c>
      <c r="O237" s="169" t="s">
        <v>95</v>
      </c>
    </row>
    <row r="238" spans="1:15">
      <c r="C238" s="169"/>
      <c r="D238" s="169"/>
      <c r="E238" s="169"/>
      <c r="F238" s="169"/>
      <c r="G238" s="169"/>
      <c r="H238" s="169"/>
      <c r="I238" s="169"/>
      <c r="J238" s="169"/>
      <c r="K238" s="169"/>
      <c r="L238" s="172"/>
      <c r="N238" s="172"/>
      <c r="O238" s="172"/>
    </row>
    <row r="239" spans="1:15">
      <c r="A239" s="164" t="s">
        <v>28</v>
      </c>
      <c r="B239" s="164" t="s">
        <v>29</v>
      </c>
      <c r="C239" s="147">
        <f>SUM(I239,K239:O239)</f>
        <v>48925212.400000013</v>
      </c>
      <c r="D239" s="173">
        <v>3561945.28</v>
      </c>
      <c r="E239" s="173">
        <v>0</v>
      </c>
      <c r="F239" s="173">
        <v>43405704.830000013</v>
      </c>
      <c r="G239" s="173"/>
      <c r="H239" s="173"/>
      <c r="I239" s="173">
        <f>SUM(D239:F239)</f>
        <v>46967650.110000014</v>
      </c>
      <c r="J239" s="173">
        <v>17566287.390000004</v>
      </c>
      <c r="K239" s="173">
        <v>-1581032.89</v>
      </c>
      <c r="L239" s="173">
        <v>1365015.7899999998</v>
      </c>
      <c r="M239" s="173">
        <v>2173579.3699999996</v>
      </c>
      <c r="N239" s="173">
        <v>2.0000000000000018E-2</v>
      </c>
      <c r="O239" s="173">
        <v>0</v>
      </c>
    </row>
    <row r="240" spans="1:15">
      <c r="C240" s="147"/>
      <c r="D240" s="173"/>
      <c r="E240" s="173"/>
      <c r="F240" s="173"/>
      <c r="G240" s="173"/>
      <c r="H240" s="173"/>
      <c r="I240" s="173"/>
      <c r="J240" s="173"/>
      <c r="K240" s="173"/>
      <c r="L240" s="173"/>
      <c r="M240" s="173"/>
      <c r="N240" s="173"/>
      <c r="O240" s="173"/>
    </row>
    <row r="241" spans="1:15">
      <c r="A241" s="174" t="s">
        <v>30</v>
      </c>
      <c r="B241" s="164" t="s">
        <v>105</v>
      </c>
      <c r="C241" s="158">
        <f>SUM(I241,K241:O241)</f>
        <v>6622.5700000000006</v>
      </c>
      <c r="D241" s="158">
        <v>357</v>
      </c>
      <c r="E241" s="158">
        <v>0</v>
      </c>
      <c r="F241" s="158">
        <v>5970.09</v>
      </c>
      <c r="G241" s="158"/>
      <c r="H241" s="158"/>
      <c r="I241" s="158">
        <f>SUM(D241:F241)</f>
        <v>6327.09</v>
      </c>
      <c r="J241" s="158">
        <v>2416.1099999999997</v>
      </c>
      <c r="K241" s="158">
        <v>-176.97</v>
      </c>
      <c r="L241" s="158">
        <v>187.73000000000002</v>
      </c>
      <c r="M241" s="158">
        <v>284.72000000000003</v>
      </c>
      <c r="N241" s="158">
        <v>0</v>
      </c>
      <c r="O241" s="158">
        <v>0</v>
      </c>
    </row>
    <row r="242" spans="1:15">
      <c r="C242" s="173"/>
      <c r="D242" s="173"/>
      <c r="E242" s="173"/>
      <c r="F242" s="173"/>
      <c r="G242" s="173"/>
      <c r="H242" s="173"/>
      <c r="I242" s="173"/>
      <c r="J242" s="173"/>
      <c r="K242" s="173"/>
      <c r="L242" s="173"/>
      <c r="M242" s="173"/>
      <c r="N242" s="173"/>
      <c r="O242" s="173"/>
    </row>
    <row r="243" spans="1:15">
      <c r="A243" s="175" t="s">
        <v>106</v>
      </c>
      <c r="B243" s="164" t="s">
        <v>33</v>
      </c>
      <c r="C243" s="158">
        <f>SUM(I243,K243:O243)</f>
        <v>0</v>
      </c>
      <c r="D243" s="158">
        <v>0</v>
      </c>
      <c r="E243" s="158">
        <v>0</v>
      </c>
      <c r="F243" s="158">
        <v>0</v>
      </c>
      <c r="G243" s="158"/>
      <c r="H243" s="158"/>
      <c r="I243" s="158">
        <f>SUM(D243:F243)</f>
        <v>0</v>
      </c>
      <c r="J243" s="158">
        <v>0</v>
      </c>
      <c r="K243" s="158">
        <v>0</v>
      </c>
      <c r="L243" s="158">
        <v>0</v>
      </c>
      <c r="M243" s="158">
        <v>0</v>
      </c>
      <c r="N243" s="158">
        <v>0</v>
      </c>
      <c r="O243" s="158">
        <v>0</v>
      </c>
    </row>
    <row r="244" spans="1:15">
      <c r="C244" s="158"/>
      <c r="D244" s="158"/>
      <c r="E244" s="158"/>
      <c r="F244" s="158"/>
      <c r="G244" s="158"/>
      <c r="H244" s="158"/>
      <c r="I244" s="158"/>
      <c r="J244" s="147"/>
      <c r="K244" s="158"/>
      <c r="L244" s="158"/>
      <c r="M244" s="158"/>
      <c r="N244" s="158"/>
      <c r="O244" s="158"/>
    </row>
    <row r="245" spans="1:15">
      <c r="A245" s="164" t="s">
        <v>36</v>
      </c>
      <c r="B245" s="164" t="s">
        <v>37</v>
      </c>
      <c r="C245" s="158">
        <f>SUM(I245,K245:O245)</f>
        <v>15255072.76</v>
      </c>
      <c r="D245" s="147">
        <v>1674611.17</v>
      </c>
      <c r="E245" s="147">
        <v>0</v>
      </c>
      <c r="F245" s="147">
        <v>13216946.530000001</v>
      </c>
      <c r="G245" s="147"/>
      <c r="H245" s="147"/>
      <c r="I245" s="147">
        <f>SUM(D245:F245)</f>
        <v>14891557.700000001</v>
      </c>
      <c r="J245" s="147">
        <v>4669078.2200000007</v>
      </c>
      <c r="K245" s="147">
        <v>-402245.64999999997</v>
      </c>
      <c r="L245" s="147">
        <v>93462.37000000001</v>
      </c>
      <c r="M245" s="147">
        <v>672298.34000000008</v>
      </c>
      <c r="N245" s="147">
        <v>0</v>
      </c>
      <c r="O245" s="147">
        <v>0</v>
      </c>
    </row>
    <row r="246" spans="1:15">
      <c r="C246" s="159"/>
      <c r="D246" s="159"/>
      <c r="E246" s="159"/>
      <c r="F246" s="159"/>
      <c r="G246" s="159"/>
      <c r="H246" s="159"/>
      <c r="I246" s="159"/>
      <c r="J246" s="160"/>
      <c r="K246" s="159"/>
      <c r="L246" s="159"/>
      <c r="M246" s="159"/>
      <c r="N246" s="159"/>
      <c r="O246" s="159"/>
    </row>
    <row r="247" spans="1:15">
      <c r="A247" s="175" t="s">
        <v>107</v>
      </c>
      <c r="B247" s="164" t="s">
        <v>108</v>
      </c>
      <c r="C247" s="158">
        <f>SUM(I247,K247:O247)</f>
        <v>961372.25999999978</v>
      </c>
      <c r="D247" s="147">
        <v>13730</v>
      </c>
      <c r="E247" s="147">
        <v>0</v>
      </c>
      <c r="F247" s="147">
        <v>927246.86999999976</v>
      </c>
      <c r="G247" s="147"/>
      <c r="H247" s="147"/>
      <c r="I247" s="147">
        <f>SUM(D247:F247)</f>
        <v>940976.86999999976</v>
      </c>
      <c r="J247" s="147">
        <v>380799.02999999997</v>
      </c>
      <c r="K247" s="147">
        <v>-29194.41</v>
      </c>
      <c r="L247" s="147">
        <v>8019.7299999999987</v>
      </c>
      <c r="M247" s="147">
        <v>41570.070000000007</v>
      </c>
      <c r="N247" s="147">
        <v>0</v>
      </c>
      <c r="O247" s="147">
        <v>0</v>
      </c>
    </row>
    <row r="248" spans="1:15">
      <c r="C248" s="159"/>
      <c r="D248" s="159"/>
      <c r="E248" s="159"/>
      <c r="F248" s="159"/>
      <c r="G248" s="159"/>
      <c r="H248" s="159"/>
      <c r="I248" s="159"/>
      <c r="J248" s="160"/>
      <c r="K248" s="159"/>
      <c r="L248" s="159"/>
      <c r="M248" s="159"/>
      <c r="N248" s="159"/>
      <c r="O248" s="159"/>
    </row>
    <row r="249" spans="1:15">
      <c r="A249" s="175" t="s">
        <v>109</v>
      </c>
      <c r="C249" s="159"/>
      <c r="D249" s="159"/>
      <c r="E249" s="159"/>
      <c r="F249" s="159"/>
      <c r="G249" s="159"/>
      <c r="H249" s="159"/>
      <c r="I249" s="159"/>
      <c r="J249" s="160"/>
      <c r="K249" s="159"/>
      <c r="L249" s="159"/>
      <c r="M249" s="159"/>
      <c r="N249" s="159"/>
      <c r="O249" s="159"/>
    </row>
    <row r="250" spans="1:15">
      <c r="A250" s="176" t="s">
        <v>110</v>
      </c>
      <c r="B250" s="164" t="s">
        <v>42</v>
      </c>
      <c r="C250" s="158">
        <f>SUM(I250,K250:O250)</f>
        <v>16698678.040000003</v>
      </c>
      <c r="D250" s="158">
        <v>542697.09</v>
      </c>
      <c r="E250" s="158">
        <v>7638838.7600000007</v>
      </c>
      <c r="F250" s="158">
        <v>8312637.5700000012</v>
      </c>
      <c r="G250" s="158"/>
      <c r="H250" s="158"/>
      <c r="I250" s="158">
        <f>SUM(D250:F250)</f>
        <v>16494173.420000002</v>
      </c>
      <c r="J250" s="147">
        <v>6761093.8099999996</v>
      </c>
      <c r="K250" s="158">
        <v>-564000.04</v>
      </c>
      <c r="L250" s="158">
        <v>33191.01</v>
      </c>
      <c r="M250" s="158">
        <v>735313.64999999991</v>
      </c>
      <c r="N250" s="158">
        <v>0</v>
      </c>
      <c r="O250" s="158">
        <v>0</v>
      </c>
    </row>
    <row r="251" spans="1:15" ht="17.25">
      <c r="A251" s="176" t="s">
        <v>61</v>
      </c>
      <c r="B251" s="173" t="s">
        <v>44</v>
      </c>
      <c r="C251" s="158">
        <f>SUM(I251,K251:O251)</f>
        <v>5293453.83</v>
      </c>
      <c r="D251" s="146">
        <v>31590.010000000002</v>
      </c>
      <c r="E251" s="146">
        <v>2201490.35</v>
      </c>
      <c r="F251" s="146">
        <v>3018946.91</v>
      </c>
      <c r="G251" s="146"/>
      <c r="H251" s="146"/>
      <c r="I251" s="146">
        <f>SUM(D251:F251)</f>
        <v>5252027.2699999996</v>
      </c>
      <c r="J251" s="146">
        <v>2455457.6599999997</v>
      </c>
      <c r="K251" s="146">
        <v>-196786.53999999998</v>
      </c>
      <c r="L251" s="177">
        <v>7078.3600000000006</v>
      </c>
      <c r="M251" s="177">
        <v>231134.74</v>
      </c>
      <c r="N251" s="177">
        <v>0</v>
      </c>
      <c r="O251" s="177">
        <v>0</v>
      </c>
    </row>
    <row r="252" spans="1:15">
      <c r="A252" s="174" t="s">
        <v>45</v>
      </c>
      <c r="C252" s="158">
        <f>SUM(C250:C251)</f>
        <v>21992131.870000005</v>
      </c>
      <c r="D252" s="158">
        <f t="shared" ref="D252:O252" si="25">SUM(D250:D251)</f>
        <v>574287.1</v>
      </c>
      <c r="E252" s="158">
        <f t="shared" si="25"/>
        <v>9840329.1100000013</v>
      </c>
      <c r="F252" s="158">
        <f t="shared" si="25"/>
        <v>11331584.48</v>
      </c>
      <c r="G252" s="158"/>
      <c r="H252" s="158"/>
      <c r="I252" s="158">
        <f t="shared" si="25"/>
        <v>21746200.690000001</v>
      </c>
      <c r="J252" s="158">
        <f t="shared" si="25"/>
        <v>9216551.4699999988</v>
      </c>
      <c r="K252" s="158">
        <f t="shared" si="25"/>
        <v>-760786.58000000007</v>
      </c>
      <c r="L252" s="158">
        <f t="shared" si="25"/>
        <v>40269.370000000003</v>
      </c>
      <c r="M252" s="158">
        <f t="shared" si="25"/>
        <v>966448.3899999999</v>
      </c>
      <c r="N252" s="158">
        <f t="shared" si="25"/>
        <v>0</v>
      </c>
      <c r="O252" s="158">
        <f t="shared" si="25"/>
        <v>0</v>
      </c>
    </row>
    <row r="253" spans="1:15">
      <c r="C253" s="159"/>
      <c r="D253" s="159"/>
      <c r="E253" s="159"/>
      <c r="F253" s="159"/>
      <c r="G253" s="159"/>
      <c r="H253" s="159"/>
      <c r="I253" s="159"/>
      <c r="J253" s="160"/>
      <c r="K253" s="159"/>
      <c r="L253" s="159"/>
      <c r="M253" s="159"/>
      <c r="N253" s="159"/>
      <c r="O253" s="159"/>
    </row>
    <row r="254" spans="1:15">
      <c r="A254" s="175" t="s">
        <v>111</v>
      </c>
      <c r="C254" s="158"/>
      <c r="D254" s="147"/>
      <c r="E254" s="147"/>
      <c r="F254" s="147"/>
      <c r="G254" s="147"/>
      <c r="H254" s="147"/>
      <c r="I254" s="147"/>
      <c r="J254" s="147"/>
      <c r="K254" s="147"/>
      <c r="L254" s="158"/>
      <c r="M254" s="158"/>
      <c r="N254" s="158"/>
      <c r="O254" s="158"/>
    </row>
    <row r="255" spans="1:15">
      <c r="A255" s="178" t="s">
        <v>112</v>
      </c>
      <c r="B255" s="179" t="s">
        <v>113</v>
      </c>
      <c r="C255" s="158">
        <f>SUM(I255,K255:O255)</f>
        <v>1777083.2299999997</v>
      </c>
      <c r="D255" s="158">
        <v>20000</v>
      </c>
      <c r="E255" s="158">
        <v>663105.24</v>
      </c>
      <c r="F255" s="158">
        <v>1086546.5799999998</v>
      </c>
      <c r="G255" s="158"/>
      <c r="H255" s="158"/>
      <c r="I255" s="158">
        <f>SUM(D255:F255)</f>
        <v>1769651.8199999998</v>
      </c>
      <c r="J255" s="147">
        <v>836786.71</v>
      </c>
      <c r="K255" s="158">
        <v>-75353.3</v>
      </c>
      <c r="L255" s="158">
        <v>3920.79</v>
      </c>
      <c r="M255" s="158">
        <v>78863.92</v>
      </c>
      <c r="N255" s="158">
        <v>0</v>
      </c>
      <c r="O255" s="158">
        <v>0</v>
      </c>
    </row>
    <row r="256" spans="1:15" ht="17.25">
      <c r="A256" s="178" t="s">
        <v>114</v>
      </c>
      <c r="B256" s="179" t="s">
        <v>115</v>
      </c>
      <c r="C256" s="146">
        <f>SUM(I256,K256:O256)</f>
        <v>16577830.300000001</v>
      </c>
      <c r="D256" s="47">
        <v>35400</v>
      </c>
      <c r="E256" s="47">
        <v>5721852.25</v>
      </c>
      <c r="F256" s="47">
        <v>10678913.34</v>
      </c>
      <c r="G256" s="47"/>
      <c r="H256" s="47"/>
      <c r="I256" s="47">
        <f>SUM(D256:F256)</f>
        <v>16436165.59</v>
      </c>
      <c r="J256" s="48">
        <v>8151254.8300000019</v>
      </c>
      <c r="K256" s="47">
        <v>-581670.5299999998</v>
      </c>
      <c r="L256" s="47">
        <v>15169.71</v>
      </c>
      <c r="M256" s="47">
        <v>708165.53</v>
      </c>
      <c r="N256" s="47">
        <v>0</v>
      </c>
      <c r="O256" s="47">
        <v>0</v>
      </c>
    </row>
    <row r="257" spans="1:15">
      <c r="A257" s="164" t="s">
        <v>116</v>
      </c>
      <c r="C257" s="158">
        <f>SUM(C255:C256)</f>
        <v>18354913.530000001</v>
      </c>
      <c r="D257" s="158">
        <f t="shared" ref="D257:O257" si="26">SUM(D255:D256)</f>
        <v>55400</v>
      </c>
      <c r="E257" s="158">
        <f t="shared" si="26"/>
        <v>6384957.4900000002</v>
      </c>
      <c r="F257" s="158">
        <f t="shared" si="26"/>
        <v>11765459.92</v>
      </c>
      <c r="G257" s="158"/>
      <c r="H257" s="158"/>
      <c r="I257" s="158">
        <f t="shared" si="26"/>
        <v>18205817.41</v>
      </c>
      <c r="J257" s="158">
        <f t="shared" si="26"/>
        <v>8988041.5400000028</v>
      </c>
      <c r="K257" s="158">
        <f t="shared" si="26"/>
        <v>-657023.82999999984</v>
      </c>
      <c r="L257" s="158">
        <f t="shared" si="26"/>
        <v>19090.5</v>
      </c>
      <c r="M257" s="158">
        <f t="shared" si="26"/>
        <v>787029.45000000007</v>
      </c>
      <c r="N257" s="158">
        <f t="shared" si="26"/>
        <v>0</v>
      </c>
      <c r="O257" s="158">
        <f t="shared" si="26"/>
        <v>0</v>
      </c>
    </row>
    <row r="258" spans="1:15">
      <c r="B258" s="173"/>
    </row>
    <row r="259" spans="1:15">
      <c r="A259" s="175" t="s">
        <v>56</v>
      </c>
      <c r="B259" s="173" t="s">
        <v>57</v>
      </c>
      <c r="C259" s="158">
        <f>SUM(I259,K259:O259)</f>
        <v>6824314.5200000005</v>
      </c>
      <c r="D259" s="147">
        <v>16500</v>
      </c>
      <c r="E259" s="147">
        <v>2154080.6000000006</v>
      </c>
      <c r="F259" s="147">
        <v>4682276.22</v>
      </c>
      <c r="G259" s="147"/>
      <c r="H259" s="147"/>
      <c r="I259" s="147">
        <f>SUM(D259:F259)</f>
        <v>6852856.8200000003</v>
      </c>
      <c r="J259" s="147">
        <v>3684282.48</v>
      </c>
      <c r="K259" s="147">
        <v>-331772.72000000003</v>
      </c>
      <c r="L259" s="158">
        <v>0</v>
      </c>
      <c r="M259" s="158">
        <v>303230.42</v>
      </c>
      <c r="N259" s="158">
        <v>0</v>
      </c>
      <c r="O259" s="158">
        <v>0</v>
      </c>
    </row>
    <row r="260" spans="1:15">
      <c r="B260" s="175"/>
      <c r="C260" s="158"/>
      <c r="D260" s="158"/>
      <c r="E260" s="158"/>
      <c r="F260" s="158"/>
      <c r="G260" s="158"/>
      <c r="H260" s="158"/>
      <c r="I260" s="158"/>
      <c r="J260" s="147"/>
      <c r="K260" s="158"/>
      <c r="L260" s="158"/>
      <c r="M260" s="158"/>
      <c r="N260" s="158"/>
      <c r="O260" s="158"/>
    </row>
    <row r="261" spans="1:15">
      <c r="A261" s="175" t="s">
        <v>60</v>
      </c>
      <c r="B261" s="173" t="s">
        <v>64</v>
      </c>
      <c r="C261" s="158">
        <f>SUM(I261,K261:O261)</f>
        <v>1764578.2700000003</v>
      </c>
      <c r="D261" s="147">
        <v>500</v>
      </c>
      <c r="E261" s="147">
        <v>584816.5</v>
      </c>
      <c r="F261" s="147">
        <v>1198884.2400000002</v>
      </c>
      <c r="G261" s="147"/>
      <c r="H261" s="147"/>
      <c r="I261" s="147">
        <f>SUM(D261:F261)</f>
        <v>1784200.7400000002</v>
      </c>
      <c r="J261" s="147">
        <v>1088601.1200000001</v>
      </c>
      <c r="K261" s="147">
        <v>-98029.440000000002</v>
      </c>
      <c r="L261" s="158">
        <v>0</v>
      </c>
      <c r="M261" s="158">
        <v>78406.97</v>
      </c>
      <c r="N261" s="158">
        <v>0</v>
      </c>
      <c r="O261" s="158">
        <v>0</v>
      </c>
    </row>
    <row r="262" spans="1:15">
      <c r="C262" s="159"/>
      <c r="D262" s="159"/>
      <c r="E262" s="159"/>
      <c r="F262" s="159"/>
      <c r="G262" s="159"/>
      <c r="H262" s="159"/>
      <c r="I262" s="159"/>
      <c r="J262" s="160"/>
      <c r="K262" s="159"/>
      <c r="L262" s="159"/>
      <c r="M262" s="159"/>
      <c r="N262" s="159"/>
      <c r="O262" s="159"/>
    </row>
    <row r="263" spans="1:15">
      <c r="A263" s="175" t="s">
        <v>58</v>
      </c>
      <c r="B263" s="173" t="s">
        <v>59</v>
      </c>
      <c r="C263" s="158">
        <f>SUM(I263,K263:O263)</f>
        <v>-696797.44</v>
      </c>
      <c r="D263" s="147">
        <v>0</v>
      </c>
      <c r="E263" s="147">
        <v>0</v>
      </c>
      <c r="F263" s="147">
        <v>0</v>
      </c>
      <c r="G263" s="147"/>
      <c r="H263" s="147"/>
      <c r="I263" s="147">
        <f>SUM(D263:F263)</f>
        <v>0</v>
      </c>
      <c r="J263" s="147">
        <v>0</v>
      </c>
      <c r="K263" s="147">
        <v>0</v>
      </c>
      <c r="L263" s="158">
        <v>0</v>
      </c>
      <c r="M263" s="158">
        <v>0</v>
      </c>
      <c r="N263" s="158">
        <v>0</v>
      </c>
      <c r="O263" s="158">
        <v>-696797.44</v>
      </c>
    </row>
    <row r="264" spans="1:15">
      <c r="C264" s="159"/>
      <c r="D264" s="159"/>
      <c r="E264" s="159"/>
      <c r="F264" s="159"/>
      <c r="G264" s="159"/>
      <c r="H264" s="159"/>
      <c r="I264" s="159"/>
      <c r="J264" s="160"/>
      <c r="K264" s="159"/>
      <c r="L264" s="159"/>
      <c r="M264" s="159"/>
      <c r="N264" s="159"/>
      <c r="O264" s="159"/>
    </row>
    <row r="265" spans="1:15">
      <c r="A265" s="175" t="s">
        <v>69</v>
      </c>
      <c r="B265" s="173" t="s">
        <v>70</v>
      </c>
      <c r="C265" s="158">
        <f>SUM(I265,K265:O265)</f>
        <v>0</v>
      </c>
      <c r="D265" s="147">
        <v>0</v>
      </c>
      <c r="E265" s="147">
        <v>0</v>
      </c>
      <c r="F265" s="147">
        <v>0</v>
      </c>
      <c r="G265" s="147"/>
      <c r="H265" s="147"/>
      <c r="I265" s="147">
        <f>SUM(D265:F265)</f>
        <v>0</v>
      </c>
      <c r="J265" s="147">
        <v>0</v>
      </c>
      <c r="K265" s="147">
        <v>0</v>
      </c>
      <c r="L265" s="158">
        <v>0</v>
      </c>
      <c r="M265" s="158">
        <v>0</v>
      </c>
      <c r="N265" s="158">
        <v>0</v>
      </c>
      <c r="O265" s="158">
        <v>0</v>
      </c>
    </row>
    <row r="266" spans="1:15">
      <c r="C266" s="159"/>
      <c r="D266" s="159"/>
      <c r="E266" s="159"/>
      <c r="F266" s="159"/>
      <c r="G266" s="159"/>
      <c r="H266" s="159"/>
      <c r="I266" s="159"/>
      <c r="J266" s="160"/>
      <c r="K266" s="159"/>
      <c r="L266" s="159"/>
      <c r="M266" s="159"/>
      <c r="N266" s="159"/>
      <c r="O266" s="159"/>
    </row>
    <row r="267" spans="1:15">
      <c r="A267" s="175" t="s">
        <v>71</v>
      </c>
      <c r="B267" s="173" t="s">
        <v>72</v>
      </c>
      <c r="C267" s="158">
        <f>SUM(I267,K267:O267)</f>
        <v>6752.81</v>
      </c>
      <c r="D267" s="147">
        <v>1375.64</v>
      </c>
      <c r="E267" s="147">
        <v>0</v>
      </c>
      <c r="F267" s="147">
        <v>5138.84</v>
      </c>
      <c r="G267" s="147"/>
      <c r="H267" s="147"/>
      <c r="I267" s="147">
        <f>SUM(D267:F267)</f>
        <v>6514.4800000000005</v>
      </c>
      <c r="J267" s="147">
        <v>2021.76</v>
      </c>
      <c r="K267" s="147">
        <v>-11.580000000000002</v>
      </c>
      <c r="L267" s="158">
        <v>0</v>
      </c>
      <c r="M267" s="158">
        <v>249.91</v>
      </c>
      <c r="N267" s="158">
        <v>0</v>
      </c>
      <c r="O267" s="158">
        <v>0</v>
      </c>
    </row>
    <row r="268" spans="1:15">
      <c r="C268" s="159"/>
      <c r="D268" s="159"/>
      <c r="E268" s="159"/>
      <c r="F268" s="159"/>
      <c r="G268" s="159"/>
      <c r="H268" s="159"/>
      <c r="I268" s="159"/>
      <c r="J268" s="160"/>
      <c r="K268" s="159"/>
      <c r="L268" s="159"/>
      <c r="M268" s="159"/>
      <c r="N268" s="159"/>
      <c r="O268" s="159"/>
    </row>
    <row r="269" spans="1:15">
      <c r="A269" s="175" t="s">
        <v>117</v>
      </c>
      <c r="B269" s="173" t="s">
        <v>68</v>
      </c>
      <c r="C269" s="158">
        <f>SUM(I269,K269:O269)</f>
        <v>1887582.3400000003</v>
      </c>
      <c r="D269" s="147">
        <v>0</v>
      </c>
      <c r="E269" s="147">
        <v>0</v>
      </c>
      <c r="F269" s="147">
        <v>1831304.9000000004</v>
      </c>
      <c r="G269" s="147"/>
      <c r="H269" s="147"/>
      <c r="I269" s="147">
        <f>SUM(D269:F269)</f>
        <v>1831304.9000000004</v>
      </c>
      <c r="J269" s="147">
        <v>283479.08000000031</v>
      </c>
      <c r="K269" s="147">
        <v>-22032.219999999998</v>
      </c>
      <c r="L269" s="158">
        <v>0</v>
      </c>
      <c r="M269" s="158">
        <v>78309.680000000037</v>
      </c>
      <c r="N269" s="158">
        <v>-0.02</v>
      </c>
      <c r="O269" s="158">
        <v>0</v>
      </c>
    </row>
    <row r="271" spans="1:15" ht="17.25">
      <c r="A271" s="164" t="s">
        <v>0</v>
      </c>
      <c r="B271" s="173"/>
      <c r="C271" s="49">
        <f t="shared" ref="C271:O271" si="27">SUM(C239,C241,C243,C245,C247,C252,C257,C259,C261,C263,C265,C267,C269)</f>
        <v>115281755.89000002</v>
      </c>
      <c r="D271" s="49">
        <f t="shared" si="27"/>
        <v>5898706.1899999985</v>
      </c>
      <c r="E271" s="49">
        <f t="shared" si="27"/>
        <v>18964183.700000003</v>
      </c>
      <c r="F271" s="49">
        <f t="shared" si="27"/>
        <v>88370516.920000017</v>
      </c>
      <c r="G271" s="49"/>
      <c r="H271" s="49"/>
      <c r="I271" s="49">
        <f t="shared" si="27"/>
        <v>113233406.81000003</v>
      </c>
      <c r="J271" s="49">
        <f t="shared" si="27"/>
        <v>45881558.199999996</v>
      </c>
      <c r="K271" s="49">
        <f t="shared" si="27"/>
        <v>-3882306.2900000005</v>
      </c>
      <c r="L271" s="49">
        <f t="shared" si="27"/>
        <v>1526045.49</v>
      </c>
      <c r="M271" s="49">
        <f t="shared" si="27"/>
        <v>5101407.3199999994</v>
      </c>
      <c r="N271" s="49">
        <f t="shared" si="27"/>
        <v>0</v>
      </c>
      <c r="O271" s="49">
        <f t="shared" si="27"/>
        <v>-696797.44</v>
      </c>
    </row>
    <row r="274" spans="1:15">
      <c r="C274" s="165" t="s">
        <v>78</v>
      </c>
      <c r="D274" s="321" t="s">
        <v>79</v>
      </c>
      <c r="E274" s="322"/>
      <c r="F274" s="322"/>
      <c r="G274" s="322"/>
      <c r="H274" s="322"/>
      <c r="I274" s="323"/>
      <c r="J274" s="166" t="s">
        <v>80</v>
      </c>
      <c r="K274" s="166" t="s">
        <v>81</v>
      </c>
      <c r="L274" s="166" t="s">
        <v>82</v>
      </c>
      <c r="M274" s="166" t="s">
        <v>83</v>
      </c>
      <c r="N274" s="321" t="s">
        <v>84</v>
      </c>
      <c r="O274" s="323"/>
    </row>
    <row r="275" spans="1:15">
      <c r="A275" s="167"/>
      <c r="B275" s="167"/>
      <c r="C275" s="155">
        <v>-1</v>
      </c>
      <c r="D275" s="156">
        <f>C275-1</f>
        <v>-2</v>
      </c>
      <c r="E275" s="156">
        <f>D275-1</f>
        <v>-3</v>
      </c>
      <c r="F275" s="156">
        <f t="shared" ref="F275:O275" si="28">E275-1</f>
        <v>-4</v>
      </c>
      <c r="G275" s="156"/>
      <c r="H275" s="156"/>
      <c r="I275" s="156">
        <f>F275-1</f>
        <v>-5</v>
      </c>
      <c r="J275" s="156">
        <f t="shared" si="28"/>
        <v>-6</v>
      </c>
      <c r="K275" s="156">
        <f t="shared" si="28"/>
        <v>-7</v>
      </c>
      <c r="L275" s="156">
        <f t="shared" si="28"/>
        <v>-8</v>
      </c>
      <c r="M275" s="156">
        <f t="shared" si="28"/>
        <v>-9</v>
      </c>
      <c r="N275" s="156">
        <f t="shared" si="28"/>
        <v>-10</v>
      </c>
      <c r="O275" s="156">
        <f t="shared" si="28"/>
        <v>-11</v>
      </c>
    </row>
    <row r="276" spans="1:15" ht="135">
      <c r="A276" s="157">
        <v>40544</v>
      </c>
      <c r="B276" s="168" t="s">
        <v>85</v>
      </c>
      <c r="C276" s="169" t="s">
        <v>27</v>
      </c>
      <c r="D276" s="169" t="s">
        <v>86</v>
      </c>
      <c r="E276" s="169" t="s">
        <v>87</v>
      </c>
      <c r="F276" s="170" t="s">
        <v>104</v>
      </c>
      <c r="G276" s="170"/>
      <c r="H276" s="170"/>
      <c r="I276" s="169" t="s">
        <v>89</v>
      </c>
      <c r="J276" s="169" t="s">
        <v>90</v>
      </c>
      <c r="K276" s="169" t="s">
        <v>91</v>
      </c>
      <c r="L276" s="169" t="s">
        <v>92</v>
      </c>
      <c r="M276" s="171" t="s">
        <v>93</v>
      </c>
      <c r="N276" s="169" t="s">
        <v>94</v>
      </c>
      <c r="O276" s="169" t="s">
        <v>95</v>
      </c>
    </row>
    <row r="277" spans="1:15">
      <c r="C277" s="169"/>
      <c r="D277" s="169"/>
      <c r="E277" s="169"/>
      <c r="F277" s="169"/>
      <c r="G277" s="169"/>
      <c r="H277" s="169"/>
      <c r="I277" s="169"/>
      <c r="J277" s="169"/>
      <c r="K277" s="169"/>
      <c r="L277" s="172"/>
      <c r="N277" s="172"/>
      <c r="O277" s="172"/>
    </row>
    <row r="278" spans="1:15">
      <c r="A278" s="164" t="s">
        <v>28</v>
      </c>
      <c r="B278" s="164" t="s">
        <v>29</v>
      </c>
      <c r="C278" s="147">
        <f>SUM(I278,K278:O278)</f>
        <v>66346001.130000003</v>
      </c>
      <c r="D278" s="173">
        <v>3701290.11</v>
      </c>
      <c r="E278" s="173">
        <v>0</v>
      </c>
      <c r="F278" s="173">
        <v>59713144.389999993</v>
      </c>
      <c r="G278" s="173"/>
      <c r="H278" s="173"/>
      <c r="I278" s="173">
        <f>SUM(D278:F278)</f>
        <v>63414434.499999993</v>
      </c>
      <c r="J278" s="173">
        <v>24166292.079999994</v>
      </c>
      <c r="K278" s="173">
        <v>-1790852.0100000002</v>
      </c>
      <c r="L278" s="173">
        <v>2131907.6700000004</v>
      </c>
      <c r="M278" s="173">
        <v>2590510.7000000002</v>
      </c>
      <c r="N278" s="173">
        <v>0.27</v>
      </c>
      <c r="O278" s="173">
        <v>0</v>
      </c>
    </row>
    <row r="279" spans="1:15">
      <c r="C279" s="147"/>
      <c r="D279" s="173"/>
      <c r="E279" s="173"/>
      <c r="F279" s="173"/>
      <c r="G279" s="173"/>
      <c r="H279" s="173"/>
      <c r="I279" s="173"/>
      <c r="J279" s="173"/>
      <c r="K279" s="173"/>
      <c r="L279" s="173"/>
      <c r="M279" s="173"/>
      <c r="N279" s="173"/>
      <c r="O279" s="173"/>
    </row>
    <row r="280" spans="1:15">
      <c r="A280" s="174" t="s">
        <v>30</v>
      </c>
      <c r="B280" s="164" t="s">
        <v>105</v>
      </c>
      <c r="C280" s="158">
        <f>SUM(I280,K280:O280)</f>
        <v>10038.68</v>
      </c>
      <c r="D280" s="158">
        <v>365.5</v>
      </c>
      <c r="E280" s="158">
        <v>0</v>
      </c>
      <c r="F280" s="158">
        <v>9246.01</v>
      </c>
      <c r="G280" s="158"/>
      <c r="H280" s="158"/>
      <c r="I280" s="158">
        <f>SUM(D280:F280)</f>
        <v>9611.51</v>
      </c>
      <c r="J280" s="158">
        <v>3741.88</v>
      </c>
      <c r="K280" s="158">
        <v>-301.02</v>
      </c>
      <c r="L280" s="158">
        <v>322.35000000000002</v>
      </c>
      <c r="M280" s="158">
        <v>405.84</v>
      </c>
      <c r="N280" s="158">
        <v>0</v>
      </c>
      <c r="O280" s="158">
        <v>0</v>
      </c>
    </row>
    <row r="281" spans="1:15">
      <c r="C281" s="173"/>
      <c r="D281" s="173"/>
      <c r="E281" s="173"/>
      <c r="F281" s="173"/>
      <c r="G281" s="173"/>
      <c r="H281" s="173"/>
      <c r="I281" s="173"/>
      <c r="J281" s="173"/>
      <c r="K281" s="173"/>
      <c r="L281" s="173"/>
      <c r="M281" s="173"/>
      <c r="N281" s="173"/>
      <c r="O281" s="173"/>
    </row>
    <row r="282" spans="1:15">
      <c r="A282" s="175" t="s">
        <v>106</v>
      </c>
      <c r="B282" s="164" t="s">
        <v>33</v>
      </c>
      <c r="C282" s="158">
        <f>SUM(I282,K282:O282)</f>
        <v>0</v>
      </c>
      <c r="D282" s="158">
        <v>0</v>
      </c>
      <c r="E282" s="158">
        <v>0</v>
      </c>
      <c r="F282" s="158">
        <v>0</v>
      </c>
      <c r="G282" s="158"/>
      <c r="H282" s="158"/>
      <c r="I282" s="158">
        <f>SUM(D282:F282)</f>
        <v>0</v>
      </c>
      <c r="J282" s="158">
        <v>0</v>
      </c>
      <c r="K282" s="158">
        <v>0</v>
      </c>
      <c r="L282" s="158">
        <v>0</v>
      </c>
      <c r="M282" s="158">
        <v>0</v>
      </c>
      <c r="N282" s="158">
        <v>0</v>
      </c>
      <c r="O282" s="158">
        <v>0</v>
      </c>
    </row>
    <row r="283" spans="1:15">
      <c r="C283" s="158"/>
      <c r="D283" s="158"/>
      <c r="E283" s="158"/>
      <c r="F283" s="158"/>
      <c r="G283" s="158"/>
      <c r="H283" s="158"/>
      <c r="I283" s="158"/>
      <c r="J283" s="147"/>
      <c r="K283" s="158"/>
      <c r="L283" s="158"/>
      <c r="M283" s="158"/>
      <c r="N283" s="158"/>
      <c r="O283" s="158"/>
    </row>
    <row r="284" spans="1:15">
      <c r="A284" s="164" t="s">
        <v>36</v>
      </c>
      <c r="B284" s="164" t="s">
        <v>37</v>
      </c>
      <c r="C284" s="158">
        <f>SUM(I284,K284:O284)</f>
        <v>18933915.849999998</v>
      </c>
      <c r="D284" s="147">
        <v>1758412.94</v>
      </c>
      <c r="E284" s="147">
        <v>0</v>
      </c>
      <c r="F284" s="147">
        <v>16596653.1</v>
      </c>
      <c r="G284" s="147"/>
      <c r="H284" s="147"/>
      <c r="I284" s="147">
        <f>SUM(D284:F284)</f>
        <v>18355066.039999999</v>
      </c>
      <c r="J284" s="147">
        <v>5863003.2500000009</v>
      </c>
      <c r="K284" s="147">
        <v>-437727.13</v>
      </c>
      <c r="L284" s="147">
        <v>273339.74</v>
      </c>
      <c r="M284" s="147">
        <v>743238.29999999993</v>
      </c>
      <c r="N284" s="147">
        <v>-1.1000000000000001</v>
      </c>
      <c r="O284" s="147">
        <v>0</v>
      </c>
    </row>
    <row r="285" spans="1:15">
      <c r="C285" s="159"/>
      <c r="D285" s="159"/>
      <c r="E285" s="159"/>
      <c r="F285" s="159"/>
      <c r="G285" s="159"/>
      <c r="H285" s="159"/>
      <c r="I285" s="159"/>
      <c r="J285" s="160"/>
      <c r="K285" s="159"/>
      <c r="L285" s="159"/>
      <c r="M285" s="159"/>
      <c r="N285" s="159"/>
      <c r="O285" s="159"/>
    </row>
    <row r="286" spans="1:15">
      <c r="A286" s="175" t="s">
        <v>107</v>
      </c>
      <c r="B286" s="164" t="s">
        <v>108</v>
      </c>
      <c r="C286" s="158">
        <f>SUM(I286,K286:O286)</f>
        <v>1208577.2</v>
      </c>
      <c r="D286" s="147">
        <v>14960.5</v>
      </c>
      <c r="E286" s="147">
        <v>0</v>
      </c>
      <c r="F286" s="147">
        <v>1175874.83</v>
      </c>
      <c r="G286" s="147"/>
      <c r="H286" s="147"/>
      <c r="I286" s="147">
        <f>SUM(D286:F286)</f>
        <v>1190835.33</v>
      </c>
      <c r="J286" s="147">
        <v>482904.72000000003</v>
      </c>
      <c r="K286" s="147">
        <v>-37799.819999999992</v>
      </c>
      <c r="L286" s="147">
        <v>7253.7300000000005</v>
      </c>
      <c r="M286" s="147">
        <v>48287.96</v>
      </c>
      <c r="N286" s="147">
        <v>0</v>
      </c>
      <c r="O286" s="147">
        <v>0</v>
      </c>
    </row>
    <row r="287" spans="1:15">
      <c r="C287" s="159"/>
      <c r="D287" s="159"/>
      <c r="E287" s="159"/>
      <c r="F287" s="159"/>
      <c r="G287" s="159"/>
      <c r="H287" s="159"/>
      <c r="I287" s="159"/>
      <c r="J287" s="160"/>
      <c r="K287" s="159"/>
      <c r="L287" s="159"/>
      <c r="M287" s="159"/>
      <c r="N287" s="159"/>
      <c r="O287" s="159"/>
    </row>
    <row r="288" spans="1:15">
      <c r="A288" s="175" t="s">
        <v>109</v>
      </c>
      <c r="C288" s="159"/>
      <c r="D288" s="159"/>
      <c r="E288" s="159"/>
      <c r="F288" s="159"/>
      <c r="G288" s="159"/>
      <c r="H288" s="159"/>
      <c r="I288" s="159"/>
      <c r="J288" s="160"/>
      <c r="K288" s="159"/>
      <c r="L288" s="159"/>
      <c r="M288" s="159"/>
      <c r="N288" s="159"/>
      <c r="O288" s="159"/>
    </row>
    <row r="289" spans="1:15">
      <c r="A289" s="176" t="s">
        <v>110</v>
      </c>
      <c r="B289" s="164" t="s">
        <v>42</v>
      </c>
      <c r="C289" s="158">
        <f>SUM(I289,K289:O289)</f>
        <v>18630750.809999999</v>
      </c>
      <c r="D289" s="158">
        <v>561789</v>
      </c>
      <c r="E289" s="158">
        <v>8386932.6000000006</v>
      </c>
      <c r="F289" s="158">
        <v>9475392.4299999997</v>
      </c>
      <c r="G289" s="158"/>
      <c r="H289" s="158"/>
      <c r="I289" s="158">
        <f>SUM(D289:F289)</f>
        <v>18424114.030000001</v>
      </c>
      <c r="J289" s="147">
        <v>7706829.5700000012</v>
      </c>
      <c r="K289" s="158">
        <v>-571882.35</v>
      </c>
      <c r="L289" s="158">
        <v>46841.060000000005</v>
      </c>
      <c r="M289" s="158">
        <v>731678.07000000007</v>
      </c>
      <c r="N289" s="158">
        <v>0</v>
      </c>
      <c r="O289" s="158">
        <v>0</v>
      </c>
    </row>
    <row r="290" spans="1:15" ht="17.25">
      <c r="A290" s="176" t="s">
        <v>61</v>
      </c>
      <c r="B290" s="173" t="s">
        <v>44</v>
      </c>
      <c r="C290" s="158">
        <f>SUM(I290,K290:O290)</f>
        <v>5214589.38</v>
      </c>
      <c r="D290" s="146">
        <v>32388</v>
      </c>
      <c r="E290" s="146">
        <v>2120154.4499999997</v>
      </c>
      <c r="F290" s="146">
        <v>3034942.7299999995</v>
      </c>
      <c r="G290" s="146"/>
      <c r="H290" s="146"/>
      <c r="I290" s="146">
        <f>SUM(D290:F290)</f>
        <v>5187485.18</v>
      </c>
      <c r="J290" s="146">
        <v>2468467.9300000002</v>
      </c>
      <c r="K290" s="146">
        <v>-188660.71</v>
      </c>
      <c r="L290" s="177">
        <v>9636.7200000000012</v>
      </c>
      <c r="M290" s="177">
        <v>206128.19</v>
      </c>
      <c r="N290" s="177">
        <v>0</v>
      </c>
      <c r="O290" s="177">
        <v>0</v>
      </c>
    </row>
    <row r="291" spans="1:15">
      <c r="A291" s="174" t="s">
        <v>45</v>
      </c>
      <c r="C291" s="158">
        <f>SUM(C289:C290)</f>
        <v>23845340.189999998</v>
      </c>
      <c r="D291" s="158">
        <v>594177</v>
      </c>
      <c r="E291" s="158">
        <v>10507087.050000001</v>
      </c>
      <c r="F291" s="158">
        <v>12510335.16</v>
      </c>
      <c r="G291" s="158"/>
      <c r="H291" s="158"/>
      <c r="I291" s="158">
        <f>SUM(I289:I290)</f>
        <v>23611599.210000001</v>
      </c>
      <c r="J291" s="158">
        <v>10175297.500000002</v>
      </c>
      <c r="K291" s="158">
        <v>-760543.05999999994</v>
      </c>
      <c r="L291" s="158">
        <v>56477.780000000006</v>
      </c>
      <c r="M291" s="158">
        <v>937806.26</v>
      </c>
      <c r="N291" s="158">
        <v>0</v>
      </c>
      <c r="O291" s="158">
        <v>0</v>
      </c>
    </row>
    <row r="292" spans="1:15">
      <c r="C292" s="159"/>
      <c r="D292" s="159"/>
      <c r="E292" s="159"/>
      <c r="F292" s="159"/>
      <c r="G292" s="159"/>
      <c r="H292" s="159"/>
      <c r="I292" s="159"/>
      <c r="J292" s="160"/>
      <c r="K292" s="159"/>
      <c r="L292" s="159"/>
      <c r="M292" s="159"/>
      <c r="N292" s="159"/>
      <c r="O292" s="159"/>
    </row>
    <row r="293" spans="1:15">
      <c r="A293" s="175" t="s">
        <v>111</v>
      </c>
      <c r="C293" s="158"/>
      <c r="D293" s="147"/>
      <c r="E293" s="147"/>
      <c r="F293" s="147"/>
      <c r="G293" s="147"/>
      <c r="H293" s="147"/>
      <c r="I293" s="147"/>
      <c r="J293" s="147"/>
      <c r="K293" s="147"/>
      <c r="L293" s="158"/>
      <c r="M293" s="158"/>
      <c r="N293" s="158"/>
      <c r="O293" s="158"/>
    </row>
    <row r="294" spans="1:15">
      <c r="A294" s="178" t="s">
        <v>112</v>
      </c>
      <c r="B294" s="179" t="s">
        <v>113</v>
      </c>
      <c r="C294" s="158">
        <f>SUM(I294,K294:O294)</f>
        <v>1806823.94</v>
      </c>
      <c r="D294" s="158">
        <v>20600</v>
      </c>
      <c r="E294" s="158">
        <v>661748.42999999993</v>
      </c>
      <c r="F294" s="158">
        <v>1114649.47</v>
      </c>
      <c r="G294" s="158"/>
      <c r="H294" s="158"/>
      <c r="I294" s="158">
        <f>SUM(D294:F294)</f>
        <v>1796997.9</v>
      </c>
      <c r="J294" s="147">
        <v>858429.74</v>
      </c>
      <c r="K294" s="158">
        <v>-66518.429999999993</v>
      </c>
      <c r="L294" s="158">
        <v>5176.04</v>
      </c>
      <c r="M294" s="158">
        <v>71168.429999999993</v>
      </c>
      <c r="N294" s="158">
        <v>0</v>
      </c>
      <c r="O294" s="158">
        <v>0</v>
      </c>
    </row>
    <row r="295" spans="1:15" ht="17.25">
      <c r="A295" s="178" t="s">
        <v>114</v>
      </c>
      <c r="B295" s="179" t="s">
        <v>115</v>
      </c>
      <c r="C295" s="146">
        <f>SUM(I295,K295:O295)</f>
        <v>15178497.429999998</v>
      </c>
      <c r="D295" s="47">
        <v>36900</v>
      </c>
      <c r="E295" s="47">
        <v>5138863.12</v>
      </c>
      <c r="F295" s="47">
        <v>9991341.9799999986</v>
      </c>
      <c r="G295" s="47"/>
      <c r="H295" s="47"/>
      <c r="I295" s="47">
        <f>SUM(D295:F295)</f>
        <v>15167105.099999998</v>
      </c>
      <c r="J295" s="48">
        <v>7626429.0199999996</v>
      </c>
      <c r="K295" s="47">
        <v>-599474.04</v>
      </c>
      <c r="L295" s="47">
        <v>8441.2000000000007</v>
      </c>
      <c r="M295" s="47">
        <v>602425.17000000004</v>
      </c>
      <c r="N295" s="47">
        <v>0</v>
      </c>
      <c r="O295" s="47">
        <v>0</v>
      </c>
    </row>
    <row r="296" spans="1:15">
      <c r="A296" s="164" t="s">
        <v>116</v>
      </c>
      <c r="C296" s="158">
        <f>SUM(C294:C295)</f>
        <v>16985321.369999997</v>
      </c>
      <c r="D296" s="158">
        <v>57500</v>
      </c>
      <c r="E296" s="158">
        <v>5800611.5499999998</v>
      </c>
      <c r="F296" s="158">
        <v>11105991.449999999</v>
      </c>
      <c r="G296" s="158"/>
      <c r="H296" s="158"/>
      <c r="I296" s="158">
        <f>SUM(I294:I295)</f>
        <v>16964102.999999996</v>
      </c>
      <c r="J296" s="158">
        <v>8484858.7599999998</v>
      </c>
      <c r="K296" s="158">
        <v>-665992.47</v>
      </c>
      <c r="L296" s="158">
        <v>13617.240000000002</v>
      </c>
      <c r="M296" s="158">
        <v>673593.60000000009</v>
      </c>
      <c r="N296" s="158">
        <v>0</v>
      </c>
      <c r="O296" s="158">
        <v>0</v>
      </c>
    </row>
    <row r="297" spans="1:15">
      <c r="B297" s="173"/>
    </row>
    <row r="298" spans="1:15">
      <c r="A298" s="175" t="s">
        <v>56</v>
      </c>
      <c r="B298" s="173" t="s">
        <v>57</v>
      </c>
      <c r="C298" s="158">
        <f>SUM(I298,K298:O298)</f>
        <v>6665824.9999999991</v>
      </c>
      <c r="D298" s="147">
        <v>19500</v>
      </c>
      <c r="E298" s="147">
        <v>2106379.4500000002</v>
      </c>
      <c r="F298" s="147">
        <v>4549439.3499999996</v>
      </c>
      <c r="G298" s="147"/>
      <c r="H298" s="147"/>
      <c r="I298" s="147">
        <f>SUM(D298:F298)</f>
        <v>6675318.7999999998</v>
      </c>
      <c r="J298" s="147">
        <v>3579758.8299999996</v>
      </c>
      <c r="K298" s="147">
        <v>-270702.61000000004</v>
      </c>
      <c r="L298" s="158">
        <v>0</v>
      </c>
      <c r="M298" s="158">
        <v>261208.80999999997</v>
      </c>
      <c r="N298" s="158">
        <v>0</v>
      </c>
      <c r="O298" s="158">
        <v>0</v>
      </c>
    </row>
    <row r="299" spans="1:15">
      <c r="B299" s="175"/>
      <c r="C299" s="158"/>
      <c r="D299" s="158"/>
      <c r="E299" s="158"/>
      <c r="F299" s="158"/>
      <c r="G299" s="158"/>
      <c r="H299" s="158"/>
      <c r="I299" s="158"/>
      <c r="J299" s="147"/>
      <c r="K299" s="158"/>
      <c r="L299" s="158"/>
      <c r="M299" s="158"/>
      <c r="N299" s="158"/>
      <c r="O299" s="158"/>
    </row>
    <row r="300" spans="1:15">
      <c r="A300" s="175" t="s">
        <v>60</v>
      </c>
      <c r="B300" s="173" t="s">
        <v>64</v>
      </c>
      <c r="C300" s="158">
        <f>SUM(I300,K300:O300)</f>
        <v>1846168.9000000001</v>
      </c>
      <c r="D300" s="147">
        <v>500</v>
      </c>
      <c r="E300" s="147">
        <v>640627.13</v>
      </c>
      <c r="F300" s="147">
        <v>1218538.08</v>
      </c>
      <c r="G300" s="147"/>
      <c r="H300" s="147"/>
      <c r="I300" s="147">
        <f>SUM(D300:F300)</f>
        <v>1859665.21</v>
      </c>
      <c r="J300" s="147">
        <v>1106447.04</v>
      </c>
      <c r="K300" s="147">
        <v>-86378.4</v>
      </c>
      <c r="L300" s="158">
        <v>0</v>
      </c>
      <c r="M300" s="158">
        <v>72882.09</v>
      </c>
      <c r="N300" s="158">
        <v>0</v>
      </c>
      <c r="O300" s="158">
        <v>0</v>
      </c>
    </row>
    <row r="301" spans="1:15">
      <c r="C301" s="159"/>
      <c r="D301" s="159"/>
      <c r="E301" s="159"/>
      <c r="F301" s="159"/>
      <c r="G301" s="159"/>
      <c r="H301" s="159"/>
      <c r="I301" s="159"/>
      <c r="J301" s="160"/>
      <c r="K301" s="159"/>
      <c r="L301" s="159"/>
      <c r="M301" s="159"/>
      <c r="N301" s="159"/>
      <c r="O301" s="159"/>
    </row>
    <row r="302" spans="1:15">
      <c r="A302" s="175" t="s">
        <v>58</v>
      </c>
      <c r="B302" s="173" t="s">
        <v>59</v>
      </c>
      <c r="C302" s="158">
        <f>SUM(I302,K302:O302)</f>
        <v>-788394.28999999992</v>
      </c>
      <c r="D302" s="147">
        <v>0</v>
      </c>
      <c r="E302" s="147">
        <v>0</v>
      </c>
      <c r="F302" s="147">
        <v>0</v>
      </c>
      <c r="G302" s="147"/>
      <c r="H302" s="147"/>
      <c r="I302" s="147">
        <f>SUM(D302:F302)</f>
        <v>0</v>
      </c>
      <c r="J302" s="147">
        <v>0</v>
      </c>
      <c r="K302" s="147">
        <v>0</v>
      </c>
      <c r="L302" s="158">
        <v>0</v>
      </c>
      <c r="M302" s="158">
        <v>0</v>
      </c>
      <c r="N302" s="158">
        <v>0</v>
      </c>
      <c r="O302" s="158">
        <v>-788394.28999999992</v>
      </c>
    </row>
    <row r="303" spans="1:15">
      <c r="C303" s="159"/>
      <c r="D303" s="159"/>
      <c r="E303" s="159"/>
      <c r="F303" s="159"/>
      <c r="G303" s="159"/>
      <c r="H303" s="159"/>
      <c r="I303" s="159"/>
      <c r="J303" s="160"/>
      <c r="K303" s="159"/>
      <c r="L303" s="159"/>
      <c r="M303" s="159"/>
      <c r="N303" s="159"/>
      <c r="O303" s="159"/>
    </row>
    <row r="304" spans="1:15">
      <c r="A304" s="175" t="s">
        <v>69</v>
      </c>
      <c r="B304" s="173" t="s">
        <v>70</v>
      </c>
      <c r="C304" s="158">
        <f>SUM(I304,K304:O304)</f>
        <v>0</v>
      </c>
      <c r="D304" s="147">
        <v>0</v>
      </c>
      <c r="E304" s="147">
        <v>0</v>
      </c>
      <c r="F304" s="147">
        <v>0</v>
      </c>
      <c r="G304" s="147"/>
      <c r="H304" s="147"/>
      <c r="I304" s="147">
        <f>SUM(D304:F304)</f>
        <v>0</v>
      </c>
      <c r="J304" s="147">
        <v>0</v>
      </c>
      <c r="K304" s="147">
        <v>0</v>
      </c>
      <c r="L304" s="158">
        <v>0</v>
      </c>
      <c r="M304" s="158">
        <v>0</v>
      </c>
      <c r="N304" s="158">
        <v>0</v>
      </c>
      <c r="O304" s="158">
        <v>0</v>
      </c>
    </row>
    <row r="305" spans="1:15">
      <c r="C305" s="159"/>
      <c r="D305" s="159"/>
      <c r="E305" s="159"/>
      <c r="F305" s="159"/>
      <c r="G305" s="159"/>
      <c r="H305" s="159"/>
      <c r="I305" s="159"/>
      <c r="J305" s="160"/>
      <c r="K305" s="159"/>
      <c r="L305" s="159"/>
      <c r="M305" s="159"/>
      <c r="N305" s="159"/>
      <c r="O305" s="159"/>
    </row>
    <row r="306" spans="1:15">
      <c r="A306" s="175" t="s">
        <v>71</v>
      </c>
      <c r="B306" s="173" t="s">
        <v>72</v>
      </c>
      <c r="C306" s="158">
        <f>SUM(I306,K306:O306)</f>
        <v>8354.14</v>
      </c>
      <c r="D306" s="147">
        <v>1514.9899999999998</v>
      </c>
      <c r="E306" s="147">
        <v>0</v>
      </c>
      <c r="F306" s="147">
        <v>6664.21</v>
      </c>
      <c r="G306" s="147"/>
      <c r="H306" s="147"/>
      <c r="I306" s="147">
        <f>SUM(D306:F306)</f>
        <v>8179.2</v>
      </c>
      <c r="J306" s="147">
        <v>2630.5299999999997</v>
      </c>
      <c r="K306" s="147">
        <v>-184.8</v>
      </c>
      <c r="L306" s="158">
        <v>0</v>
      </c>
      <c r="M306" s="158">
        <v>359.74</v>
      </c>
      <c r="N306" s="158">
        <v>0</v>
      </c>
      <c r="O306" s="158">
        <v>0</v>
      </c>
    </row>
    <row r="307" spans="1:15">
      <c r="C307" s="159"/>
      <c r="D307" s="159"/>
      <c r="E307" s="159"/>
      <c r="F307" s="159"/>
      <c r="G307" s="159"/>
      <c r="H307" s="159"/>
      <c r="I307" s="159"/>
      <c r="J307" s="160"/>
      <c r="K307" s="159"/>
      <c r="L307" s="159"/>
      <c r="M307" s="159"/>
      <c r="N307" s="159"/>
      <c r="O307" s="159"/>
    </row>
    <row r="308" spans="1:15">
      <c r="A308" s="175" t="s">
        <v>117</v>
      </c>
      <c r="B308" s="173" t="s">
        <v>68</v>
      </c>
      <c r="C308" s="158">
        <f>SUM(I308,K308:O308)</f>
        <v>1960600.6700000011</v>
      </c>
      <c r="D308" s="147">
        <v>0</v>
      </c>
      <c r="E308" s="147">
        <v>0</v>
      </c>
      <c r="F308" s="147">
        <v>1910833.9300000009</v>
      </c>
      <c r="G308" s="147"/>
      <c r="H308" s="147"/>
      <c r="I308" s="147">
        <f>SUM(D308:F308)</f>
        <v>1910833.9300000009</v>
      </c>
      <c r="J308" s="147">
        <v>299461.49000000022</v>
      </c>
      <c r="K308" s="147">
        <v>-29352.169999999984</v>
      </c>
      <c r="L308" s="158">
        <v>0</v>
      </c>
      <c r="M308" s="158">
        <v>79118.910000000047</v>
      </c>
      <c r="N308" s="158">
        <v>0</v>
      </c>
      <c r="O308" s="158">
        <v>0</v>
      </c>
    </row>
    <row r="310" spans="1:15" ht="17.25">
      <c r="A310" s="164" t="s">
        <v>0</v>
      </c>
      <c r="B310" s="173"/>
      <c r="C310" s="49">
        <f t="shared" ref="C310:O310" si="29">SUM(C278,C280,C282,C284,C286,C291,C296,C298,C300,C302,C304,C306,C308)</f>
        <v>137021748.83999997</v>
      </c>
      <c r="D310" s="49">
        <f t="shared" si="29"/>
        <v>6148221.04</v>
      </c>
      <c r="E310" s="49">
        <f t="shared" si="29"/>
        <v>19054705.18</v>
      </c>
      <c r="F310" s="49">
        <f t="shared" si="29"/>
        <v>108796720.50999998</v>
      </c>
      <c r="G310" s="49"/>
      <c r="H310" s="49"/>
      <c r="I310" s="49">
        <f t="shared" si="29"/>
        <v>133999646.72999997</v>
      </c>
      <c r="J310" s="49">
        <f t="shared" si="29"/>
        <v>54164396.079999991</v>
      </c>
      <c r="K310" s="49">
        <f t="shared" si="29"/>
        <v>-4079833.4899999993</v>
      </c>
      <c r="L310" s="49">
        <f t="shared" si="29"/>
        <v>2482918.5100000007</v>
      </c>
      <c r="M310" s="49">
        <f t="shared" si="29"/>
        <v>5407412.21</v>
      </c>
      <c r="N310" s="49">
        <f t="shared" si="29"/>
        <v>-0.83000000000000007</v>
      </c>
      <c r="O310" s="49">
        <f t="shared" si="29"/>
        <v>-788394.28999999992</v>
      </c>
    </row>
    <row r="313" spans="1:15">
      <c r="C313" s="165" t="s">
        <v>78</v>
      </c>
      <c r="D313" s="321" t="s">
        <v>79</v>
      </c>
      <c r="E313" s="322"/>
      <c r="F313" s="322"/>
      <c r="G313" s="322"/>
      <c r="H313" s="322"/>
      <c r="I313" s="323"/>
      <c r="J313" s="166" t="s">
        <v>80</v>
      </c>
      <c r="K313" s="166" t="s">
        <v>81</v>
      </c>
      <c r="L313" s="166" t="s">
        <v>82</v>
      </c>
      <c r="M313" s="166" t="s">
        <v>83</v>
      </c>
      <c r="N313" s="321" t="s">
        <v>84</v>
      </c>
      <c r="O313" s="323"/>
    </row>
    <row r="314" spans="1:15">
      <c r="A314" s="167"/>
      <c r="B314" s="167"/>
      <c r="C314" s="155">
        <v>-1</v>
      </c>
      <c r="D314" s="156">
        <f>C314-1</f>
        <v>-2</v>
      </c>
      <c r="E314" s="156">
        <f>D314-1</f>
        <v>-3</v>
      </c>
      <c r="F314" s="156">
        <f t="shared" ref="F314:O314" si="30">E314-1</f>
        <v>-4</v>
      </c>
      <c r="G314" s="156"/>
      <c r="H314" s="156"/>
      <c r="I314" s="156">
        <f>F314-1</f>
        <v>-5</v>
      </c>
      <c r="J314" s="156">
        <f t="shared" si="30"/>
        <v>-6</v>
      </c>
      <c r="K314" s="156">
        <f t="shared" si="30"/>
        <v>-7</v>
      </c>
      <c r="L314" s="156">
        <f t="shared" si="30"/>
        <v>-8</v>
      </c>
      <c r="M314" s="156">
        <f t="shared" si="30"/>
        <v>-9</v>
      </c>
      <c r="N314" s="156">
        <f t="shared" si="30"/>
        <v>-10</v>
      </c>
      <c r="O314" s="156">
        <f t="shared" si="30"/>
        <v>-11</v>
      </c>
    </row>
    <row r="315" spans="1:15" ht="135">
      <c r="A315" s="157">
        <v>40575</v>
      </c>
      <c r="B315" s="168" t="s">
        <v>85</v>
      </c>
      <c r="C315" s="169" t="s">
        <v>27</v>
      </c>
      <c r="D315" s="169" t="s">
        <v>86</v>
      </c>
      <c r="E315" s="169" t="s">
        <v>87</v>
      </c>
      <c r="F315" s="170" t="s">
        <v>104</v>
      </c>
      <c r="G315" s="170"/>
      <c r="H315" s="170"/>
      <c r="I315" s="169" t="s">
        <v>89</v>
      </c>
      <c r="J315" s="169" t="s">
        <v>90</v>
      </c>
      <c r="K315" s="169" t="s">
        <v>91</v>
      </c>
      <c r="L315" s="169" t="s">
        <v>92</v>
      </c>
      <c r="M315" s="171" t="s">
        <v>93</v>
      </c>
      <c r="N315" s="169" t="s">
        <v>94</v>
      </c>
      <c r="O315" s="169" t="s">
        <v>95</v>
      </c>
    </row>
    <row r="316" spans="1:15">
      <c r="C316" s="169"/>
      <c r="D316" s="169"/>
      <c r="E316" s="169"/>
      <c r="F316" s="169"/>
      <c r="G316" s="169"/>
      <c r="H316" s="169"/>
      <c r="I316" s="169"/>
      <c r="J316" s="169"/>
      <c r="K316" s="169"/>
      <c r="L316" s="172"/>
      <c r="N316" s="172"/>
      <c r="O316" s="172"/>
    </row>
    <row r="317" spans="1:15">
      <c r="A317" s="164" t="s">
        <v>28</v>
      </c>
      <c r="B317" s="164" t="s">
        <v>29</v>
      </c>
      <c r="C317" s="147">
        <f>SUM(I317,K317:O317)</f>
        <v>52740403.140000001</v>
      </c>
      <c r="D317" s="173">
        <v>3448821.4800000004</v>
      </c>
      <c r="E317" s="173">
        <v>0</v>
      </c>
      <c r="F317" s="173">
        <v>45297243.640000001</v>
      </c>
      <c r="G317" s="173"/>
      <c r="H317" s="173"/>
      <c r="I317" s="173">
        <f>SUM(D317:F317)</f>
        <v>48746065.120000005</v>
      </c>
      <c r="J317" s="173">
        <v>18332293.030000001</v>
      </c>
      <c r="K317" s="173">
        <v>1064494.51</v>
      </c>
      <c r="L317" s="173">
        <v>1617477.6099999996</v>
      </c>
      <c r="M317" s="173">
        <v>1312364.3700000001</v>
      </c>
      <c r="N317" s="173">
        <v>1.53</v>
      </c>
      <c r="O317" s="173">
        <v>0</v>
      </c>
    </row>
    <row r="318" spans="1:15">
      <c r="C318" s="147"/>
      <c r="D318" s="173"/>
      <c r="E318" s="173"/>
      <c r="F318" s="173"/>
      <c r="G318" s="173"/>
      <c r="H318" s="173"/>
      <c r="I318" s="173"/>
      <c r="J318" s="173"/>
      <c r="K318" s="173"/>
      <c r="L318" s="173"/>
      <c r="M318" s="173"/>
      <c r="N318" s="173"/>
      <c r="O318" s="173"/>
    </row>
    <row r="319" spans="1:15">
      <c r="A319" s="174" t="s">
        <v>30</v>
      </c>
      <c r="B319" s="164" t="s">
        <v>105</v>
      </c>
      <c r="C319" s="158">
        <f>SUM(I319,K319:O319)</f>
        <v>8576.93</v>
      </c>
      <c r="D319" s="158">
        <v>365.5</v>
      </c>
      <c r="E319" s="158">
        <v>0</v>
      </c>
      <c r="F319" s="158">
        <v>7617.44</v>
      </c>
      <c r="G319" s="158"/>
      <c r="H319" s="158"/>
      <c r="I319" s="158">
        <f>SUM(D319:F319)</f>
        <v>7982.94</v>
      </c>
      <c r="J319" s="158">
        <v>3082.8</v>
      </c>
      <c r="K319" s="158">
        <v>81.37</v>
      </c>
      <c r="L319" s="158">
        <v>272</v>
      </c>
      <c r="M319" s="158">
        <v>240.62</v>
      </c>
      <c r="N319" s="158">
        <v>0</v>
      </c>
      <c r="O319" s="158">
        <v>0</v>
      </c>
    </row>
    <row r="320" spans="1:15">
      <c r="C320" s="173"/>
      <c r="D320" s="173"/>
      <c r="E320" s="173"/>
      <c r="F320" s="173"/>
      <c r="G320" s="173"/>
      <c r="H320" s="173"/>
      <c r="I320" s="173"/>
      <c r="J320" s="173"/>
      <c r="K320" s="173"/>
      <c r="L320" s="173"/>
      <c r="M320" s="173"/>
      <c r="N320" s="173"/>
      <c r="O320" s="173"/>
    </row>
    <row r="321" spans="1:15">
      <c r="A321" s="175" t="s">
        <v>106</v>
      </c>
      <c r="B321" s="164" t="s">
        <v>33</v>
      </c>
      <c r="C321" s="158">
        <f>SUM(I321,K321:O321)</f>
        <v>0</v>
      </c>
      <c r="D321" s="158">
        <v>0</v>
      </c>
      <c r="E321" s="158">
        <v>0</v>
      </c>
      <c r="F321" s="158">
        <v>0</v>
      </c>
      <c r="G321" s="158"/>
      <c r="H321" s="158"/>
      <c r="I321" s="158">
        <f>SUM(D321:F321)</f>
        <v>0</v>
      </c>
      <c r="J321" s="158">
        <v>0</v>
      </c>
      <c r="K321" s="158">
        <v>0</v>
      </c>
      <c r="L321" s="158">
        <v>0</v>
      </c>
      <c r="M321" s="158">
        <v>0</v>
      </c>
      <c r="N321" s="158">
        <v>0</v>
      </c>
      <c r="O321" s="158">
        <v>0</v>
      </c>
    </row>
    <row r="322" spans="1:15">
      <c r="C322" s="158"/>
      <c r="D322" s="158"/>
      <c r="E322" s="158"/>
      <c r="F322" s="158"/>
      <c r="G322" s="158"/>
      <c r="H322" s="158"/>
      <c r="I322" s="158"/>
      <c r="J322" s="147"/>
      <c r="K322" s="158"/>
      <c r="L322" s="158"/>
      <c r="M322" s="158"/>
      <c r="N322" s="158"/>
      <c r="O322" s="158"/>
    </row>
    <row r="323" spans="1:15">
      <c r="A323" s="164" t="s">
        <v>36</v>
      </c>
      <c r="B323" s="164" t="s">
        <v>37</v>
      </c>
      <c r="C323" s="158">
        <f>SUM(I323,K323:O323)</f>
        <v>15849904.74</v>
      </c>
      <c r="D323" s="147">
        <v>1627573.98</v>
      </c>
      <c r="E323" s="147">
        <v>0</v>
      </c>
      <c r="F323" s="147">
        <v>13347740.659999998</v>
      </c>
      <c r="G323" s="147"/>
      <c r="H323" s="147"/>
      <c r="I323" s="147">
        <f>SUM(D323:F323)</f>
        <v>14975314.639999999</v>
      </c>
      <c r="J323" s="147">
        <v>4715297.9400000004</v>
      </c>
      <c r="K323" s="147">
        <v>248833.17</v>
      </c>
      <c r="L323" s="147">
        <v>222895.07</v>
      </c>
      <c r="M323" s="147">
        <v>402861.63000000006</v>
      </c>
      <c r="N323" s="147">
        <v>0.22999999999999998</v>
      </c>
      <c r="O323" s="147">
        <v>0</v>
      </c>
    </row>
    <row r="324" spans="1:15">
      <c r="C324" s="159"/>
      <c r="D324" s="159"/>
      <c r="E324" s="159"/>
      <c r="F324" s="159"/>
      <c r="G324" s="159"/>
      <c r="H324" s="159"/>
      <c r="I324" s="159"/>
      <c r="J324" s="160"/>
      <c r="K324" s="159"/>
      <c r="L324" s="159"/>
      <c r="M324" s="159"/>
      <c r="N324" s="159"/>
      <c r="O324" s="159"/>
    </row>
    <row r="325" spans="1:15">
      <c r="A325" s="175" t="s">
        <v>107</v>
      </c>
      <c r="B325" s="164" t="s">
        <v>108</v>
      </c>
      <c r="C325" s="158">
        <f>SUM(I325,K325:O325)</f>
        <v>1120246.33</v>
      </c>
      <c r="D325" s="147">
        <v>14257.5</v>
      </c>
      <c r="E325" s="147">
        <v>0</v>
      </c>
      <c r="F325" s="147">
        <v>1053620.1399999999</v>
      </c>
      <c r="G325" s="147"/>
      <c r="H325" s="147"/>
      <c r="I325" s="147">
        <f>SUM(D325:F325)</f>
        <v>1067877.6399999999</v>
      </c>
      <c r="J325" s="147">
        <v>432697.58</v>
      </c>
      <c r="K325" s="147">
        <v>16068.12</v>
      </c>
      <c r="L325" s="147">
        <v>6081.4699999999993</v>
      </c>
      <c r="M325" s="147">
        <v>30219.1</v>
      </c>
      <c r="N325" s="147">
        <v>0</v>
      </c>
      <c r="O325" s="147">
        <v>0</v>
      </c>
    </row>
    <row r="326" spans="1:15">
      <c r="C326" s="159"/>
      <c r="D326" s="159"/>
      <c r="E326" s="159"/>
      <c r="F326" s="159"/>
      <c r="G326" s="159"/>
      <c r="H326" s="159"/>
      <c r="I326" s="159"/>
      <c r="J326" s="160"/>
      <c r="K326" s="159"/>
      <c r="L326" s="159"/>
      <c r="M326" s="159"/>
      <c r="N326" s="159"/>
      <c r="O326" s="159"/>
    </row>
    <row r="327" spans="1:15">
      <c r="A327" s="175" t="s">
        <v>109</v>
      </c>
      <c r="C327" s="159"/>
      <c r="D327" s="159"/>
      <c r="E327" s="159"/>
      <c r="F327" s="159"/>
      <c r="G327" s="159"/>
      <c r="H327" s="159"/>
      <c r="I327" s="159"/>
      <c r="J327" s="160"/>
      <c r="K327" s="159"/>
      <c r="L327" s="159"/>
      <c r="M327" s="159"/>
      <c r="N327" s="159"/>
      <c r="O327" s="159"/>
    </row>
    <row r="328" spans="1:15">
      <c r="A328" s="176" t="s">
        <v>110</v>
      </c>
      <c r="B328" s="164" t="s">
        <v>42</v>
      </c>
      <c r="C328" s="158">
        <f>SUM(I328,K328:O328)</f>
        <v>16266634.02</v>
      </c>
      <c r="D328" s="158">
        <v>518863.76</v>
      </c>
      <c r="E328" s="158">
        <v>7387294.96</v>
      </c>
      <c r="F328" s="158">
        <v>7608446.5399999991</v>
      </c>
      <c r="G328" s="158"/>
      <c r="H328" s="158"/>
      <c r="I328" s="158">
        <f>SUM(D328:F328)</f>
        <v>15514605.259999998</v>
      </c>
      <c r="J328" s="147">
        <v>6187813.5800000001</v>
      </c>
      <c r="K328" s="158">
        <v>307234.90999999992</v>
      </c>
      <c r="L328" s="158">
        <v>37236.9</v>
      </c>
      <c r="M328" s="158">
        <v>407574.24000000005</v>
      </c>
      <c r="N328" s="158">
        <v>-17.29</v>
      </c>
      <c r="O328" s="158">
        <v>0</v>
      </c>
    </row>
    <row r="329" spans="1:15" ht="17.25">
      <c r="A329" s="176" t="s">
        <v>61</v>
      </c>
      <c r="B329" s="173" t="s">
        <v>44</v>
      </c>
      <c r="C329" s="158">
        <f>SUM(I329,K329:O329)</f>
        <v>5021708.07</v>
      </c>
      <c r="D329" s="146">
        <v>30601.739999999998</v>
      </c>
      <c r="E329" s="146">
        <v>2045968.1800000002</v>
      </c>
      <c r="F329" s="146">
        <v>2695102.0100000002</v>
      </c>
      <c r="G329" s="146"/>
      <c r="H329" s="146"/>
      <c r="I329" s="146">
        <f>SUM(D329:F329)</f>
        <v>4771671.9300000006</v>
      </c>
      <c r="J329" s="146">
        <v>2192580.6</v>
      </c>
      <c r="K329" s="146">
        <v>101420.97999999998</v>
      </c>
      <c r="L329" s="177">
        <v>9373.94</v>
      </c>
      <c r="M329" s="177">
        <v>139224.33000000002</v>
      </c>
      <c r="N329" s="177">
        <v>16.89</v>
      </c>
      <c r="O329" s="177">
        <v>0</v>
      </c>
    </row>
    <row r="330" spans="1:15">
      <c r="A330" s="174" t="s">
        <v>45</v>
      </c>
      <c r="C330" s="158">
        <f>SUM(C328:C329)</f>
        <v>21288342.09</v>
      </c>
      <c r="D330" s="158">
        <f t="shared" ref="D330:O330" si="31">SUM(D328:D329)</f>
        <v>549465.5</v>
      </c>
      <c r="E330" s="158">
        <f t="shared" si="31"/>
        <v>9433263.1400000006</v>
      </c>
      <c r="F330" s="158">
        <f t="shared" si="31"/>
        <v>10303548.549999999</v>
      </c>
      <c r="G330" s="158"/>
      <c r="H330" s="158"/>
      <c r="I330" s="158">
        <f t="shared" si="31"/>
        <v>20286277.189999998</v>
      </c>
      <c r="J330" s="158">
        <f t="shared" si="31"/>
        <v>8380394.1799999997</v>
      </c>
      <c r="K330" s="158">
        <f t="shared" si="31"/>
        <v>408655.8899999999</v>
      </c>
      <c r="L330" s="158">
        <f t="shared" si="31"/>
        <v>46610.840000000004</v>
      </c>
      <c r="M330" s="158">
        <f t="shared" si="31"/>
        <v>546798.57000000007</v>
      </c>
      <c r="N330" s="158">
        <f t="shared" si="31"/>
        <v>-0.39999999999999858</v>
      </c>
      <c r="O330" s="158">
        <f t="shared" si="31"/>
        <v>0</v>
      </c>
    </row>
    <row r="331" spans="1:15">
      <c r="C331" s="159"/>
      <c r="D331" s="159"/>
      <c r="E331" s="159"/>
      <c r="F331" s="159"/>
      <c r="G331" s="159"/>
      <c r="H331" s="159"/>
      <c r="I331" s="159"/>
      <c r="J331" s="160"/>
      <c r="K331" s="159"/>
      <c r="L331" s="159"/>
      <c r="M331" s="159"/>
      <c r="N331" s="159"/>
      <c r="O331" s="159"/>
    </row>
    <row r="332" spans="1:15">
      <c r="A332" s="175" t="s">
        <v>111</v>
      </c>
      <c r="C332" s="158"/>
      <c r="D332" s="147"/>
      <c r="E332" s="147"/>
      <c r="F332" s="147"/>
      <c r="G332" s="147"/>
      <c r="H332" s="147"/>
      <c r="I332" s="147"/>
      <c r="J332" s="147"/>
      <c r="K332" s="147"/>
      <c r="L332" s="158"/>
      <c r="M332" s="158"/>
      <c r="N332" s="158"/>
      <c r="O332" s="158"/>
    </row>
    <row r="333" spans="1:15">
      <c r="A333" s="178" t="s">
        <v>112</v>
      </c>
      <c r="B333" s="179" t="s">
        <v>113</v>
      </c>
      <c r="C333" s="158">
        <f>SUM(I333,K333:O333)</f>
        <v>1730309.63</v>
      </c>
      <c r="D333" s="158">
        <v>20000</v>
      </c>
      <c r="E333" s="158">
        <v>642579.62999999989</v>
      </c>
      <c r="F333" s="158">
        <v>976694.78</v>
      </c>
      <c r="G333" s="158"/>
      <c r="H333" s="158"/>
      <c r="I333" s="158">
        <f>SUM(D333:F333)</f>
        <v>1639274.41</v>
      </c>
      <c r="J333" s="147">
        <v>752186.09000000008</v>
      </c>
      <c r="K333" s="158">
        <v>43699.97</v>
      </c>
      <c r="L333" s="158">
        <v>4372.91</v>
      </c>
      <c r="M333" s="158">
        <v>42962.34</v>
      </c>
      <c r="N333" s="158">
        <v>0</v>
      </c>
      <c r="O333" s="158">
        <v>0</v>
      </c>
    </row>
    <row r="334" spans="1:15" ht="17.25">
      <c r="A334" s="178" t="s">
        <v>114</v>
      </c>
      <c r="B334" s="179" t="s">
        <v>115</v>
      </c>
      <c r="C334" s="146">
        <f>SUM(I334,K334:O334)</f>
        <v>14892041.909999998</v>
      </c>
      <c r="D334" s="47">
        <v>37200</v>
      </c>
      <c r="E334" s="47">
        <v>4981748.8299999991</v>
      </c>
      <c r="F334" s="47">
        <v>9113273.7599999998</v>
      </c>
      <c r="G334" s="47"/>
      <c r="H334" s="47"/>
      <c r="I334" s="47">
        <f>SUM(D334:F334)</f>
        <v>14132222.59</v>
      </c>
      <c r="J334" s="48">
        <v>6956196.25</v>
      </c>
      <c r="K334" s="47">
        <v>374948.12</v>
      </c>
      <c r="L334" s="47">
        <v>8300.9499999999989</v>
      </c>
      <c r="M334" s="47">
        <v>376570.25</v>
      </c>
      <c r="N334" s="47">
        <v>0</v>
      </c>
      <c r="O334" s="47">
        <v>0</v>
      </c>
    </row>
    <row r="335" spans="1:15">
      <c r="A335" s="164" t="s">
        <v>116</v>
      </c>
      <c r="C335" s="158">
        <f>SUM(C333:C334)</f>
        <v>16622351.539999999</v>
      </c>
      <c r="D335" s="158">
        <f t="shared" ref="D335:O335" si="32">SUM(D333:D334)</f>
        <v>57200</v>
      </c>
      <c r="E335" s="158">
        <f t="shared" si="32"/>
        <v>5624328.459999999</v>
      </c>
      <c r="F335" s="158">
        <f t="shared" si="32"/>
        <v>10089968.539999999</v>
      </c>
      <c r="G335" s="158"/>
      <c r="H335" s="158"/>
      <c r="I335" s="158">
        <f t="shared" si="32"/>
        <v>15771497</v>
      </c>
      <c r="J335" s="158">
        <f t="shared" si="32"/>
        <v>7708382.3399999999</v>
      </c>
      <c r="K335" s="158">
        <f t="shared" si="32"/>
        <v>418648.08999999997</v>
      </c>
      <c r="L335" s="158">
        <f t="shared" si="32"/>
        <v>12673.859999999999</v>
      </c>
      <c r="M335" s="158">
        <f t="shared" si="32"/>
        <v>419532.58999999997</v>
      </c>
      <c r="N335" s="158">
        <f t="shared" si="32"/>
        <v>0</v>
      </c>
      <c r="O335" s="158">
        <f t="shared" si="32"/>
        <v>0</v>
      </c>
    </row>
    <row r="336" spans="1:15">
      <c r="B336" s="173"/>
    </row>
    <row r="337" spans="1:15">
      <c r="A337" s="175" t="s">
        <v>56</v>
      </c>
      <c r="B337" s="173" t="s">
        <v>57</v>
      </c>
      <c r="C337" s="158">
        <f>SUM(I337,K337:O337)</f>
        <v>7804562.3099999996</v>
      </c>
      <c r="D337" s="147">
        <v>18000</v>
      </c>
      <c r="E337" s="147">
        <v>2364082.2500000005</v>
      </c>
      <c r="F337" s="147">
        <v>5030067.919999999</v>
      </c>
      <c r="G337" s="147"/>
      <c r="H337" s="147"/>
      <c r="I337" s="147">
        <f>SUM(D337:F337)</f>
        <v>7412150.1699999999</v>
      </c>
      <c r="J337" s="147">
        <v>3957944.87</v>
      </c>
      <c r="K337" s="147">
        <v>190525.97</v>
      </c>
      <c r="L337" s="158">
        <v>0</v>
      </c>
      <c r="M337" s="158">
        <v>201886.16999999998</v>
      </c>
      <c r="N337" s="158">
        <v>0</v>
      </c>
      <c r="O337" s="158">
        <v>0</v>
      </c>
    </row>
    <row r="338" spans="1:15">
      <c r="B338" s="175"/>
      <c r="C338" s="158"/>
      <c r="D338" s="158"/>
      <c r="E338" s="158"/>
      <c r="F338" s="158"/>
      <c r="G338" s="158"/>
      <c r="H338" s="158"/>
      <c r="I338" s="158"/>
      <c r="J338" s="147"/>
      <c r="K338" s="158"/>
      <c r="L338" s="158"/>
      <c r="M338" s="158"/>
      <c r="N338" s="158"/>
      <c r="O338" s="158"/>
    </row>
    <row r="339" spans="1:15">
      <c r="A339" s="175" t="s">
        <v>60</v>
      </c>
      <c r="B339" s="173" t="s">
        <v>64</v>
      </c>
      <c r="C339" s="158">
        <f>SUM(I339,K339:O339)</f>
        <v>2339228.3199999998</v>
      </c>
      <c r="D339" s="147">
        <v>500</v>
      </c>
      <c r="E339" s="147">
        <v>694278.86</v>
      </c>
      <c r="F339" s="147">
        <v>1506794.4</v>
      </c>
      <c r="G339" s="147"/>
      <c r="H339" s="147"/>
      <c r="I339" s="147">
        <f>SUM(D339:F339)</f>
        <v>2201573.2599999998</v>
      </c>
      <c r="J339" s="147">
        <v>1368187.2</v>
      </c>
      <c r="K339" s="147">
        <v>79488</v>
      </c>
      <c r="L339" s="158">
        <v>0</v>
      </c>
      <c r="M339" s="158">
        <v>58167.06</v>
      </c>
      <c r="N339" s="158">
        <v>0</v>
      </c>
      <c r="O339" s="158">
        <v>0</v>
      </c>
    </row>
    <row r="340" spans="1:15">
      <c r="C340" s="159"/>
      <c r="D340" s="159"/>
      <c r="E340" s="159"/>
      <c r="F340" s="159"/>
      <c r="G340" s="159"/>
      <c r="H340" s="159"/>
      <c r="I340" s="159"/>
      <c r="J340" s="160"/>
      <c r="K340" s="159"/>
      <c r="L340" s="159"/>
      <c r="M340" s="159"/>
      <c r="N340" s="159"/>
      <c r="O340" s="159"/>
    </row>
    <row r="341" spans="1:15">
      <c r="A341" s="175" t="s">
        <v>58</v>
      </c>
      <c r="B341" s="173" t="s">
        <v>59</v>
      </c>
      <c r="C341" s="158">
        <f>SUM(I341,K341:O341)</f>
        <v>-926796.51</v>
      </c>
      <c r="D341" s="147">
        <v>0</v>
      </c>
      <c r="E341" s="147">
        <v>0</v>
      </c>
      <c r="F341" s="147">
        <v>0</v>
      </c>
      <c r="G341" s="147"/>
      <c r="H341" s="147"/>
      <c r="I341" s="147">
        <f>SUM(D341:F341)</f>
        <v>0</v>
      </c>
      <c r="J341" s="147">
        <v>0</v>
      </c>
      <c r="K341" s="147">
        <v>0</v>
      </c>
      <c r="L341" s="158">
        <v>0</v>
      </c>
      <c r="M341" s="158">
        <v>0</v>
      </c>
      <c r="N341" s="158">
        <v>0</v>
      </c>
      <c r="O341" s="158">
        <v>-926796.51</v>
      </c>
    </row>
    <row r="342" spans="1:15">
      <c r="C342" s="159"/>
      <c r="D342" s="159"/>
      <c r="E342" s="159"/>
      <c r="F342" s="159"/>
      <c r="G342" s="159"/>
      <c r="H342" s="159"/>
      <c r="I342" s="159"/>
      <c r="J342" s="160"/>
      <c r="K342" s="159"/>
      <c r="L342" s="159"/>
      <c r="M342" s="159"/>
      <c r="N342" s="159"/>
      <c r="O342" s="159"/>
    </row>
    <row r="343" spans="1:15">
      <c r="A343" s="175" t="s">
        <v>69</v>
      </c>
      <c r="B343" s="173" t="s">
        <v>70</v>
      </c>
      <c r="C343" s="158">
        <f>SUM(I343,K343:O343)</f>
        <v>0</v>
      </c>
      <c r="D343" s="147">
        <v>0</v>
      </c>
      <c r="E343" s="147">
        <v>0</v>
      </c>
      <c r="F343" s="147">
        <v>0</v>
      </c>
      <c r="G343" s="147"/>
      <c r="H343" s="147"/>
      <c r="I343" s="147">
        <f>SUM(D343:F343)</f>
        <v>0</v>
      </c>
      <c r="J343" s="147">
        <v>0</v>
      </c>
      <c r="K343" s="147">
        <v>0</v>
      </c>
      <c r="L343" s="158">
        <v>0</v>
      </c>
      <c r="M343" s="158">
        <v>0</v>
      </c>
      <c r="N343" s="158">
        <v>0</v>
      </c>
      <c r="O343" s="158">
        <v>0</v>
      </c>
    </row>
    <row r="344" spans="1:15">
      <c r="C344" s="159"/>
      <c r="D344" s="159"/>
      <c r="E344" s="159"/>
      <c r="F344" s="159"/>
      <c r="G344" s="159"/>
      <c r="H344" s="159"/>
      <c r="I344" s="159"/>
      <c r="J344" s="160"/>
      <c r="K344" s="159"/>
      <c r="L344" s="159"/>
      <c r="M344" s="159"/>
      <c r="N344" s="159"/>
      <c r="O344" s="159"/>
    </row>
    <row r="345" spans="1:15">
      <c r="A345" s="175" t="s">
        <v>71</v>
      </c>
      <c r="B345" s="173" t="s">
        <v>72</v>
      </c>
      <c r="C345" s="158">
        <f>SUM(I345,K345:O345)</f>
        <v>7133.03</v>
      </c>
      <c r="D345" s="147">
        <v>1388.3</v>
      </c>
      <c r="E345" s="147">
        <v>0</v>
      </c>
      <c r="F345" s="147">
        <v>5570.74</v>
      </c>
      <c r="G345" s="147"/>
      <c r="H345" s="147"/>
      <c r="I345" s="147">
        <f>SUM(D345:F345)</f>
        <v>6959.04</v>
      </c>
      <c r="J345" s="147">
        <v>2191.6999999999998</v>
      </c>
      <c r="K345" s="147">
        <v>-71.62</v>
      </c>
      <c r="L345" s="158">
        <v>0</v>
      </c>
      <c r="M345" s="158">
        <v>245.60999999999999</v>
      </c>
      <c r="N345" s="158">
        <v>0</v>
      </c>
      <c r="O345" s="158">
        <v>0</v>
      </c>
    </row>
    <row r="346" spans="1:15">
      <c r="C346" s="159"/>
      <c r="D346" s="159"/>
      <c r="E346" s="159"/>
      <c r="F346" s="159"/>
      <c r="G346" s="159"/>
      <c r="H346" s="159"/>
      <c r="I346" s="159"/>
      <c r="J346" s="160"/>
      <c r="K346" s="159"/>
      <c r="L346" s="159"/>
      <c r="M346" s="159"/>
      <c r="N346" s="159"/>
      <c r="O346" s="159"/>
    </row>
    <row r="347" spans="1:15">
      <c r="A347" s="175" t="s">
        <v>117</v>
      </c>
      <c r="B347" s="173" t="s">
        <v>68</v>
      </c>
      <c r="C347" s="158">
        <f>SUM(I347,K347:O347)</f>
        <v>1874517.9700000004</v>
      </c>
      <c r="D347" s="147">
        <v>0</v>
      </c>
      <c r="E347" s="147">
        <v>0</v>
      </c>
      <c r="F347" s="147">
        <v>1812325.1100000003</v>
      </c>
      <c r="G347" s="147"/>
      <c r="H347" s="147"/>
      <c r="I347" s="147">
        <f>SUM(D347:F347)</f>
        <v>1812325.1100000003</v>
      </c>
      <c r="J347" s="147">
        <v>280219.33000000025</v>
      </c>
      <c r="K347" s="147">
        <v>8299.869999999999</v>
      </c>
      <c r="L347" s="158">
        <v>0</v>
      </c>
      <c r="M347" s="158">
        <v>53893.029999999977</v>
      </c>
      <c r="N347" s="158">
        <v>-0.04</v>
      </c>
      <c r="O347" s="158">
        <v>0</v>
      </c>
    </row>
    <row r="349" spans="1:15" ht="17.25">
      <c r="A349" s="164" t="s">
        <v>0</v>
      </c>
      <c r="B349" s="173"/>
      <c r="C349" s="49">
        <f t="shared" ref="C349:O349" si="33">SUM(C317,C319,C321,C323,C325,C330,C335,C337,C339,C341,C343,C345,C347)</f>
        <v>118728469.89</v>
      </c>
      <c r="D349" s="49">
        <f t="shared" si="33"/>
        <v>5717572.2600000007</v>
      </c>
      <c r="E349" s="49">
        <f t="shared" si="33"/>
        <v>18115952.710000001</v>
      </c>
      <c r="F349" s="49">
        <f t="shared" si="33"/>
        <v>88454497.140000001</v>
      </c>
      <c r="G349" s="49"/>
      <c r="H349" s="49"/>
      <c r="I349" s="49">
        <f t="shared" si="33"/>
        <v>112288022.11000001</v>
      </c>
      <c r="J349" s="49">
        <f t="shared" si="33"/>
        <v>45180690.970000006</v>
      </c>
      <c r="K349" s="49">
        <f t="shared" si="33"/>
        <v>2435023.37</v>
      </c>
      <c r="L349" s="49">
        <f t="shared" si="33"/>
        <v>1906010.8499999999</v>
      </c>
      <c r="M349" s="49">
        <f t="shared" si="33"/>
        <v>3026208.75</v>
      </c>
      <c r="N349" s="49">
        <f t="shared" si="33"/>
        <v>1.3200000000000014</v>
      </c>
      <c r="O349" s="49">
        <f t="shared" si="33"/>
        <v>-926796.51</v>
      </c>
    </row>
    <row r="352" spans="1:15">
      <c r="C352" s="165" t="s">
        <v>78</v>
      </c>
      <c r="D352" s="321" t="s">
        <v>79</v>
      </c>
      <c r="E352" s="322"/>
      <c r="F352" s="322"/>
      <c r="G352" s="322"/>
      <c r="H352" s="322"/>
      <c r="I352" s="323"/>
      <c r="J352" s="166" t="s">
        <v>80</v>
      </c>
      <c r="K352" s="166" t="s">
        <v>81</v>
      </c>
      <c r="L352" s="166" t="s">
        <v>82</v>
      </c>
      <c r="M352" s="166" t="s">
        <v>83</v>
      </c>
      <c r="N352" s="321" t="s">
        <v>84</v>
      </c>
      <c r="O352" s="323"/>
    </row>
    <row r="353" spans="1:15">
      <c r="A353" s="167"/>
      <c r="B353" s="167"/>
      <c r="C353" s="155">
        <v>-1</v>
      </c>
      <c r="D353" s="156">
        <f>C353-1</f>
        <v>-2</v>
      </c>
      <c r="E353" s="156">
        <f>D353-1</f>
        <v>-3</v>
      </c>
      <c r="F353" s="156">
        <f t="shared" ref="F353:O353" si="34">E353-1</f>
        <v>-4</v>
      </c>
      <c r="G353" s="156"/>
      <c r="H353" s="156"/>
      <c r="I353" s="156">
        <f>F353-1</f>
        <v>-5</v>
      </c>
      <c r="J353" s="156">
        <f t="shared" si="34"/>
        <v>-6</v>
      </c>
      <c r="K353" s="156">
        <f t="shared" si="34"/>
        <v>-7</v>
      </c>
      <c r="L353" s="156">
        <f t="shared" si="34"/>
        <v>-8</v>
      </c>
      <c r="M353" s="156">
        <f t="shared" si="34"/>
        <v>-9</v>
      </c>
      <c r="N353" s="156">
        <f t="shared" si="34"/>
        <v>-10</v>
      </c>
      <c r="O353" s="156">
        <f t="shared" si="34"/>
        <v>-11</v>
      </c>
    </row>
    <row r="354" spans="1:15" ht="135">
      <c r="A354" s="157">
        <v>40603</v>
      </c>
      <c r="B354" s="168" t="s">
        <v>85</v>
      </c>
      <c r="C354" s="169" t="s">
        <v>27</v>
      </c>
      <c r="D354" s="169" t="s">
        <v>86</v>
      </c>
      <c r="E354" s="169" t="s">
        <v>87</v>
      </c>
      <c r="F354" s="170" t="s">
        <v>104</v>
      </c>
      <c r="G354" s="170"/>
      <c r="H354" s="170"/>
      <c r="I354" s="169" t="s">
        <v>89</v>
      </c>
      <c r="J354" s="169" t="s">
        <v>90</v>
      </c>
      <c r="K354" s="169" t="s">
        <v>91</v>
      </c>
      <c r="L354" s="169" t="s">
        <v>92</v>
      </c>
      <c r="M354" s="171" t="s">
        <v>93</v>
      </c>
      <c r="N354" s="169" t="s">
        <v>94</v>
      </c>
      <c r="O354" s="169" t="s">
        <v>95</v>
      </c>
    </row>
    <row r="355" spans="1:15">
      <c r="C355" s="169"/>
      <c r="D355" s="169"/>
      <c r="E355" s="169"/>
      <c r="F355" s="169"/>
      <c r="G355" s="169"/>
      <c r="H355" s="169"/>
      <c r="I355" s="169"/>
      <c r="J355" s="169"/>
      <c r="K355" s="169"/>
      <c r="L355" s="172"/>
      <c r="N355" s="172"/>
      <c r="O355" s="172"/>
    </row>
    <row r="356" spans="1:15">
      <c r="A356" s="164" t="s">
        <v>28</v>
      </c>
      <c r="B356" s="164" t="s">
        <v>29</v>
      </c>
      <c r="C356" s="147">
        <f>SUM(I356,K356:O356)</f>
        <v>41121681.259999998</v>
      </c>
      <c r="D356" s="173">
        <v>3570684.8400000003</v>
      </c>
      <c r="E356" s="173">
        <v>0</v>
      </c>
      <c r="F356" s="173">
        <v>36233371.460000001</v>
      </c>
      <c r="G356" s="173"/>
      <c r="H356" s="173"/>
      <c r="I356" s="173">
        <f>SUM(D356:F356)</f>
        <v>39804056.300000004</v>
      </c>
      <c r="J356" s="173">
        <v>14663880.23</v>
      </c>
      <c r="K356" s="173">
        <v>-10022.950000000001</v>
      </c>
      <c r="L356" s="173">
        <v>1293827.7000000002</v>
      </c>
      <c r="M356" s="173">
        <v>33820.23000000001</v>
      </c>
      <c r="N356" s="173">
        <v>-0.02</v>
      </c>
      <c r="O356" s="173">
        <v>0</v>
      </c>
    </row>
    <row r="357" spans="1:15">
      <c r="C357" s="147"/>
      <c r="D357" s="173"/>
      <c r="E357" s="173"/>
      <c r="F357" s="173"/>
      <c r="G357" s="173"/>
      <c r="H357" s="173"/>
      <c r="I357" s="173"/>
      <c r="J357" s="173"/>
      <c r="K357" s="173"/>
      <c r="L357" s="173"/>
      <c r="M357" s="173"/>
      <c r="N357" s="173"/>
      <c r="O357" s="173"/>
    </row>
    <row r="358" spans="1:15">
      <c r="A358" s="174" t="s">
        <v>30</v>
      </c>
      <c r="B358" s="164" t="s">
        <v>105</v>
      </c>
      <c r="C358" s="158">
        <f>SUM(I358,K358:O358)</f>
        <v>6967.21</v>
      </c>
      <c r="D358" s="158">
        <v>382.5</v>
      </c>
      <c r="E358" s="158">
        <v>0</v>
      </c>
      <c r="F358" s="158">
        <v>6271.17</v>
      </c>
      <c r="G358" s="158"/>
      <c r="H358" s="158"/>
      <c r="I358" s="158">
        <f>SUM(D358:F358)</f>
        <v>6653.67</v>
      </c>
      <c r="J358" s="158">
        <v>2537.9499999999998</v>
      </c>
      <c r="K358" s="158">
        <v>38.78</v>
      </c>
      <c r="L358" s="158">
        <v>223.95</v>
      </c>
      <c r="M358" s="158">
        <v>50.81</v>
      </c>
      <c r="N358" s="158">
        <v>0</v>
      </c>
      <c r="O358" s="158">
        <v>0</v>
      </c>
    </row>
    <row r="359" spans="1:15">
      <c r="C359" s="173"/>
      <c r="D359" s="173"/>
      <c r="E359" s="173"/>
      <c r="F359" s="173"/>
      <c r="G359" s="173"/>
      <c r="H359" s="173"/>
      <c r="I359" s="173"/>
      <c r="J359" s="173"/>
      <c r="K359" s="173"/>
      <c r="L359" s="173"/>
      <c r="M359" s="173"/>
      <c r="N359" s="173"/>
      <c r="O359" s="173"/>
    </row>
    <row r="360" spans="1:15">
      <c r="A360" s="175" t="s">
        <v>106</v>
      </c>
      <c r="B360" s="164" t="s">
        <v>33</v>
      </c>
      <c r="C360" s="158">
        <f>SUM(I360,K360:O360)</f>
        <v>0</v>
      </c>
      <c r="D360" s="158">
        <v>0</v>
      </c>
      <c r="E360" s="158">
        <v>0</v>
      </c>
      <c r="F360" s="158">
        <v>0</v>
      </c>
      <c r="G360" s="158"/>
      <c r="H360" s="158"/>
      <c r="I360" s="158">
        <f>SUM(D360:F360)</f>
        <v>0</v>
      </c>
      <c r="J360" s="158">
        <v>0</v>
      </c>
      <c r="K360" s="158">
        <v>0</v>
      </c>
      <c r="L360" s="158">
        <v>0</v>
      </c>
      <c r="M360" s="158">
        <v>0</v>
      </c>
      <c r="N360" s="158">
        <v>0</v>
      </c>
      <c r="O360" s="158">
        <v>0</v>
      </c>
    </row>
    <row r="361" spans="1:15">
      <c r="C361" s="158"/>
      <c r="D361" s="158"/>
      <c r="E361" s="158"/>
      <c r="F361" s="158"/>
      <c r="G361" s="158"/>
      <c r="H361" s="158"/>
      <c r="I361" s="158"/>
      <c r="J361" s="147"/>
      <c r="K361" s="158"/>
      <c r="L361" s="158"/>
      <c r="M361" s="158"/>
      <c r="N361" s="158"/>
      <c r="O361" s="158"/>
    </row>
    <row r="362" spans="1:15">
      <c r="A362" s="164" t="s">
        <v>36</v>
      </c>
      <c r="B362" s="164" t="s">
        <v>37</v>
      </c>
      <c r="C362" s="158">
        <f>SUM(I362,K362:O362)</f>
        <v>14417858.09</v>
      </c>
      <c r="D362" s="147">
        <v>1700974.42</v>
      </c>
      <c r="E362" s="147">
        <v>0</v>
      </c>
      <c r="F362" s="147">
        <v>12476887.220000001</v>
      </c>
      <c r="G362" s="147"/>
      <c r="H362" s="147"/>
      <c r="I362" s="147">
        <f>SUM(D362:F362)</f>
        <v>14177861.640000001</v>
      </c>
      <c r="J362" s="147">
        <v>4407591.24</v>
      </c>
      <c r="K362" s="147">
        <v>6992.7</v>
      </c>
      <c r="L362" s="147">
        <v>207416.94000000003</v>
      </c>
      <c r="M362" s="147">
        <v>25586.91</v>
      </c>
      <c r="N362" s="147">
        <v>-0.1</v>
      </c>
      <c r="O362" s="147">
        <v>0</v>
      </c>
    </row>
    <row r="363" spans="1:15">
      <c r="C363" s="159"/>
      <c r="D363" s="159"/>
      <c r="E363" s="159"/>
      <c r="F363" s="159"/>
      <c r="G363" s="159"/>
      <c r="H363" s="159"/>
      <c r="I363" s="159"/>
      <c r="J363" s="160"/>
      <c r="K363" s="159"/>
      <c r="L363" s="159"/>
      <c r="M363" s="159"/>
      <c r="N363" s="159"/>
      <c r="O363" s="159"/>
    </row>
    <row r="364" spans="1:15">
      <c r="A364" s="175" t="s">
        <v>107</v>
      </c>
      <c r="B364" s="164" t="s">
        <v>108</v>
      </c>
      <c r="C364" s="158">
        <f>SUM(I364,K364:O364)</f>
        <v>1023586.5399999998</v>
      </c>
      <c r="D364" s="147">
        <v>15174</v>
      </c>
      <c r="E364" s="147">
        <v>0</v>
      </c>
      <c r="F364" s="147">
        <v>994196.7899999998</v>
      </c>
      <c r="G364" s="147"/>
      <c r="H364" s="147"/>
      <c r="I364" s="147">
        <f>SUM(D364:F364)</f>
        <v>1009370.7899999998</v>
      </c>
      <c r="J364" s="147">
        <v>408138.5</v>
      </c>
      <c r="K364" s="147">
        <v>3538.82</v>
      </c>
      <c r="L364" s="147">
        <v>5779.7800000000007</v>
      </c>
      <c r="M364" s="147">
        <v>4897.1499999999996</v>
      </c>
      <c r="N364" s="147">
        <v>0</v>
      </c>
      <c r="O364" s="147">
        <v>0</v>
      </c>
    </row>
    <row r="365" spans="1:15">
      <c r="C365" s="159"/>
      <c r="D365" s="159"/>
      <c r="E365" s="159"/>
      <c r="F365" s="159"/>
      <c r="G365" s="159"/>
      <c r="H365" s="159"/>
      <c r="I365" s="159"/>
      <c r="J365" s="160"/>
      <c r="K365" s="159"/>
      <c r="L365" s="159"/>
      <c r="M365" s="159"/>
      <c r="N365" s="159"/>
      <c r="O365" s="159"/>
    </row>
    <row r="366" spans="1:15">
      <c r="A366" s="175" t="s">
        <v>109</v>
      </c>
      <c r="C366" s="159"/>
      <c r="D366" s="159"/>
      <c r="E366" s="159"/>
      <c r="F366" s="159"/>
      <c r="G366" s="159"/>
      <c r="H366" s="159"/>
      <c r="I366" s="159"/>
      <c r="J366" s="160"/>
      <c r="K366" s="159"/>
      <c r="L366" s="159"/>
      <c r="M366" s="159"/>
      <c r="N366" s="159"/>
      <c r="O366" s="159"/>
    </row>
    <row r="367" spans="1:15">
      <c r="A367" s="176" t="s">
        <v>110</v>
      </c>
      <c r="B367" s="164" t="s">
        <v>42</v>
      </c>
      <c r="C367" s="158">
        <f>SUM(I367,K367:O367)</f>
        <v>16729197.130000001</v>
      </c>
      <c r="D367" s="158">
        <v>543689.9</v>
      </c>
      <c r="E367" s="158">
        <v>7908319.3500000006</v>
      </c>
      <c r="F367" s="158">
        <v>8176790.7999999998</v>
      </c>
      <c r="G367" s="158"/>
      <c r="H367" s="158"/>
      <c r="I367" s="158">
        <f>SUM(D367:F367)</f>
        <v>16628800.050000001</v>
      </c>
      <c r="J367" s="147">
        <v>6650588.3200000012</v>
      </c>
      <c r="K367" s="158">
        <v>20104.34</v>
      </c>
      <c r="L367" s="158">
        <v>40129.260000000009</v>
      </c>
      <c r="M367" s="158">
        <v>40163.48000000001</v>
      </c>
      <c r="N367" s="158">
        <v>0</v>
      </c>
      <c r="O367" s="158">
        <v>0</v>
      </c>
    </row>
    <row r="368" spans="1:15" ht="17.25">
      <c r="A368" s="176" t="s">
        <v>61</v>
      </c>
      <c r="B368" s="173" t="s">
        <v>44</v>
      </c>
      <c r="C368" s="158">
        <f>SUM(I368,K368:O368)</f>
        <v>4737116</v>
      </c>
      <c r="D368" s="146">
        <v>30138</v>
      </c>
      <c r="E368" s="146">
        <v>1993882.0799999998</v>
      </c>
      <c r="F368" s="146">
        <v>2682446.6199999996</v>
      </c>
      <c r="G368" s="146"/>
      <c r="H368" s="146"/>
      <c r="I368" s="146">
        <f>SUM(D368:F368)</f>
        <v>4706466.6999999993</v>
      </c>
      <c r="J368" s="146">
        <v>2181765.5699999998</v>
      </c>
      <c r="K368" s="146">
        <v>9357.19</v>
      </c>
      <c r="L368" s="177">
        <v>8115.5</v>
      </c>
      <c r="M368" s="177">
        <v>13176.61</v>
      </c>
      <c r="N368" s="177">
        <v>0</v>
      </c>
      <c r="O368" s="177">
        <v>0</v>
      </c>
    </row>
    <row r="369" spans="1:15">
      <c r="A369" s="174" t="s">
        <v>45</v>
      </c>
      <c r="C369" s="158">
        <f>SUM(C367:C368)</f>
        <v>21466313.130000003</v>
      </c>
      <c r="D369" s="158">
        <f t="shared" ref="D369:O369" si="35">SUM(D367:D368)</f>
        <v>573827.9</v>
      </c>
      <c r="E369" s="158">
        <f t="shared" si="35"/>
        <v>9902201.4299999997</v>
      </c>
      <c r="F369" s="158">
        <f t="shared" si="35"/>
        <v>10859237.42</v>
      </c>
      <c r="G369" s="158"/>
      <c r="H369" s="158"/>
      <c r="I369" s="158">
        <f t="shared" si="35"/>
        <v>21335266.75</v>
      </c>
      <c r="J369" s="158">
        <f t="shared" si="35"/>
        <v>8832353.8900000006</v>
      </c>
      <c r="K369" s="158">
        <f t="shared" si="35"/>
        <v>29461.53</v>
      </c>
      <c r="L369" s="158">
        <f t="shared" si="35"/>
        <v>48244.760000000009</v>
      </c>
      <c r="M369" s="158">
        <f t="shared" si="35"/>
        <v>53340.090000000011</v>
      </c>
      <c r="N369" s="158">
        <f t="shared" si="35"/>
        <v>0</v>
      </c>
      <c r="O369" s="158">
        <f t="shared" si="35"/>
        <v>0</v>
      </c>
    </row>
    <row r="370" spans="1:15">
      <c r="C370" s="159"/>
      <c r="D370" s="159"/>
      <c r="E370" s="159"/>
      <c r="F370" s="159"/>
      <c r="G370" s="159"/>
      <c r="H370" s="159"/>
      <c r="I370" s="159"/>
      <c r="J370" s="160"/>
      <c r="K370" s="159"/>
      <c r="L370" s="159"/>
      <c r="M370" s="159"/>
      <c r="N370" s="159"/>
      <c r="O370" s="159"/>
    </row>
    <row r="371" spans="1:15">
      <c r="A371" s="175" t="s">
        <v>111</v>
      </c>
      <c r="C371" s="158"/>
      <c r="D371" s="147"/>
      <c r="E371" s="147"/>
      <c r="F371" s="147"/>
      <c r="G371" s="147"/>
      <c r="H371" s="147"/>
      <c r="I371" s="147"/>
      <c r="J371" s="147"/>
      <c r="K371" s="147"/>
      <c r="L371" s="158"/>
      <c r="M371" s="158"/>
      <c r="N371" s="158"/>
      <c r="O371" s="158"/>
    </row>
    <row r="372" spans="1:15">
      <c r="A372" s="178" t="s">
        <v>112</v>
      </c>
      <c r="B372" s="179" t="s">
        <v>113</v>
      </c>
      <c r="C372" s="158">
        <f>SUM(I372,K372:O372)</f>
        <v>1778171.1900000002</v>
      </c>
      <c r="D372" s="158">
        <v>20826.669999999998</v>
      </c>
      <c r="E372" s="158">
        <v>672808.01</v>
      </c>
      <c r="F372" s="158">
        <v>1078805.3599999999</v>
      </c>
      <c r="G372" s="158"/>
      <c r="H372" s="158"/>
      <c r="I372" s="158">
        <f>SUM(D372:F372)</f>
        <v>1772440.04</v>
      </c>
      <c r="J372" s="147">
        <v>830824.95999999996</v>
      </c>
      <c r="K372" s="158">
        <v>-603.38</v>
      </c>
      <c r="L372" s="158">
        <v>4818.78</v>
      </c>
      <c r="M372" s="158">
        <v>1515.75</v>
      </c>
      <c r="N372" s="158">
        <v>0</v>
      </c>
      <c r="O372" s="158">
        <v>0</v>
      </c>
    </row>
    <row r="373" spans="1:15" ht="17.25">
      <c r="A373" s="178" t="s">
        <v>114</v>
      </c>
      <c r="B373" s="179" t="s">
        <v>115</v>
      </c>
      <c r="C373" s="146">
        <f>SUM(I373,K373:O373)</f>
        <v>15382224.499999998</v>
      </c>
      <c r="D373" s="47">
        <v>39650</v>
      </c>
      <c r="E373" s="47">
        <v>5259120.9799999995</v>
      </c>
      <c r="F373" s="47">
        <v>10029371.489999998</v>
      </c>
      <c r="G373" s="47"/>
      <c r="H373" s="47"/>
      <c r="I373" s="47">
        <f>SUM(D373:F373)</f>
        <v>15328142.469999999</v>
      </c>
      <c r="J373" s="48">
        <v>7655457.0699999994</v>
      </c>
      <c r="K373" s="47">
        <v>15903.560000000001</v>
      </c>
      <c r="L373" s="47">
        <v>8222.4499999999989</v>
      </c>
      <c r="M373" s="47">
        <v>29956.019999999997</v>
      </c>
      <c r="N373" s="47">
        <v>0</v>
      </c>
      <c r="O373" s="47">
        <v>0</v>
      </c>
    </row>
    <row r="374" spans="1:15">
      <c r="A374" s="164" t="s">
        <v>116</v>
      </c>
      <c r="C374" s="158">
        <f>SUM(C372:C373)</f>
        <v>17160395.689999998</v>
      </c>
      <c r="D374" s="158">
        <f t="shared" ref="D374:O374" si="36">SUM(D372:D373)</f>
        <v>60476.67</v>
      </c>
      <c r="E374" s="158">
        <f t="shared" si="36"/>
        <v>5931928.9899999993</v>
      </c>
      <c r="F374" s="158">
        <f t="shared" si="36"/>
        <v>11108176.849999998</v>
      </c>
      <c r="G374" s="158"/>
      <c r="H374" s="158"/>
      <c r="I374" s="158">
        <f t="shared" si="36"/>
        <v>17100582.509999998</v>
      </c>
      <c r="J374" s="158">
        <f t="shared" si="36"/>
        <v>8486282.0299999993</v>
      </c>
      <c r="K374" s="158">
        <f t="shared" si="36"/>
        <v>15300.180000000002</v>
      </c>
      <c r="L374" s="158">
        <f t="shared" si="36"/>
        <v>13041.23</v>
      </c>
      <c r="M374" s="158">
        <f t="shared" si="36"/>
        <v>31471.769999999997</v>
      </c>
      <c r="N374" s="158">
        <f t="shared" si="36"/>
        <v>0</v>
      </c>
      <c r="O374" s="158">
        <f t="shared" si="36"/>
        <v>0</v>
      </c>
    </row>
    <row r="375" spans="1:15">
      <c r="B375" s="173"/>
    </row>
    <row r="376" spans="1:15">
      <c r="A376" s="175" t="s">
        <v>56</v>
      </c>
      <c r="B376" s="173" t="s">
        <v>57</v>
      </c>
      <c r="C376" s="158">
        <f>SUM(I376,K376:O376)</f>
        <v>6708013.6199999992</v>
      </c>
      <c r="D376" s="147">
        <v>17000</v>
      </c>
      <c r="E376" s="147">
        <v>2159030.67</v>
      </c>
      <c r="F376" s="147">
        <v>4529208.96</v>
      </c>
      <c r="G376" s="147"/>
      <c r="H376" s="147"/>
      <c r="I376" s="147">
        <f>SUM(D376:F376)</f>
        <v>6705239.6299999999</v>
      </c>
      <c r="J376" s="147">
        <v>3563840.41</v>
      </c>
      <c r="K376" s="147">
        <v>-2588.11</v>
      </c>
      <c r="L376" s="158">
        <v>0</v>
      </c>
      <c r="M376" s="158">
        <v>5362.1</v>
      </c>
      <c r="N376" s="158">
        <v>0</v>
      </c>
      <c r="O376" s="158">
        <v>0</v>
      </c>
    </row>
    <row r="377" spans="1:15">
      <c r="B377" s="175"/>
      <c r="C377" s="158"/>
      <c r="D377" s="158"/>
      <c r="E377" s="158"/>
      <c r="F377" s="158"/>
      <c r="G377" s="158"/>
      <c r="H377" s="158"/>
      <c r="I377" s="158"/>
      <c r="J377" s="147"/>
      <c r="K377" s="158"/>
      <c r="L377" s="158"/>
      <c r="M377" s="158"/>
      <c r="N377" s="158"/>
      <c r="O377" s="158"/>
    </row>
    <row r="378" spans="1:15">
      <c r="A378" s="175" t="s">
        <v>60</v>
      </c>
      <c r="B378" s="173" t="s">
        <v>64</v>
      </c>
      <c r="C378" s="158">
        <f>SUM(I378,K378:O378)</f>
        <v>2045234.6400000001</v>
      </c>
      <c r="D378" s="147">
        <v>500</v>
      </c>
      <c r="E378" s="147">
        <v>681332.08000000007</v>
      </c>
      <c r="F378" s="147">
        <v>1362666.2400000002</v>
      </c>
      <c r="G378" s="147"/>
      <c r="H378" s="147"/>
      <c r="I378" s="147">
        <f>SUM(D378:F378)</f>
        <v>2044498.3200000003</v>
      </c>
      <c r="J378" s="147">
        <v>1237317.1200000001</v>
      </c>
      <c r="K378" s="147">
        <v>-898.56</v>
      </c>
      <c r="L378" s="158">
        <v>0</v>
      </c>
      <c r="M378" s="158">
        <v>1634.88</v>
      </c>
      <c r="N378" s="158">
        <v>0</v>
      </c>
      <c r="O378" s="158">
        <v>0</v>
      </c>
    </row>
    <row r="379" spans="1:15">
      <c r="C379" s="159"/>
      <c r="D379" s="159"/>
      <c r="E379" s="159"/>
      <c r="F379" s="159"/>
      <c r="G379" s="159"/>
      <c r="H379" s="159"/>
      <c r="I379" s="159"/>
      <c r="J379" s="160"/>
      <c r="K379" s="159"/>
      <c r="L379" s="159"/>
      <c r="M379" s="159"/>
      <c r="N379" s="159"/>
      <c r="O379" s="159"/>
    </row>
    <row r="380" spans="1:15">
      <c r="A380" s="175" t="s">
        <v>58</v>
      </c>
      <c r="B380" s="173" t="s">
        <v>59</v>
      </c>
      <c r="C380" s="158">
        <f>SUM(I380,K380:O380)</f>
        <v>-738919.60000000009</v>
      </c>
      <c r="D380" s="147">
        <v>0</v>
      </c>
      <c r="E380" s="147">
        <v>0</v>
      </c>
      <c r="F380" s="147">
        <v>0</v>
      </c>
      <c r="G380" s="147"/>
      <c r="H380" s="147"/>
      <c r="I380" s="147">
        <f>SUM(D380:F380)</f>
        <v>0</v>
      </c>
      <c r="J380" s="147">
        <v>0</v>
      </c>
      <c r="K380" s="147">
        <v>0</v>
      </c>
      <c r="L380" s="158">
        <v>0</v>
      </c>
      <c r="M380" s="158">
        <v>0</v>
      </c>
      <c r="N380" s="158">
        <v>0</v>
      </c>
      <c r="O380" s="158">
        <v>-738919.60000000009</v>
      </c>
    </row>
    <row r="381" spans="1:15">
      <c r="C381" s="159"/>
      <c r="D381" s="159"/>
      <c r="E381" s="159"/>
      <c r="F381" s="159"/>
      <c r="G381" s="159"/>
      <c r="H381" s="159"/>
      <c r="I381" s="159"/>
      <c r="J381" s="160"/>
      <c r="K381" s="159"/>
      <c r="L381" s="159"/>
      <c r="M381" s="159"/>
      <c r="N381" s="159"/>
      <c r="O381" s="159"/>
    </row>
    <row r="382" spans="1:15">
      <c r="A382" s="175" t="s">
        <v>69</v>
      </c>
      <c r="B382" s="173" t="s">
        <v>70</v>
      </c>
      <c r="C382" s="158">
        <f>SUM(I382,K382:O382)</f>
        <v>0</v>
      </c>
      <c r="D382" s="147">
        <v>0</v>
      </c>
      <c r="E382" s="147">
        <v>0</v>
      </c>
      <c r="F382" s="147">
        <v>0</v>
      </c>
      <c r="G382" s="147"/>
      <c r="H382" s="147"/>
      <c r="I382" s="147">
        <f>SUM(D382:F382)</f>
        <v>0</v>
      </c>
      <c r="J382" s="147">
        <v>0</v>
      </c>
      <c r="K382" s="147">
        <v>0</v>
      </c>
      <c r="L382" s="158">
        <v>0</v>
      </c>
      <c r="M382" s="158">
        <v>0</v>
      </c>
      <c r="N382" s="158">
        <v>0</v>
      </c>
      <c r="O382" s="158">
        <v>0</v>
      </c>
    </row>
    <row r="383" spans="1:15">
      <c r="C383" s="159"/>
      <c r="D383" s="159"/>
      <c r="E383" s="159"/>
      <c r="F383" s="159"/>
      <c r="G383" s="159"/>
      <c r="H383" s="159"/>
      <c r="I383" s="159"/>
      <c r="J383" s="160"/>
      <c r="K383" s="159"/>
      <c r="L383" s="159"/>
      <c r="M383" s="159"/>
      <c r="N383" s="159"/>
      <c r="O383" s="159"/>
    </row>
    <row r="384" spans="1:15">
      <c r="A384" s="175" t="s">
        <v>71</v>
      </c>
      <c r="B384" s="173" t="s">
        <v>72</v>
      </c>
      <c r="C384" s="158">
        <f>SUM(I384,K384:O384)</f>
        <v>7254.9900000000007</v>
      </c>
      <c r="D384" s="147">
        <v>1422.31</v>
      </c>
      <c r="E384" s="147">
        <v>0</v>
      </c>
      <c r="F384" s="147">
        <v>5623.7000000000007</v>
      </c>
      <c r="G384" s="147"/>
      <c r="H384" s="147"/>
      <c r="I384" s="147">
        <f>SUM(D384:F384)</f>
        <v>7046.01</v>
      </c>
      <c r="J384" s="147">
        <v>2217.8200000000002</v>
      </c>
      <c r="K384" s="147">
        <v>79.349999999999994</v>
      </c>
      <c r="L384" s="158">
        <v>0</v>
      </c>
      <c r="M384" s="158">
        <v>129.63</v>
      </c>
      <c r="N384" s="158">
        <v>0</v>
      </c>
      <c r="O384" s="158">
        <v>0</v>
      </c>
    </row>
    <row r="385" spans="1:15">
      <c r="C385" s="159"/>
      <c r="D385" s="159"/>
      <c r="E385" s="159"/>
      <c r="F385" s="159"/>
      <c r="G385" s="159"/>
      <c r="H385" s="159"/>
      <c r="I385" s="159"/>
      <c r="J385" s="160"/>
      <c r="K385" s="159"/>
      <c r="L385" s="159"/>
      <c r="M385" s="159"/>
      <c r="N385" s="159"/>
      <c r="O385" s="159"/>
    </row>
    <row r="386" spans="1:15">
      <c r="A386" s="175" t="s">
        <v>117</v>
      </c>
      <c r="B386" s="173" t="s">
        <v>68</v>
      </c>
      <c r="C386" s="158">
        <f>SUM(I386,K386:O386)</f>
        <v>1880817.6200000008</v>
      </c>
      <c r="D386" s="147">
        <v>0</v>
      </c>
      <c r="E386" s="147">
        <v>0</v>
      </c>
      <c r="F386" s="147">
        <v>1864038.1400000006</v>
      </c>
      <c r="G386" s="147"/>
      <c r="H386" s="147"/>
      <c r="I386" s="147">
        <f>SUM(D386:F386)</f>
        <v>1864038.1400000006</v>
      </c>
      <c r="J386" s="147">
        <v>289405.84000000008</v>
      </c>
      <c r="K386" s="147">
        <v>3273.1199999999976</v>
      </c>
      <c r="L386" s="158">
        <v>0</v>
      </c>
      <c r="M386" s="158">
        <v>13506.529999999999</v>
      </c>
      <c r="N386" s="158">
        <v>-0.17</v>
      </c>
      <c r="O386" s="158">
        <v>0</v>
      </c>
    </row>
    <row r="388" spans="1:15" ht="17.25">
      <c r="A388" s="164" t="s">
        <v>0</v>
      </c>
      <c r="B388" s="173"/>
      <c r="C388" s="49">
        <f t="shared" ref="C388:O388" si="37">SUM(C356,C358,C360,C362,C364,C369,C374,C376,C378,C380,C382,C384,C386)</f>
        <v>105099203.19000001</v>
      </c>
      <c r="D388" s="49">
        <f t="shared" si="37"/>
        <v>5940442.6399999997</v>
      </c>
      <c r="E388" s="49">
        <f t="shared" si="37"/>
        <v>18674493.169999994</v>
      </c>
      <c r="F388" s="49">
        <f t="shared" si="37"/>
        <v>79439677.949999988</v>
      </c>
      <c r="G388" s="49"/>
      <c r="H388" s="49"/>
      <c r="I388" s="49">
        <f t="shared" si="37"/>
        <v>104054613.75999999</v>
      </c>
      <c r="J388" s="49">
        <f t="shared" si="37"/>
        <v>41893565.030000001</v>
      </c>
      <c r="K388" s="49">
        <f t="shared" si="37"/>
        <v>45174.859999999993</v>
      </c>
      <c r="L388" s="49">
        <f t="shared" si="37"/>
        <v>1568534.36</v>
      </c>
      <c r="M388" s="49">
        <f t="shared" si="37"/>
        <v>169800.10000000003</v>
      </c>
      <c r="N388" s="49">
        <f t="shared" si="37"/>
        <v>-0.29000000000000004</v>
      </c>
      <c r="O388" s="49">
        <f t="shared" si="37"/>
        <v>-738919.60000000009</v>
      </c>
    </row>
    <row r="391" spans="1:15">
      <c r="C391" s="165" t="s">
        <v>78</v>
      </c>
      <c r="D391" s="321" t="s">
        <v>79</v>
      </c>
      <c r="E391" s="322"/>
      <c r="F391" s="322"/>
      <c r="G391" s="322"/>
      <c r="H391" s="322"/>
      <c r="I391" s="323"/>
      <c r="J391" s="166" t="s">
        <v>80</v>
      </c>
      <c r="K391" s="166" t="s">
        <v>81</v>
      </c>
      <c r="L391" s="166" t="s">
        <v>82</v>
      </c>
      <c r="M391" s="166" t="s">
        <v>83</v>
      </c>
      <c r="N391" s="321" t="s">
        <v>84</v>
      </c>
      <c r="O391" s="323"/>
    </row>
    <row r="392" spans="1:15">
      <c r="A392" s="167"/>
      <c r="B392" s="167"/>
      <c r="C392" s="155">
        <v>-1</v>
      </c>
      <c r="D392" s="156">
        <f>C392-1</f>
        <v>-2</v>
      </c>
      <c r="E392" s="156">
        <f>D392-1</f>
        <v>-3</v>
      </c>
      <c r="F392" s="156">
        <f t="shared" ref="F392:O392" si="38">E392-1</f>
        <v>-4</v>
      </c>
      <c r="G392" s="156"/>
      <c r="H392" s="156"/>
      <c r="I392" s="156">
        <f>F392-1</f>
        <v>-5</v>
      </c>
      <c r="J392" s="156">
        <f t="shared" si="38"/>
        <v>-6</v>
      </c>
      <c r="K392" s="156">
        <f t="shared" si="38"/>
        <v>-7</v>
      </c>
      <c r="L392" s="156">
        <f t="shared" si="38"/>
        <v>-8</v>
      </c>
      <c r="M392" s="156">
        <f t="shared" si="38"/>
        <v>-9</v>
      </c>
      <c r="N392" s="156">
        <f t="shared" si="38"/>
        <v>-10</v>
      </c>
      <c r="O392" s="156">
        <f t="shared" si="38"/>
        <v>-11</v>
      </c>
    </row>
    <row r="393" spans="1:15" ht="135">
      <c r="A393" s="157">
        <v>40634</v>
      </c>
      <c r="B393" s="168" t="s">
        <v>85</v>
      </c>
      <c r="C393" s="169" t="s">
        <v>27</v>
      </c>
      <c r="D393" s="169" t="s">
        <v>86</v>
      </c>
      <c r="E393" s="169" t="s">
        <v>87</v>
      </c>
      <c r="F393" s="170" t="s">
        <v>104</v>
      </c>
      <c r="G393" s="170"/>
      <c r="H393" s="170"/>
      <c r="I393" s="169" t="s">
        <v>89</v>
      </c>
      <c r="J393" s="169" t="s">
        <v>90</v>
      </c>
      <c r="K393" s="169" t="s">
        <v>91</v>
      </c>
      <c r="L393" s="169" t="s">
        <v>92</v>
      </c>
      <c r="M393" s="171" t="s">
        <v>93</v>
      </c>
      <c r="N393" s="169" t="s">
        <v>94</v>
      </c>
      <c r="O393" s="169" t="s">
        <v>95</v>
      </c>
    </row>
    <row r="394" spans="1:15">
      <c r="C394" s="169"/>
      <c r="D394" s="169"/>
      <c r="E394" s="169"/>
      <c r="F394" s="169"/>
      <c r="G394" s="169"/>
      <c r="H394" s="169"/>
      <c r="I394" s="169"/>
      <c r="J394" s="169"/>
      <c r="K394" s="169"/>
      <c r="L394" s="172"/>
      <c r="N394" s="172"/>
      <c r="O394" s="172"/>
    </row>
    <row r="395" spans="1:15">
      <c r="A395" s="164" t="s">
        <v>28</v>
      </c>
      <c r="B395" s="164" t="s">
        <v>29</v>
      </c>
      <c r="C395" s="147">
        <f>SUM(I395,K395:O395)</f>
        <v>35118318.710000001</v>
      </c>
      <c r="D395" s="173">
        <v>3548975.12</v>
      </c>
      <c r="E395" s="173">
        <v>0</v>
      </c>
      <c r="F395" s="173">
        <v>29822971.879999999</v>
      </c>
      <c r="G395" s="173"/>
      <c r="H395" s="173"/>
      <c r="I395" s="173">
        <f>SUM(D395:F395)</f>
        <v>33371947</v>
      </c>
      <c r="J395" s="173">
        <v>12069518.890000001</v>
      </c>
      <c r="K395" s="173">
        <v>-74449.729999999981</v>
      </c>
      <c r="L395" s="173">
        <v>951025.18</v>
      </c>
      <c r="M395" s="173">
        <v>869796.26000000013</v>
      </c>
      <c r="N395" s="173">
        <v>0</v>
      </c>
      <c r="O395" s="173">
        <v>0</v>
      </c>
    </row>
    <row r="396" spans="1:15">
      <c r="C396" s="147"/>
      <c r="D396" s="173"/>
      <c r="E396" s="173"/>
      <c r="F396" s="173"/>
      <c r="G396" s="173"/>
      <c r="H396" s="173"/>
      <c r="I396" s="173"/>
      <c r="J396" s="173"/>
      <c r="K396" s="173"/>
      <c r="L396" s="173"/>
      <c r="M396" s="173"/>
      <c r="N396" s="173"/>
      <c r="O396" s="173"/>
    </row>
    <row r="397" spans="1:15">
      <c r="A397" s="174" t="s">
        <v>30</v>
      </c>
      <c r="B397" s="164" t="s">
        <v>105</v>
      </c>
      <c r="C397" s="158">
        <f>SUM(I397,K397:O397)</f>
        <v>4993.8999999999996</v>
      </c>
      <c r="D397" s="158">
        <v>374</v>
      </c>
      <c r="E397" s="158">
        <v>0</v>
      </c>
      <c r="F397" s="158">
        <v>4387.5599999999995</v>
      </c>
      <c r="G397" s="158"/>
      <c r="H397" s="158"/>
      <c r="I397" s="158">
        <f>SUM(D397:F397)</f>
        <v>4761.5599999999995</v>
      </c>
      <c r="J397" s="158">
        <v>1775.67</v>
      </c>
      <c r="K397" s="158">
        <v>-8.620000000000001</v>
      </c>
      <c r="L397" s="158">
        <v>143.96</v>
      </c>
      <c r="M397" s="158">
        <v>97</v>
      </c>
      <c r="N397" s="158">
        <v>0</v>
      </c>
      <c r="O397" s="158">
        <v>0</v>
      </c>
    </row>
    <row r="398" spans="1:15">
      <c r="C398" s="173"/>
      <c r="D398" s="173"/>
      <c r="E398" s="173"/>
      <c r="F398" s="173"/>
      <c r="G398" s="173"/>
      <c r="H398" s="173"/>
      <c r="I398" s="173"/>
      <c r="J398" s="173"/>
      <c r="K398" s="173"/>
      <c r="L398" s="173"/>
      <c r="M398" s="173"/>
      <c r="N398" s="173"/>
      <c r="O398" s="173"/>
    </row>
    <row r="399" spans="1:15">
      <c r="A399" s="175" t="s">
        <v>106</v>
      </c>
      <c r="B399" s="164" t="s">
        <v>33</v>
      </c>
      <c r="C399" s="158">
        <f>SUM(I399,K399:O399)</f>
        <v>0</v>
      </c>
      <c r="D399" s="158">
        <v>0</v>
      </c>
      <c r="E399" s="158">
        <v>0</v>
      </c>
      <c r="F399" s="158">
        <v>0</v>
      </c>
      <c r="G399" s="158"/>
      <c r="H399" s="158"/>
      <c r="I399" s="158">
        <f>SUM(D399:F399)</f>
        <v>0</v>
      </c>
      <c r="J399" s="158">
        <v>0</v>
      </c>
      <c r="K399" s="158">
        <v>0</v>
      </c>
      <c r="L399" s="158">
        <v>0</v>
      </c>
      <c r="M399" s="158">
        <v>0</v>
      </c>
      <c r="N399" s="158">
        <v>0</v>
      </c>
      <c r="O399" s="158">
        <v>0</v>
      </c>
    </row>
    <row r="400" spans="1:15">
      <c r="C400" s="158"/>
      <c r="D400" s="158"/>
      <c r="E400" s="158"/>
      <c r="F400" s="158"/>
      <c r="G400" s="158"/>
      <c r="H400" s="158"/>
      <c r="I400" s="158"/>
      <c r="J400" s="147"/>
      <c r="K400" s="158"/>
      <c r="L400" s="158"/>
      <c r="M400" s="158"/>
      <c r="N400" s="158"/>
      <c r="O400" s="158"/>
    </row>
    <row r="401" spans="1:15">
      <c r="A401" s="164" t="s">
        <v>36</v>
      </c>
      <c r="B401" s="164" t="s">
        <v>37</v>
      </c>
      <c r="C401" s="158">
        <f>SUM(I401,K401:O401)</f>
        <v>13603868.620000001</v>
      </c>
      <c r="D401" s="147">
        <v>1675676.38</v>
      </c>
      <c r="E401" s="147">
        <v>0</v>
      </c>
      <c r="F401" s="147">
        <v>11386229.180000002</v>
      </c>
      <c r="G401" s="147"/>
      <c r="H401" s="147"/>
      <c r="I401" s="147">
        <f>SUM(D401:F401)</f>
        <v>13061905.560000002</v>
      </c>
      <c r="J401" s="147">
        <v>4022192.55</v>
      </c>
      <c r="K401" s="147">
        <v>-24323.46</v>
      </c>
      <c r="L401" s="147">
        <v>240627.93</v>
      </c>
      <c r="M401" s="147">
        <v>325658.51</v>
      </c>
      <c r="N401" s="147">
        <v>0.08</v>
      </c>
      <c r="O401" s="147">
        <v>0</v>
      </c>
    </row>
    <row r="402" spans="1:15">
      <c r="C402" s="159"/>
      <c r="D402" s="159"/>
      <c r="E402" s="159"/>
      <c r="F402" s="159"/>
      <c r="G402" s="159"/>
      <c r="H402" s="159"/>
      <c r="I402" s="159"/>
      <c r="J402" s="160"/>
      <c r="K402" s="159"/>
      <c r="L402" s="159"/>
      <c r="M402" s="159"/>
      <c r="N402" s="159"/>
      <c r="O402" s="159"/>
    </row>
    <row r="403" spans="1:15">
      <c r="A403" s="175" t="s">
        <v>107</v>
      </c>
      <c r="B403" s="164" t="s">
        <v>108</v>
      </c>
      <c r="C403" s="158">
        <f>SUM(I403,K403:O403)</f>
        <v>889635.66</v>
      </c>
      <c r="D403" s="147">
        <v>14840.58</v>
      </c>
      <c r="E403" s="147">
        <v>0</v>
      </c>
      <c r="F403" s="147">
        <v>854187.16</v>
      </c>
      <c r="G403" s="147"/>
      <c r="H403" s="147"/>
      <c r="I403" s="147">
        <f>SUM(D403:F403)</f>
        <v>869027.74</v>
      </c>
      <c r="J403" s="147">
        <v>350795.04000000004</v>
      </c>
      <c r="K403" s="147">
        <v>-1770.4400000000003</v>
      </c>
      <c r="L403" s="147">
        <v>3458.8300000000004</v>
      </c>
      <c r="M403" s="147">
        <v>18919.53</v>
      </c>
      <c r="N403" s="147">
        <v>0</v>
      </c>
      <c r="O403" s="147">
        <v>0</v>
      </c>
    </row>
    <row r="404" spans="1:15">
      <c r="C404" s="159"/>
      <c r="D404" s="159"/>
      <c r="E404" s="159"/>
      <c r="F404" s="159"/>
      <c r="G404" s="159"/>
      <c r="H404" s="159"/>
      <c r="I404" s="159"/>
      <c r="J404" s="160"/>
      <c r="K404" s="159"/>
      <c r="L404" s="159"/>
      <c r="M404" s="159"/>
      <c r="N404" s="159"/>
      <c r="O404" s="159"/>
    </row>
    <row r="405" spans="1:15">
      <c r="A405" s="175" t="s">
        <v>109</v>
      </c>
      <c r="C405" s="159"/>
      <c r="D405" s="159"/>
      <c r="E405" s="159"/>
      <c r="F405" s="159"/>
      <c r="G405" s="159"/>
      <c r="H405" s="159"/>
      <c r="I405" s="159"/>
      <c r="J405" s="160"/>
      <c r="K405" s="159"/>
      <c r="L405" s="159"/>
      <c r="M405" s="159"/>
      <c r="N405" s="159"/>
      <c r="O405" s="159"/>
    </row>
    <row r="406" spans="1:15">
      <c r="A406" s="176" t="s">
        <v>110</v>
      </c>
      <c r="B406" s="164" t="s">
        <v>42</v>
      </c>
      <c r="C406" s="158">
        <f>SUM(I406,K406:O406)</f>
        <v>16743852.43</v>
      </c>
      <c r="D406" s="158">
        <v>531778.64</v>
      </c>
      <c r="E406" s="158">
        <v>7818438.6699999999</v>
      </c>
      <c r="F406" s="158">
        <v>8000023.1299999999</v>
      </c>
      <c r="G406" s="158"/>
      <c r="H406" s="158"/>
      <c r="I406" s="158">
        <f>SUM(D406:F406)</f>
        <v>16350240.439999999</v>
      </c>
      <c r="J406" s="147">
        <v>6506812.6699999999</v>
      </c>
      <c r="K406" s="158">
        <v>-38556.039999999986</v>
      </c>
      <c r="L406" s="158">
        <v>43578.87000000001</v>
      </c>
      <c r="M406" s="158">
        <v>388589.16000000003</v>
      </c>
      <c r="N406" s="158">
        <v>0</v>
      </c>
      <c r="O406" s="158">
        <v>0</v>
      </c>
    </row>
    <row r="407" spans="1:15" ht="17.25">
      <c r="A407" s="176" t="s">
        <v>61</v>
      </c>
      <c r="B407" s="173" t="s">
        <v>44</v>
      </c>
      <c r="C407" s="158">
        <f>SUM(I407,K407:O407)</f>
        <v>4664065.3600000003</v>
      </c>
      <c r="D407" s="146">
        <v>29554.239999999998</v>
      </c>
      <c r="E407" s="146">
        <v>1925553.2700000003</v>
      </c>
      <c r="F407" s="146">
        <v>2602520.8000000003</v>
      </c>
      <c r="G407" s="146"/>
      <c r="H407" s="146"/>
      <c r="I407" s="146">
        <f>SUM(D407:F407)</f>
        <v>4557628.3100000005</v>
      </c>
      <c r="J407" s="146">
        <v>2116757.87</v>
      </c>
      <c r="K407" s="146">
        <v>-11680.869999999999</v>
      </c>
      <c r="L407" s="177">
        <v>9102.9600000000009</v>
      </c>
      <c r="M407" s="177">
        <v>109014.95999999999</v>
      </c>
      <c r="N407" s="177">
        <v>0</v>
      </c>
      <c r="O407" s="177">
        <v>0</v>
      </c>
    </row>
    <row r="408" spans="1:15">
      <c r="A408" s="174" t="s">
        <v>45</v>
      </c>
      <c r="C408" s="158">
        <f>SUM(C406:C407)</f>
        <v>21407917.789999999</v>
      </c>
      <c r="D408" s="158">
        <f t="shared" ref="D408:O408" si="39">SUM(D406:D407)</f>
        <v>561332.88</v>
      </c>
      <c r="E408" s="158">
        <f t="shared" si="39"/>
        <v>9743991.9399999995</v>
      </c>
      <c r="F408" s="158">
        <f t="shared" si="39"/>
        <v>10602543.93</v>
      </c>
      <c r="G408" s="158"/>
      <c r="H408" s="158"/>
      <c r="I408" s="158">
        <f t="shared" si="39"/>
        <v>20907868.75</v>
      </c>
      <c r="J408" s="158">
        <f t="shared" si="39"/>
        <v>8623570.5399999991</v>
      </c>
      <c r="K408" s="158">
        <f t="shared" si="39"/>
        <v>-50236.909999999989</v>
      </c>
      <c r="L408" s="158">
        <f t="shared" si="39"/>
        <v>52681.830000000009</v>
      </c>
      <c r="M408" s="158">
        <f t="shared" si="39"/>
        <v>497604.12</v>
      </c>
      <c r="N408" s="158">
        <f t="shared" si="39"/>
        <v>0</v>
      </c>
      <c r="O408" s="158">
        <f t="shared" si="39"/>
        <v>0</v>
      </c>
    </row>
    <row r="409" spans="1:15">
      <c r="C409" s="159"/>
      <c r="D409" s="159"/>
      <c r="E409" s="159"/>
      <c r="F409" s="159"/>
      <c r="G409" s="159"/>
      <c r="H409" s="159"/>
      <c r="I409" s="159"/>
      <c r="J409" s="160"/>
      <c r="K409" s="159"/>
      <c r="L409" s="159"/>
      <c r="M409" s="159"/>
      <c r="N409" s="159"/>
      <c r="O409" s="159"/>
    </row>
    <row r="410" spans="1:15">
      <c r="A410" s="175" t="s">
        <v>111</v>
      </c>
      <c r="C410" s="158"/>
      <c r="D410" s="147"/>
      <c r="E410" s="147"/>
      <c r="F410" s="147"/>
      <c r="G410" s="147"/>
      <c r="H410" s="147"/>
      <c r="I410" s="147"/>
      <c r="J410" s="147"/>
      <c r="K410" s="147"/>
      <c r="L410" s="158"/>
      <c r="M410" s="158"/>
      <c r="N410" s="158"/>
      <c r="O410" s="158"/>
    </row>
    <row r="411" spans="1:15">
      <c r="A411" s="178" t="s">
        <v>112</v>
      </c>
      <c r="B411" s="179" t="s">
        <v>113</v>
      </c>
      <c r="C411" s="158">
        <f>SUM(I411,K411:O411)</f>
        <v>1860064.65</v>
      </c>
      <c r="D411" s="158">
        <v>21093.33</v>
      </c>
      <c r="E411" s="158">
        <v>707673.96</v>
      </c>
      <c r="F411" s="158">
        <v>1084926.8399999999</v>
      </c>
      <c r="G411" s="158"/>
      <c r="H411" s="158"/>
      <c r="I411" s="158">
        <f>SUM(D411:F411)</f>
        <v>1813694.13</v>
      </c>
      <c r="J411" s="147">
        <v>835539.3</v>
      </c>
      <c r="K411" s="158">
        <v>-5157.6499999999996</v>
      </c>
      <c r="L411" s="158">
        <v>5516.02</v>
      </c>
      <c r="M411" s="158">
        <v>46012.149999999994</v>
      </c>
      <c r="N411" s="158">
        <v>0</v>
      </c>
      <c r="O411" s="158">
        <v>0</v>
      </c>
    </row>
    <row r="412" spans="1:15" ht="17.25">
      <c r="A412" s="178" t="s">
        <v>114</v>
      </c>
      <c r="B412" s="179" t="s">
        <v>115</v>
      </c>
      <c r="C412" s="146">
        <f>SUM(I412,K412:O412)</f>
        <v>14978695.590000004</v>
      </c>
      <c r="D412" s="47">
        <v>40310</v>
      </c>
      <c r="E412" s="47">
        <v>5085478.1599999992</v>
      </c>
      <c r="F412" s="47">
        <v>9525440.4100000039</v>
      </c>
      <c r="G412" s="47"/>
      <c r="H412" s="47"/>
      <c r="I412" s="47">
        <f>SUM(D412:F412)</f>
        <v>14651228.570000004</v>
      </c>
      <c r="J412" s="48">
        <v>7270804.5700000003</v>
      </c>
      <c r="K412" s="47">
        <v>-43667.430000000008</v>
      </c>
      <c r="L412" s="47">
        <v>10262.08</v>
      </c>
      <c r="M412" s="47">
        <v>360872.37</v>
      </c>
      <c r="N412" s="47">
        <v>0</v>
      </c>
      <c r="O412" s="47">
        <v>0</v>
      </c>
    </row>
    <row r="413" spans="1:15">
      <c r="A413" s="164" t="s">
        <v>116</v>
      </c>
      <c r="C413" s="158">
        <f>SUM(C411:C412)</f>
        <v>16838760.240000002</v>
      </c>
      <c r="D413" s="158">
        <f t="shared" ref="D413:O413" si="40">SUM(D411:D412)</f>
        <v>61403.33</v>
      </c>
      <c r="E413" s="158">
        <f t="shared" si="40"/>
        <v>5793152.1199999992</v>
      </c>
      <c r="F413" s="158">
        <f t="shared" si="40"/>
        <v>10610367.250000004</v>
      </c>
      <c r="G413" s="158"/>
      <c r="H413" s="158"/>
      <c r="I413" s="158">
        <f t="shared" si="40"/>
        <v>16464922.700000003</v>
      </c>
      <c r="J413" s="158">
        <f t="shared" si="40"/>
        <v>8106343.8700000001</v>
      </c>
      <c r="K413" s="158">
        <f t="shared" si="40"/>
        <v>-48825.080000000009</v>
      </c>
      <c r="L413" s="158">
        <f t="shared" si="40"/>
        <v>15778.1</v>
      </c>
      <c r="M413" s="158">
        <f t="shared" si="40"/>
        <v>406884.52</v>
      </c>
      <c r="N413" s="158">
        <f t="shared" si="40"/>
        <v>0</v>
      </c>
      <c r="O413" s="158">
        <f t="shared" si="40"/>
        <v>0</v>
      </c>
    </row>
    <row r="414" spans="1:15">
      <c r="B414" s="173"/>
    </row>
    <row r="415" spans="1:15">
      <c r="A415" s="175" t="s">
        <v>56</v>
      </c>
      <c r="B415" s="173" t="s">
        <v>57</v>
      </c>
      <c r="C415" s="158">
        <f>SUM(I415,K415:O415)</f>
        <v>6442901.5199999996</v>
      </c>
      <c r="D415" s="147">
        <v>17000</v>
      </c>
      <c r="E415" s="147">
        <v>2025279.16</v>
      </c>
      <c r="F415" s="147">
        <v>4265485.709999999</v>
      </c>
      <c r="G415" s="147"/>
      <c r="H415" s="147"/>
      <c r="I415" s="147">
        <f>SUM(D415:F415)</f>
        <v>6307764.8699999992</v>
      </c>
      <c r="J415" s="147">
        <v>3356327.9000000004</v>
      </c>
      <c r="K415" s="147">
        <v>-20233.88</v>
      </c>
      <c r="L415" s="158">
        <v>0</v>
      </c>
      <c r="M415" s="158">
        <v>155370.53</v>
      </c>
      <c r="N415" s="158">
        <v>0</v>
      </c>
      <c r="O415" s="158">
        <v>0</v>
      </c>
    </row>
    <row r="416" spans="1:15">
      <c r="B416" s="175"/>
      <c r="C416" s="158"/>
      <c r="D416" s="158"/>
      <c r="E416" s="158"/>
      <c r="F416" s="158"/>
      <c r="G416" s="158"/>
      <c r="H416" s="158"/>
      <c r="I416" s="158"/>
      <c r="J416" s="147"/>
      <c r="K416" s="158"/>
      <c r="L416" s="158"/>
      <c r="M416" s="158"/>
      <c r="N416" s="158"/>
      <c r="O416" s="158"/>
    </row>
    <row r="417" spans="1:15">
      <c r="A417" s="175" t="s">
        <v>60</v>
      </c>
      <c r="B417" s="173" t="s">
        <v>64</v>
      </c>
      <c r="C417" s="158">
        <f>SUM(I417,K417:O417)</f>
        <v>2052099.4199999997</v>
      </c>
      <c r="D417" s="147">
        <v>500</v>
      </c>
      <c r="E417" s="147">
        <v>691340.67</v>
      </c>
      <c r="F417" s="147">
        <v>1316807.2799999998</v>
      </c>
      <c r="G417" s="147"/>
      <c r="H417" s="147"/>
      <c r="I417" s="147">
        <f>SUM(D417:F417)</f>
        <v>2008647.9499999997</v>
      </c>
      <c r="J417" s="147">
        <v>1195676.6399999999</v>
      </c>
      <c r="K417" s="147">
        <v>-7380.72</v>
      </c>
      <c r="L417" s="158">
        <v>0</v>
      </c>
      <c r="M417" s="158">
        <v>50832.19</v>
      </c>
      <c r="N417" s="158">
        <v>0</v>
      </c>
      <c r="O417" s="158">
        <v>0</v>
      </c>
    </row>
    <row r="418" spans="1:15">
      <c r="C418" s="159"/>
      <c r="D418" s="159"/>
      <c r="E418" s="159"/>
      <c r="F418" s="159"/>
      <c r="G418" s="159"/>
      <c r="H418" s="159"/>
      <c r="I418" s="159"/>
      <c r="J418" s="160"/>
      <c r="K418" s="159"/>
      <c r="L418" s="159"/>
      <c r="M418" s="159"/>
      <c r="N418" s="159"/>
      <c r="O418" s="159"/>
    </row>
    <row r="419" spans="1:15">
      <c r="A419" s="175" t="s">
        <v>58</v>
      </c>
      <c r="B419" s="173" t="s">
        <v>59</v>
      </c>
      <c r="C419" s="158">
        <f>SUM(I419,K419:O419)</f>
        <v>-924984.88</v>
      </c>
      <c r="D419" s="147">
        <v>0</v>
      </c>
      <c r="E419" s="147">
        <v>0</v>
      </c>
      <c r="F419" s="147">
        <v>0</v>
      </c>
      <c r="G419" s="147"/>
      <c r="H419" s="147"/>
      <c r="I419" s="147">
        <f>SUM(D419:F419)</f>
        <v>0</v>
      </c>
      <c r="J419" s="147">
        <v>0</v>
      </c>
      <c r="K419" s="147">
        <v>0</v>
      </c>
      <c r="L419" s="158">
        <v>0</v>
      </c>
      <c r="M419" s="158">
        <v>0</v>
      </c>
      <c r="N419" s="158">
        <v>0</v>
      </c>
      <c r="O419" s="158">
        <v>-924984.88</v>
      </c>
    </row>
    <row r="420" spans="1:15">
      <c r="C420" s="159"/>
      <c r="D420" s="159"/>
      <c r="E420" s="159"/>
      <c r="F420" s="159"/>
      <c r="G420" s="159"/>
      <c r="H420" s="159"/>
      <c r="I420" s="159"/>
      <c r="J420" s="160"/>
      <c r="K420" s="159"/>
      <c r="L420" s="159"/>
      <c r="M420" s="159"/>
      <c r="N420" s="159"/>
      <c r="O420" s="159"/>
    </row>
    <row r="421" spans="1:15">
      <c r="A421" s="175" t="s">
        <v>69</v>
      </c>
      <c r="B421" s="173" t="s">
        <v>70</v>
      </c>
      <c r="C421" s="158">
        <f>SUM(I421,K421:O421)</f>
        <v>0</v>
      </c>
      <c r="D421" s="147">
        <v>0</v>
      </c>
      <c r="E421" s="147">
        <v>0</v>
      </c>
      <c r="F421" s="147">
        <v>0</v>
      </c>
      <c r="G421" s="147"/>
      <c r="H421" s="147"/>
      <c r="I421" s="147">
        <f>SUM(D421:F421)</f>
        <v>0</v>
      </c>
      <c r="J421" s="147">
        <v>0</v>
      </c>
      <c r="K421" s="147">
        <v>0</v>
      </c>
      <c r="L421" s="158">
        <v>0</v>
      </c>
      <c r="M421" s="158">
        <v>0</v>
      </c>
      <c r="N421" s="158">
        <v>0</v>
      </c>
      <c r="O421" s="158">
        <v>0</v>
      </c>
    </row>
    <row r="422" spans="1:15">
      <c r="C422" s="159"/>
      <c r="D422" s="159"/>
      <c r="E422" s="159"/>
      <c r="F422" s="159"/>
      <c r="G422" s="159"/>
      <c r="H422" s="159"/>
      <c r="I422" s="159"/>
      <c r="J422" s="160"/>
      <c r="K422" s="159"/>
      <c r="L422" s="159"/>
      <c r="M422" s="159"/>
      <c r="N422" s="159"/>
      <c r="O422" s="159"/>
    </row>
    <row r="423" spans="1:15">
      <c r="A423" s="175" t="s">
        <v>71</v>
      </c>
      <c r="B423" s="173" t="s">
        <v>72</v>
      </c>
      <c r="C423" s="158">
        <f>SUM(I423,K423:O423)</f>
        <v>6812.3799999999992</v>
      </c>
      <c r="D423" s="147">
        <v>1383.0700000000002</v>
      </c>
      <c r="E423" s="147">
        <v>0</v>
      </c>
      <c r="F423" s="147">
        <v>5368.09</v>
      </c>
      <c r="G423" s="147"/>
      <c r="H423" s="147"/>
      <c r="I423" s="147">
        <f>SUM(D423:F423)</f>
        <v>6751.16</v>
      </c>
      <c r="J423" s="147">
        <v>2111.9700000000003</v>
      </c>
      <c r="K423" s="147">
        <v>-5.9700000000000006</v>
      </c>
      <c r="L423" s="158">
        <v>0</v>
      </c>
      <c r="M423" s="158">
        <v>67.19</v>
      </c>
      <c r="N423" s="158">
        <v>0</v>
      </c>
      <c r="O423" s="158">
        <v>0</v>
      </c>
    </row>
    <row r="424" spans="1:15">
      <c r="C424" s="159"/>
      <c r="D424" s="159"/>
      <c r="E424" s="159"/>
      <c r="F424" s="159"/>
      <c r="G424" s="159"/>
      <c r="H424" s="159"/>
      <c r="I424" s="159"/>
      <c r="J424" s="160"/>
      <c r="K424" s="159"/>
      <c r="L424" s="159"/>
      <c r="M424" s="159"/>
      <c r="N424" s="159"/>
      <c r="O424" s="159"/>
    </row>
    <row r="425" spans="1:15">
      <c r="A425" s="175" t="s">
        <v>117</v>
      </c>
      <c r="B425" s="173" t="s">
        <v>68</v>
      </c>
      <c r="C425" s="158">
        <f>SUM(I425,K425:O425)</f>
        <v>1881036.2300000011</v>
      </c>
      <c r="D425" s="147">
        <v>0</v>
      </c>
      <c r="E425" s="147">
        <v>0</v>
      </c>
      <c r="F425" s="147">
        <v>1847275.0500000012</v>
      </c>
      <c r="G425" s="147"/>
      <c r="H425" s="147"/>
      <c r="I425" s="147">
        <f>SUM(D425:F425)</f>
        <v>1847275.0500000012</v>
      </c>
      <c r="J425" s="147">
        <v>285520.51000000013</v>
      </c>
      <c r="K425" s="147">
        <v>-1493.8299999999979</v>
      </c>
      <c r="L425" s="158">
        <v>0</v>
      </c>
      <c r="M425" s="158">
        <v>35255.009999999995</v>
      </c>
      <c r="N425" s="158">
        <v>0</v>
      </c>
      <c r="O425" s="158">
        <v>0</v>
      </c>
    </row>
    <row r="427" spans="1:15" ht="17.25">
      <c r="A427" s="164" t="s">
        <v>0</v>
      </c>
      <c r="B427" s="173"/>
      <c r="C427" s="49">
        <f t="shared" ref="C427:O427" si="41">SUM(C395,C397,C399,C401,C403,C408,C413,C415,C417,C419,C421,C423,C425)</f>
        <v>97321359.590000018</v>
      </c>
      <c r="D427" s="49">
        <f t="shared" si="41"/>
        <v>5881485.3600000003</v>
      </c>
      <c r="E427" s="49">
        <f t="shared" si="41"/>
        <v>18253763.890000001</v>
      </c>
      <c r="F427" s="49">
        <f t="shared" si="41"/>
        <v>70715623.089999989</v>
      </c>
      <c r="G427" s="49"/>
      <c r="H427" s="49"/>
      <c r="I427" s="49">
        <f t="shared" si="41"/>
        <v>94850872.340000018</v>
      </c>
      <c r="J427" s="49">
        <f t="shared" si="41"/>
        <v>38013833.579999998</v>
      </c>
      <c r="K427" s="49">
        <f t="shared" si="41"/>
        <v>-228728.63999999998</v>
      </c>
      <c r="L427" s="49">
        <f t="shared" si="41"/>
        <v>1263715.8300000003</v>
      </c>
      <c r="M427" s="49">
        <f t="shared" si="41"/>
        <v>2360484.8599999994</v>
      </c>
      <c r="N427" s="49">
        <f t="shared" si="41"/>
        <v>0.08</v>
      </c>
      <c r="O427" s="49">
        <f t="shared" si="41"/>
        <v>-924984.88</v>
      </c>
    </row>
    <row r="430" spans="1:15">
      <c r="C430" s="165" t="s">
        <v>78</v>
      </c>
      <c r="D430" s="321" t="s">
        <v>79</v>
      </c>
      <c r="E430" s="322"/>
      <c r="F430" s="322"/>
      <c r="G430" s="322"/>
      <c r="H430" s="322"/>
      <c r="I430" s="323"/>
      <c r="J430" s="166" t="s">
        <v>80</v>
      </c>
      <c r="K430" s="166" t="s">
        <v>81</v>
      </c>
      <c r="L430" s="166" t="s">
        <v>82</v>
      </c>
      <c r="M430" s="166" t="s">
        <v>83</v>
      </c>
      <c r="N430" s="321" t="s">
        <v>84</v>
      </c>
      <c r="O430" s="323"/>
    </row>
    <row r="431" spans="1:15">
      <c r="A431" s="167"/>
      <c r="B431" s="167"/>
      <c r="C431" s="155">
        <v>-1</v>
      </c>
      <c r="D431" s="156">
        <f>C431-1</f>
        <v>-2</v>
      </c>
      <c r="E431" s="156">
        <f>D431-1</f>
        <v>-3</v>
      </c>
      <c r="F431" s="156">
        <f t="shared" ref="F431:O431" si="42">E431-1</f>
        <v>-4</v>
      </c>
      <c r="G431" s="156"/>
      <c r="H431" s="156"/>
      <c r="I431" s="156">
        <f>F431-1</f>
        <v>-5</v>
      </c>
      <c r="J431" s="156">
        <f t="shared" si="42"/>
        <v>-6</v>
      </c>
      <c r="K431" s="156">
        <f t="shared" si="42"/>
        <v>-7</v>
      </c>
      <c r="L431" s="156">
        <f t="shared" si="42"/>
        <v>-8</v>
      </c>
      <c r="M431" s="156">
        <f t="shared" si="42"/>
        <v>-9</v>
      </c>
      <c r="N431" s="156">
        <f t="shared" si="42"/>
        <v>-10</v>
      </c>
      <c r="O431" s="156">
        <f t="shared" si="42"/>
        <v>-11</v>
      </c>
    </row>
    <row r="432" spans="1:15" ht="135">
      <c r="A432" s="157">
        <v>40664</v>
      </c>
      <c r="B432" s="168" t="s">
        <v>85</v>
      </c>
      <c r="C432" s="169" t="s">
        <v>27</v>
      </c>
      <c r="D432" s="169" t="s">
        <v>86</v>
      </c>
      <c r="E432" s="169" t="s">
        <v>87</v>
      </c>
      <c r="F432" s="170" t="s">
        <v>104</v>
      </c>
      <c r="G432" s="170"/>
      <c r="H432" s="170"/>
      <c r="I432" s="169" t="s">
        <v>89</v>
      </c>
      <c r="J432" s="169" t="s">
        <v>90</v>
      </c>
      <c r="K432" s="169" t="s">
        <v>91</v>
      </c>
      <c r="L432" s="169" t="s">
        <v>92</v>
      </c>
      <c r="M432" s="171" t="s">
        <v>93</v>
      </c>
      <c r="N432" s="169" t="s">
        <v>94</v>
      </c>
      <c r="O432" s="169" t="s">
        <v>95</v>
      </c>
    </row>
    <row r="433" spans="1:15">
      <c r="C433" s="169"/>
      <c r="D433" s="169"/>
      <c r="E433" s="169"/>
      <c r="F433" s="169"/>
      <c r="G433" s="169"/>
      <c r="H433" s="169"/>
      <c r="I433" s="169"/>
      <c r="J433" s="169"/>
      <c r="K433" s="169"/>
      <c r="L433" s="172"/>
      <c r="N433" s="172"/>
      <c r="O433" s="172"/>
    </row>
    <row r="434" spans="1:15">
      <c r="A434" s="164" t="s">
        <v>28</v>
      </c>
      <c r="B434" s="164" t="s">
        <v>29</v>
      </c>
      <c r="C434" s="147">
        <f>SUM(I434,K434:O434)</f>
        <v>29466318.619999994</v>
      </c>
      <c r="D434" s="173">
        <v>3564701.42</v>
      </c>
      <c r="E434" s="173">
        <v>0</v>
      </c>
      <c r="F434" s="173">
        <v>24556502.739999998</v>
      </c>
      <c r="G434" s="173"/>
      <c r="H434" s="173"/>
      <c r="I434" s="173">
        <f>SUM(D434:F434)</f>
        <v>28121204.159999996</v>
      </c>
      <c r="J434" s="173">
        <v>9938150.0299999993</v>
      </c>
      <c r="K434" s="173">
        <v>-212723.94</v>
      </c>
      <c r="L434" s="173">
        <v>783074.88</v>
      </c>
      <c r="M434" s="173">
        <v>774763.5</v>
      </c>
      <c r="N434" s="173">
        <v>2.0000000000000004E-2</v>
      </c>
      <c r="O434" s="173">
        <v>0</v>
      </c>
    </row>
    <row r="435" spans="1:15">
      <c r="C435" s="147"/>
      <c r="D435" s="173"/>
      <c r="E435" s="173"/>
      <c r="F435" s="173"/>
      <c r="G435" s="173"/>
      <c r="H435" s="173"/>
      <c r="I435" s="173"/>
      <c r="J435" s="173"/>
      <c r="K435" s="173"/>
      <c r="L435" s="173"/>
      <c r="M435" s="173"/>
      <c r="N435" s="173"/>
      <c r="O435" s="173"/>
    </row>
    <row r="436" spans="1:15">
      <c r="A436" s="174" t="s">
        <v>30</v>
      </c>
      <c r="B436" s="164" t="s">
        <v>105</v>
      </c>
      <c r="C436" s="158">
        <f>SUM(I436,K436:O436)</f>
        <v>4673.13</v>
      </c>
      <c r="D436" s="158">
        <v>374</v>
      </c>
      <c r="E436" s="158">
        <v>0</v>
      </c>
      <c r="F436" s="158">
        <v>4077.8599999999997</v>
      </c>
      <c r="G436" s="158"/>
      <c r="H436" s="158"/>
      <c r="I436" s="158">
        <f>SUM(D436:F436)</f>
        <v>4451.8599999999997</v>
      </c>
      <c r="J436" s="158">
        <v>1650.31</v>
      </c>
      <c r="K436" s="158">
        <v>-30.33</v>
      </c>
      <c r="L436" s="158">
        <v>130.05000000000001</v>
      </c>
      <c r="M436" s="158">
        <v>121.55</v>
      </c>
      <c r="N436" s="158">
        <v>0</v>
      </c>
      <c r="O436" s="158">
        <v>0</v>
      </c>
    </row>
    <row r="437" spans="1:15">
      <c r="C437" s="173"/>
      <c r="D437" s="173"/>
      <c r="E437" s="173"/>
      <c r="F437" s="173"/>
      <c r="G437" s="173"/>
      <c r="H437" s="173"/>
      <c r="I437" s="173"/>
      <c r="J437" s="173"/>
      <c r="K437" s="173"/>
      <c r="L437" s="173"/>
      <c r="M437" s="173"/>
      <c r="N437" s="173"/>
      <c r="O437" s="173"/>
    </row>
    <row r="438" spans="1:15">
      <c r="A438" s="175" t="s">
        <v>106</v>
      </c>
      <c r="B438" s="164" t="s">
        <v>33</v>
      </c>
      <c r="C438" s="158">
        <f>SUM(I438,K438:O438)</f>
        <v>0</v>
      </c>
      <c r="D438" s="158">
        <v>0</v>
      </c>
      <c r="E438" s="158">
        <v>0</v>
      </c>
      <c r="F438" s="158">
        <v>0</v>
      </c>
      <c r="G438" s="158"/>
      <c r="H438" s="158"/>
      <c r="I438" s="158">
        <f>SUM(D438:F438)</f>
        <v>0</v>
      </c>
      <c r="J438" s="158">
        <v>0</v>
      </c>
      <c r="K438" s="158">
        <v>0</v>
      </c>
      <c r="L438" s="158">
        <v>0</v>
      </c>
      <c r="M438" s="158">
        <v>0</v>
      </c>
      <c r="N438" s="158">
        <v>0</v>
      </c>
      <c r="O438" s="158">
        <v>0</v>
      </c>
    </row>
    <row r="439" spans="1:15">
      <c r="C439" s="158"/>
      <c r="D439" s="158"/>
      <c r="E439" s="158"/>
      <c r="F439" s="158"/>
      <c r="G439" s="158"/>
      <c r="H439" s="158"/>
      <c r="I439" s="158"/>
      <c r="J439" s="147"/>
      <c r="K439" s="158"/>
      <c r="L439" s="158"/>
      <c r="M439" s="158"/>
      <c r="N439" s="158"/>
      <c r="O439" s="158"/>
    </row>
    <row r="440" spans="1:15">
      <c r="A440" s="164" t="s">
        <v>36</v>
      </c>
      <c r="B440" s="164" t="s">
        <v>37</v>
      </c>
      <c r="C440" s="158">
        <f>SUM(I440,K440:O440)</f>
        <v>13100078.530000001</v>
      </c>
      <c r="D440" s="147">
        <v>1690801</v>
      </c>
      <c r="E440" s="147">
        <v>0</v>
      </c>
      <c r="F440" s="147">
        <v>10920435.610000001</v>
      </c>
      <c r="G440" s="147"/>
      <c r="H440" s="147"/>
      <c r="I440" s="147">
        <f>SUM(D440:F440)</f>
        <v>12611236.610000001</v>
      </c>
      <c r="J440" s="147">
        <v>3854391.8299999996</v>
      </c>
      <c r="K440" s="147">
        <v>-83785.5</v>
      </c>
      <c r="L440" s="147">
        <v>234679.93</v>
      </c>
      <c r="M440" s="147">
        <v>337958.65</v>
      </c>
      <c r="N440" s="147">
        <v>-11.16</v>
      </c>
      <c r="O440" s="147">
        <v>0</v>
      </c>
    </row>
    <row r="441" spans="1:15">
      <c r="C441" s="159"/>
      <c r="D441" s="159"/>
      <c r="E441" s="159"/>
      <c r="F441" s="159"/>
      <c r="G441" s="159"/>
      <c r="H441" s="159"/>
      <c r="I441" s="159"/>
      <c r="J441" s="160"/>
      <c r="K441" s="159"/>
      <c r="L441" s="159"/>
      <c r="M441" s="159"/>
      <c r="N441" s="159"/>
      <c r="O441" s="159"/>
    </row>
    <row r="442" spans="1:15">
      <c r="A442" s="175" t="s">
        <v>107</v>
      </c>
      <c r="B442" s="164" t="s">
        <v>108</v>
      </c>
      <c r="C442" s="158">
        <f>SUM(I442,K442:O442)</f>
        <v>866735.73</v>
      </c>
      <c r="D442" s="147">
        <v>15225.92</v>
      </c>
      <c r="E442" s="147">
        <v>0</v>
      </c>
      <c r="F442" s="147">
        <v>830901.8</v>
      </c>
      <c r="G442" s="147"/>
      <c r="H442" s="147"/>
      <c r="I442" s="147">
        <f>SUM(D442:F442)</f>
        <v>846127.72000000009</v>
      </c>
      <c r="J442" s="147">
        <v>342159.68999999994</v>
      </c>
      <c r="K442" s="147">
        <v>-5956</v>
      </c>
      <c r="L442" s="147">
        <v>3049.5699999999997</v>
      </c>
      <c r="M442" s="147">
        <v>23511.699999999997</v>
      </c>
      <c r="N442" s="147">
        <v>2.74</v>
      </c>
      <c r="O442" s="147">
        <v>0</v>
      </c>
    </row>
    <row r="443" spans="1:15">
      <c r="C443" s="159"/>
      <c r="D443" s="159"/>
      <c r="E443" s="159"/>
      <c r="F443" s="159"/>
      <c r="G443" s="159"/>
      <c r="H443" s="159"/>
      <c r="I443" s="159"/>
      <c r="J443" s="160"/>
      <c r="K443" s="159"/>
      <c r="L443" s="159"/>
      <c r="M443" s="159"/>
      <c r="N443" s="159"/>
      <c r="O443" s="159"/>
    </row>
    <row r="444" spans="1:15">
      <c r="A444" s="175" t="s">
        <v>109</v>
      </c>
      <c r="C444" s="159"/>
      <c r="D444" s="159"/>
      <c r="E444" s="159"/>
      <c r="F444" s="159"/>
      <c r="G444" s="159"/>
      <c r="H444" s="159"/>
      <c r="I444" s="159"/>
      <c r="J444" s="160"/>
      <c r="K444" s="159"/>
      <c r="L444" s="159"/>
      <c r="M444" s="159"/>
      <c r="N444" s="159"/>
      <c r="O444" s="159"/>
    </row>
    <row r="445" spans="1:15">
      <c r="A445" s="176" t="s">
        <v>110</v>
      </c>
      <c r="B445" s="164" t="s">
        <v>42</v>
      </c>
      <c r="C445" s="158">
        <f>SUM(I445,K445:O445)</f>
        <v>18838513.360000003</v>
      </c>
      <c r="D445" s="158">
        <v>532629</v>
      </c>
      <c r="E445" s="158">
        <v>9639152.2300000023</v>
      </c>
      <c r="F445" s="158">
        <v>8264126.9400000013</v>
      </c>
      <c r="G445" s="158"/>
      <c r="H445" s="158"/>
      <c r="I445" s="158">
        <f>SUM(D445:F445)</f>
        <v>18435908.170000002</v>
      </c>
      <c r="J445" s="147">
        <v>6721621.1999999993</v>
      </c>
      <c r="K445" s="158">
        <v>-137433.69999999998</v>
      </c>
      <c r="L445" s="158">
        <v>46191.340000000004</v>
      </c>
      <c r="M445" s="158">
        <v>493847.55</v>
      </c>
      <c r="N445" s="158">
        <v>0</v>
      </c>
      <c r="O445" s="158">
        <v>0</v>
      </c>
    </row>
    <row r="446" spans="1:15" ht="17.25">
      <c r="A446" s="176" t="s">
        <v>61</v>
      </c>
      <c r="B446" s="173" t="s">
        <v>44</v>
      </c>
      <c r="C446" s="158">
        <f>SUM(I446,K446:O446)</f>
        <v>4949606.4600000009</v>
      </c>
      <c r="D446" s="146">
        <v>29022</v>
      </c>
      <c r="E446" s="146">
        <v>2331192.7999999998</v>
      </c>
      <c r="F446" s="146">
        <v>2491037.3600000003</v>
      </c>
      <c r="G446" s="146"/>
      <c r="H446" s="146"/>
      <c r="I446" s="146">
        <f>SUM(D446:F446)</f>
        <v>4851252.16</v>
      </c>
      <c r="J446" s="146">
        <v>2026082.9500000002</v>
      </c>
      <c r="K446" s="146">
        <v>-40597.89</v>
      </c>
      <c r="L446" s="177">
        <v>9427.8700000000008</v>
      </c>
      <c r="M446" s="177">
        <v>129524.31999999999</v>
      </c>
      <c r="N446" s="177">
        <v>0</v>
      </c>
      <c r="O446" s="177">
        <v>0</v>
      </c>
    </row>
    <row r="447" spans="1:15">
      <c r="A447" s="174" t="s">
        <v>45</v>
      </c>
      <c r="C447" s="158">
        <f>SUM(C445:C446)</f>
        <v>23788119.820000004</v>
      </c>
      <c r="D447" s="158">
        <f t="shared" ref="D447:O447" si="43">SUM(D445:D446)</f>
        <v>561651</v>
      </c>
      <c r="E447" s="158">
        <f t="shared" si="43"/>
        <v>11970345.030000001</v>
      </c>
      <c r="F447" s="158">
        <f t="shared" si="43"/>
        <v>10755164.300000001</v>
      </c>
      <c r="G447" s="158"/>
      <c r="H447" s="158"/>
      <c r="I447" s="158">
        <f t="shared" si="43"/>
        <v>23287160.330000002</v>
      </c>
      <c r="J447" s="158">
        <f t="shared" si="43"/>
        <v>8747704.1499999985</v>
      </c>
      <c r="K447" s="158">
        <f t="shared" si="43"/>
        <v>-178031.58999999997</v>
      </c>
      <c r="L447" s="158">
        <f t="shared" si="43"/>
        <v>55619.210000000006</v>
      </c>
      <c r="M447" s="158">
        <f t="shared" si="43"/>
        <v>623371.87</v>
      </c>
      <c r="N447" s="158">
        <f t="shared" si="43"/>
        <v>0</v>
      </c>
      <c r="O447" s="158">
        <f t="shared" si="43"/>
        <v>0</v>
      </c>
    </row>
    <row r="448" spans="1:15">
      <c r="C448" s="159"/>
      <c r="D448" s="159"/>
      <c r="E448" s="159"/>
      <c r="F448" s="159"/>
      <c r="G448" s="159"/>
      <c r="H448" s="159"/>
      <c r="I448" s="159"/>
      <c r="J448" s="160"/>
      <c r="K448" s="159"/>
      <c r="L448" s="159"/>
      <c r="M448" s="159"/>
      <c r="N448" s="159"/>
      <c r="O448" s="159"/>
    </row>
    <row r="449" spans="1:15">
      <c r="A449" s="175" t="s">
        <v>111</v>
      </c>
      <c r="C449" s="158"/>
      <c r="D449" s="147"/>
      <c r="E449" s="147"/>
      <c r="F449" s="147"/>
      <c r="G449" s="147"/>
      <c r="H449" s="147"/>
      <c r="I449" s="147"/>
      <c r="J449" s="147"/>
      <c r="K449" s="147"/>
      <c r="L449" s="158"/>
      <c r="M449" s="158"/>
      <c r="N449" s="158"/>
      <c r="O449" s="158"/>
    </row>
    <row r="450" spans="1:15">
      <c r="A450" s="178" t="s">
        <v>112</v>
      </c>
      <c r="B450" s="179" t="s">
        <v>113</v>
      </c>
      <c r="C450" s="158">
        <f>SUM(I450,K450:O450)</f>
        <v>1952013.49</v>
      </c>
      <c r="D450" s="158">
        <v>21200</v>
      </c>
      <c r="E450" s="158">
        <v>742939.99</v>
      </c>
      <c r="F450" s="158">
        <v>1149642.97</v>
      </c>
      <c r="G450" s="158"/>
      <c r="H450" s="158"/>
      <c r="I450" s="158">
        <f>SUM(D450:F450)</f>
        <v>1913782.96</v>
      </c>
      <c r="J450" s="147">
        <v>885379.39999999991</v>
      </c>
      <c r="K450" s="158">
        <v>-18894.21</v>
      </c>
      <c r="L450" s="158">
        <v>5887.3099999999995</v>
      </c>
      <c r="M450" s="158">
        <v>51237.43</v>
      </c>
      <c r="N450" s="158">
        <v>0</v>
      </c>
      <c r="O450" s="158">
        <v>0</v>
      </c>
    </row>
    <row r="451" spans="1:15" ht="17.25">
      <c r="A451" s="178" t="s">
        <v>114</v>
      </c>
      <c r="B451" s="179" t="s">
        <v>115</v>
      </c>
      <c r="C451" s="146">
        <f>SUM(I451,K451:O451)</f>
        <v>13659756.1</v>
      </c>
      <c r="D451" s="47">
        <v>40500</v>
      </c>
      <c r="E451" s="47">
        <v>4910303.3599999994</v>
      </c>
      <c r="F451" s="47">
        <v>8477505.2100000009</v>
      </c>
      <c r="G451" s="47"/>
      <c r="H451" s="47"/>
      <c r="I451" s="47">
        <f>SUM(D451:F451)</f>
        <v>13428308.57</v>
      </c>
      <c r="J451" s="48">
        <v>6470911.6899999985</v>
      </c>
      <c r="K451" s="47">
        <v>-132358.87000000002</v>
      </c>
      <c r="L451" s="47">
        <v>5878.37</v>
      </c>
      <c r="M451" s="47">
        <v>357928.02999999997</v>
      </c>
      <c r="N451" s="47">
        <v>0</v>
      </c>
      <c r="O451" s="47">
        <v>0</v>
      </c>
    </row>
    <row r="452" spans="1:15">
      <c r="A452" s="164" t="s">
        <v>116</v>
      </c>
      <c r="C452" s="158">
        <f>SUM(C450:C451)</f>
        <v>15611769.59</v>
      </c>
      <c r="D452" s="158">
        <f t="shared" ref="D452:O452" si="44">SUM(D450:D451)</f>
        <v>61700</v>
      </c>
      <c r="E452" s="158">
        <f t="shared" si="44"/>
        <v>5653243.3499999996</v>
      </c>
      <c r="F452" s="158">
        <f t="shared" si="44"/>
        <v>9627148.1800000016</v>
      </c>
      <c r="G452" s="158"/>
      <c r="H452" s="158"/>
      <c r="I452" s="158">
        <f t="shared" si="44"/>
        <v>15342091.530000001</v>
      </c>
      <c r="J452" s="158">
        <f t="shared" si="44"/>
        <v>7356291.089999998</v>
      </c>
      <c r="K452" s="158">
        <f t="shared" si="44"/>
        <v>-151253.08000000002</v>
      </c>
      <c r="L452" s="158">
        <f t="shared" si="44"/>
        <v>11765.68</v>
      </c>
      <c r="M452" s="158">
        <f t="shared" si="44"/>
        <v>409165.45999999996</v>
      </c>
      <c r="N452" s="158">
        <f t="shared" si="44"/>
        <v>0</v>
      </c>
      <c r="O452" s="158">
        <f t="shared" si="44"/>
        <v>0</v>
      </c>
    </row>
    <row r="453" spans="1:15">
      <c r="B453" s="173"/>
    </row>
    <row r="454" spans="1:15">
      <c r="A454" s="175" t="s">
        <v>56</v>
      </c>
      <c r="B454" s="173" t="s">
        <v>57</v>
      </c>
      <c r="C454" s="158">
        <f>SUM(I454,K454:O454)</f>
        <v>7597191.5800000001</v>
      </c>
      <c r="D454" s="147">
        <v>18033.34</v>
      </c>
      <c r="E454" s="147">
        <v>2468392.7999999998</v>
      </c>
      <c r="F454" s="147">
        <v>4990591.7</v>
      </c>
      <c r="G454" s="147"/>
      <c r="H454" s="147"/>
      <c r="I454" s="147">
        <f>SUM(D454:F454)</f>
        <v>7477017.8399999999</v>
      </c>
      <c r="J454" s="147">
        <v>3926882.72</v>
      </c>
      <c r="K454" s="147">
        <v>-78416.800000000003</v>
      </c>
      <c r="L454" s="158">
        <v>0</v>
      </c>
      <c r="M454" s="158">
        <v>198590.54</v>
      </c>
      <c r="N454" s="158">
        <v>0</v>
      </c>
      <c r="O454" s="158">
        <v>0</v>
      </c>
    </row>
    <row r="455" spans="1:15">
      <c r="B455" s="175"/>
      <c r="C455" s="158"/>
      <c r="D455" s="158"/>
      <c r="E455" s="158"/>
      <c r="F455" s="158"/>
      <c r="G455" s="158"/>
      <c r="H455" s="158"/>
      <c r="I455" s="158"/>
      <c r="J455" s="147"/>
      <c r="K455" s="158"/>
      <c r="L455" s="158"/>
      <c r="M455" s="158"/>
      <c r="N455" s="158"/>
      <c r="O455" s="158"/>
    </row>
    <row r="456" spans="1:15">
      <c r="A456" s="175" t="s">
        <v>60</v>
      </c>
      <c r="B456" s="173" t="s">
        <v>64</v>
      </c>
      <c r="C456" s="158">
        <f>SUM(I456,K456:O456)</f>
        <v>2127754.94</v>
      </c>
      <c r="D456" s="147">
        <v>500</v>
      </c>
      <c r="E456" s="147">
        <v>690190.31</v>
      </c>
      <c r="F456" s="147">
        <v>1408525.2000000002</v>
      </c>
      <c r="G456" s="147"/>
      <c r="H456" s="147"/>
      <c r="I456" s="147">
        <f>SUM(D456:F456)</f>
        <v>2099215.5100000002</v>
      </c>
      <c r="J456" s="147">
        <v>1278957.6000000001</v>
      </c>
      <c r="K456" s="147">
        <v>-27399.599999999999</v>
      </c>
      <c r="L456" s="158">
        <v>0</v>
      </c>
      <c r="M456" s="158">
        <v>55939.03</v>
      </c>
      <c r="N456" s="158">
        <v>0</v>
      </c>
      <c r="O456" s="158">
        <v>0</v>
      </c>
    </row>
    <row r="457" spans="1:15">
      <c r="C457" s="159"/>
      <c r="D457" s="159"/>
      <c r="E457" s="159"/>
      <c r="F457" s="159"/>
      <c r="G457" s="159"/>
      <c r="H457" s="159"/>
      <c r="I457" s="159"/>
      <c r="J457" s="160"/>
      <c r="K457" s="159"/>
      <c r="L457" s="159"/>
      <c r="M457" s="159"/>
      <c r="N457" s="159"/>
      <c r="O457" s="159"/>
    </row>
    <row r="458" spans="1:15">
      <c r="A458" s="175" t="s">
        <v>58</v>
      </c>
      <c r="B458" s="173" t="s">
        <v>59</v>
      </c>
      <c r="C458" s="158">
        <f>SUM(I458,K458:O458)</f>
        <v>-950559.2</v>
      </c>
      <c r="D458" s="147">
        <v>0</v>
      </c>
      <c r="E458" s="147">
        <v>0</v>
      </c>
      <c r="F458" s="147">
        <v>0</v>
      </c>
      <c r="G458" s="147"/>
      <c r="H458" s="147"/>
      <c r="I458" s="147">
        <f>SUM(D458:F458)</f>
        <v>0</v>
      </c>
      <c r="J458" s="147">
        <v>0</v>
      </c>
      <c r="K458" s="147">
        <v>0</v>
      </c>
      <c r="L458" s="158">
        <v>0</v>
      </c>
      <c r="M458" s="158">
        <v>0</v>
      </c>
      <c r="N458" s="158">
        <v>0</v>
      </c>
      <c r="O458" s="158">
        <v>-950559.2</v>
      </c>
    </row>
    <row r="459" spans="1:15">
      <c r="C459" s="159"/>
      <c r="D459" s="159"/>
      <c r="E459" s="159"/>
      <c r="F459" s="159"/>
      <c r="G459" s="159"/>
      <c r="H459" s="159"/>
      <c r="I459" s="159"/>
      <c r="J459" s="160"/>
      <c r="K459" s="159"/>
      <c r="L459" s="159"/>
      <c r="M459" s="159"/>
      <c r="N459" s="159"/>
      <c r="O459" s="159"/>
    </row>
    <row r="460" spans="1:15">
      <c r="A460" s="175" t="s">
        <v>69</v>
      </c>
      <c r="B460" s="173" t="s">
        <v>70</v>
      </c>
      <c r="C460" s="158">
        <f>SUM(I460,K460:O460)</f>
        <v>0</v>
      </c>
      <c r="D460" s="147">
        <v>0</v>
      </c>
      <c r="E460" s="147">
        <v>0</v>
      </c>
      <c r="F460" s="147">
        <v>0</v>
      </c>
      <c r="G460" s="147"/>
      <c r="H460" s="147"/>
      <c r="I460" s="147">
        <f>SUM(D460:F460)</f>
        <v>0</v>
      </c>
      <c r="J460" s="147">
        <v>0</v>
      </c>
      <c r="K460" s="147">
        <v>0</v>
      </c>
      <c r="L460" s="158">
        <v>0</v>
      </c>
      <c r="M460" s="158">
        <v>0</v>
      </c>
      <c r="N460" s="158">
        <v>0</v>
      </c>
      <c r="O460" s="158">
        <v>0</v>
      </c>
    </row>
    <row r="461" spans="1:15">
      <c r="C461" s="159"/>
      <c r="D461" s="159"/>
      <c r="E461" s="159"/>
      <c r="F461" s="159"/>
      <c r="G461" s="159"/>
      <c r="H461" s="159"/>
      <c r="I461" s="159"/>
      <c r="J461" s="160"/>
      <c r="K461" s="159"/>
      <c r="L461" s="159"/>
      <c r="M461" s="159"/>
      <c r="N461" s="159"/>
      <c r="O461" s="159"/>
    </row>
    <row r="462" spans="1:15">
      <c r="A462" s="175" t="s">
        <v>71</v>
      </c>
      <c r="B462" s="173" t="s">
        <v>72</v>
      </c>
      <c r="C462" s="158">
        <f>SUM(I462,K462:O462)</f>
        <v>7438.920000000001</v>
      </c>
      <c r="D462" s="147">
        <v>1398.24</v>
      </c>
      <c r="E462" s="147">
        <v>0</v>
      </c>
      <c r="F462" s="147">
        <v>5878.6200000000008</v>
      </c>
      <c r="G462" s="147"/>
      <c r="H462" s="147"/>
      <c r="I462" s="147">
        <f>SUM(D462:F462)</f>
        <v>7276.8600000000006</v>
      </c>
      <c r="J462" s="147">
        <v>2355.73</v>
      </c>
      <c r="K462" s="147">
        <v>-24.619999999999997</v>
      </c>
      <c r="L462" s="158">
        <v>0</v>
      </c>
      <c r="M462" s="158">
        <v>186.68</v>
      </c>
      <c r="N462" s="158">
        <v>0</v>
      </c>
      <c r="O462" s="158">
        <v>0</v>
      </c>
    </row>
    <row r="463" spans="1:15">
      <c r="C463" s="159"/>
      <c r="D463" s="159"/>
      <c r="E463" s="159"/>
      <c r="F463" s="159"/>
      <c r="G463" s="159"/>
      <c r="H463" s="159"/>
      <c r="I463" s="159"/>
      <c r="J463" s="160"/>
      <c r="K463" s="159"/>
      <c r="L463" s="159"/>
      <c r="M463" s="159"/>
      <c r="N463" s="159"/>
      <c r="O463" s="159"/>
    </row>
    <row r="464" spans="1:15">
      <c r="A464" s="175" t="s">
        <v>117</v>
      </c>
      <c r="B464" s="173" t="s">
        <v>68</v>
      </c>
      <c r="C464" s="158">
        <f>SUM(I464,K464:O464)</f>
        <v>1915288.2700000003</v>
      </c>
      <c r="D464" s="147">
        <v>0</v>
      </c>
      <c r="E464" s="147">
        <v>0</v>
      </c>
      <c r="F464" s="147">
        <v>1870550.1600000001</v>
      </c>
      <c r="G464" s="147"/>
      <c r="H464" s="147"/>
      <c r="I464" s="147">
        <f>SUM(D464:F464)</f>
        <v>1870550.1600000001</v>
      </c>
      <c r="J464" s="147">
        <v>290236.31000000006</v>
      </c>
      <c r="K464" s="147">
        <v>-4620.720000000003</v>
      </c>
      <c r="L464" s="158">
        <v>0</v>
      </c>
      <c r="M464" s="158">
        <v>49359.000000000058</v>
      </c>
      <c r="N464" s="158">
        <v>-0.17</v>
      </c>
      <c r="O464" s="158">
        <v>0</v>
      </c>
    </row>
    <row r="466" spans="1:22" ht="17.25">
      <c r="A466" s="164" t="s">
        <v>0</v>
      </c>
      <c r="B466" s="173"/>
      <c r="C466" s="49">
        <f t="shared" ref="C466:O466" si="45">SUM(C434,C436,C438,C440,C442,C447,C452,C454,C456,C458,C460,C462,C464)</f>
        <v>93534809.929999992</v>
      </c>
      <c r="D466" s="49">
        <f t="shared" si="45"/>
        <v>5914384.9199999999</v>
      </c>
      <c r="E466" s="49">
        <f t="shared" si="45"/>
        <v>20782171.490000002</v>
      </c>
      <c r="F466" s="49">
        <f t="shared" si="45"/>
        <v>64969776.170000002</v>
      </c>
      <c r="G466" s="49"/>
      <c r="H466" s="49"/>
      <c r="I466" s="49">
        <f t="shared" si="45"/>
        <v>91666332.579999998</v>
      </c>
      <c r="J466" s="49">
        <f t="shared" si="45"/>
        <v>35738779.459999993</v>
      </c>
      <c r="K466" s="49">
        <f t="shared" si="45"/>
        <v>-742242.17999999993</v>
      </c>
      <c r="L466" s="49">
        <f t="shared" si="45"/>
        <v>1088319.32</v>
      </c>
      <c r="M466" s="49">
        <f t="shared" si="45"/>
        <v>2472967.98</v>
      </c>
      <c r="N466" s="49">
        <f t="shared" si="45"/>
        <v>-8.57</v>
      </c>
      <c r="O466" s="49">
        <f t="shared" si="45"/>
        <v>-950559.2</v>
      </c>
    </row>
    <row r="468" spans="1:22">
      <c r="A468" s="349" t="s">
        <v>221</v>
      </c>
      <c r="C468" s="165" t="s">
        <v>78</v>
      </c>
      <c r="D468" s="321" t="s">
        <v>79</v>
      </c>
      <c r="E468" s="322"/>
      <c r="F468" s="322"/>
      <c r="G468" s="322"/>
      <c r="H468" s="322"/>
      <c r="I468" s="323"/>
      <c r="J468" s="166" t="s">
        <v>80</v>
      </c>
      <c r="K468" s="166" t="s">
        <v>81</v>
      </c>
      <c r="L468" s="166" t="s">
        <v>82</v>
      </c>
      <c r="M468" s="166" t="s">
        <v>83</v>
      </c>
      <c r="N468" s="321" t="s">
        <v>84</v>
      </c>
      <c r="O468" s="323"/>
    </row>
    <row r="469" spans="1:22">
      <c r="A469" s="167"/>
      <c r="B469" s="167"/>
      <c r="C469" s="155">
        <v>-1</v>
      </c>
      <c r="D469" s="156">
        <f>C469-1</f>
        <v>-2</v>
      </c>
      <c r="E469" s="156">
        <f>D469-1</f>
        <v>-3</v>
      </c>
      <c r="F469" s="156">
        <f t="shared" ref="F469:O469" si="46">E469-1</f>
        <v>-4</v>
      </c>
      <c r="G469" s="156">
        <f t="shared" ref="G469" si="47">F469-1</f>
        <v>-5</v>
      </c>
      <c r="H469" s="156">
        <f t="shared" ref="H469:I469" si="48">G469-1</f>
        <v>-6</v>
      </c>
      <c r="I469" s="156">
        <f t="shared" si="48"/>
        <v>-7</v>
      </c>
      <c r="J469" s="156">
        <f t="shared" si="46"/>
        <v>-8</v>
      </c>
      <c r="K469" s="156">
        <f t="shared" si="46"/>
        <v>-9</v>
      </c>
      <c r="L469" s="156">
        <f t="shared" si="46"/>
        <v>-10</v>
      </c>
      <c r="M469" s="156">
        <f t="shared" si="46"/>
        <v>-11</v>
      </c>
      <c r="N469" s="156">
        <f t="shared" si="46"/>
        <v>-12</v>
      </c>
      <c r="O469" s="156">
        <f t="shared" si="46"/>
        <v>-13</v>
      </c>
    </row>
    <row r="470" spans="1:22" ht="49.5" customHeight="1">
      <c r="A470" s="188" t="s">
        <v>150</v>
      </c>
      <c r="B470" s="168" t="s">
        <v>85</v>
      </c>
      <c r="C470" s="169" t="s">
        <v>27</v>
      </c>
      <c r="D470" s="169" t="s">
        <v>86</v>
      </c>
      <c r="E470" s="169" t="s">
        <v>87</v>
      </c>
      <c r="F470" s="169" t="s">
        <v>187</v>
      </c>
      <c r="G470" s="169" t="s">
        <v>188</v>
      </c>
      <c r="H470" s="169" t="s">
        <v>189</v>
      </c>
      <c r="I470" s="170" t="s">
        <v>211</v>
      </c>
      <c r="J470" s="169" t="s">
        <v>90</v>
      </c>
      <c r="K470" s="169" t="s">
        <v>91</v>
      </c>
      <c r="L470" s="169" t="s">
        <v>92</v>
      </c>
      <c r="M470" s="171" t="s">
        <v>93</v>
      </c>
      <c r="N470" s="169" t="s">
        <v>94</v>
      </c>
      <c r="O470" s="169" t="s">
        <v>95</v>
      </c>
      <c r="Q470" s="169"/>
      <c r="S470" s="150" t="s">
        <v>96</v>
      </c>
      <c r="T470" s="151"/>
      <c r="U470" s="152" t="s">
        <v>99</v>
      </c>
      <c r="V470" s="151"/>
    </row>
    <row r="471" spans="1:22">
      <c r="C471" s="169"/>
      <c r="D471" s="169"/>
      <c r="E471" s="169"/>
      <c r="F471" s="169"/>
      <c r="G471" s="169"/>
      <c r="H471" s="169"/>
      <c r="I471" s="169"/>
      <c r="J471" s="169"/>
      <c r="K471" s="169"/>
      <c r="L471" s="172"/>
      <c r="N471" s="172"/>
      <c r="O471" s="172"/>
      <c r="S471" s="151"/>
      <c r="T471" s="151"/>
      <c r="U471" s="151"/>
      <c r="V471" s="151"/>
    </row>
    <row r="472" spans="1:22">
      <c r="A472" s="164" t="s">
        <v>28</v>
      </c>
      <c r="B472" s="181" t="s">
        <v>29</v>
      </c>
      <c r="C472" s="147">
        <f>+'2013ECR 2-yr Review Summary-Rev'!E9</f>
        <v>494283767.83999979</v>
      </c>
      <c r="D472" s="147">
        <f>+'2013ECR 2-yr Review Summary-Rev'!W9</f>
        <v>44131990.29999999</v>
      </c>
      <c r="E472" s="147">
        <f>+'2013ECR 2-yr Review Summary-Rev'!X9</f>
        <v>0</v>
      </c>
      <c r="F472" s="147">
        <f>+'2013ECR 2-yr Review Summary-Rev'!Y9</f>
        <v>213407702.96000007</v>
      </c>
      <c r="G472" s="147">
        <f>+'2013ECR 2-yr Review Summary-Rev'!Z9</f>
        <v>48032311.329999983</v>
      </c>
      <c r="H472" s="147">
        <f>+'2013ECR 2-yr Review Summary-Rev'!AA9</f>
        <v>0</v>
      </c>
      <c r="I472" s="147">
        <f>SUM(D472:H472)</f>
        <v>305572004.59000003</v>
      </c>
      <c r="J472" s="147">
        <f>+'2013ECR 2-yr Review Summary-Rev'!AB9</f>
        <v>159990923.39999998</v>
      </c>
      <c r="K472" s="147">
        <f>+'2013ECR 2-yr Review Summary-Rev'!AD9</f>
        <v>3004755.9099999992</v>
      </c>
      <c r="L472" s="147">
        <f>+'2013ECR 2-yr Review Summary-Rev'!AC9</f>
        <v>13769213.959999997</v>
      </c>
      <c r="M472" s="147">
        <f>+'2013ECR 2-yr Review Summary-Rev'!AE9+'2013ECR 2-yr Review Summary-Rev'!AF9</f>
        <v>11946869.430000002</v>
      </c>
      <c r="N472" s="147">
        <f>+'2013ECR 2-yr Review Summary-Rev'!AG9</f>
        <v>0.55000000000000004</v>
      </c>
      <c r="O472" s="147">
        <v>0</v>
      </c>
      <c r="Q472" s="148">
        <f>(C472+C474+C476+C480+C498+C500+C502)/C504</f>
        <v>0.39922186596873815</v>
      </c>
      <c r="S472" s="153">
        <f>+I472+K472+L472</f>
        <v>322345974.46000004</v>
      </c>
      <c r="T472" s="148">
        <f>(S472+S474+S476+S480+S498+S500+S502)/S504</f>
        <v>0.43539717242300513</v>
      </c>
      <c r="U472" s="153">
        <f>+I472+L472</f>
        <v>319341218.55000001</v>
      </c>
      <c r="V472" s="148">
        <f>(U472+U474+U476+U480+U498+U500+U502)/U504</f>
        <v>0.43701294802357649</v>
      </c>
    </row>
    <row r="473" spans="1:22">
      <c r="C473" s="147"/>
      <c r="D473" s="173"/>
      <c r="E473" s="173"/>
      <c r="F473" s="173"/>
      <c r="G473" s="173"/>
      <c r="H473" s="173"/>
      <c r="I473" s="173"/>
      <c r="J473" s="173"/>
      <c r="K473" s="173"/>
      <c r="L473" s="173"/>
      <c r="M473" s="173"/>
      <c r="N473" s="173"/>
      <c r="O473" s="173"/>
      <c r="Q473" s="148"/>
      <c r="S473" s="151"/>
      <c r="T473" s="148"/>
      <c r="U473" s="151"/>
      <c r="V473" s="148"/>
    </row>
    <row r="474" spans="1:22">
      <c r="A474" s="174" t="s">
        <v>30</v>
      </c>
      <c r="B474" s="181" t="s">
        <v>105</v>
      </c>
      <c r="C474" s="158"/>
      <c r="D474" s="158"/>
      <c r="E474" s="158"/>
      <c r="F474" s="158"/>
      <c r="G474" s="158"/>
      <c r="H474" s="158"/>
      <c r="I474" s="158"/>
      <c r="J474" s="158"/>
      <c r="K474" s="158"/>
      <c r="L474" s="158"/>
      <c r="M474" s="158"/>
      <c r="N474" s="158"/>
      <c r="O474" s="158"/>
      <c r="Q474" s="148"/>
      <c r="S474" s="153">
        <f>+I474+K474+L474</f>
        <v>0</v>
      </c>
      <c r="T474" s="148"/>
      <c r="U474" s="153">
        <f>+I474+L474</f>
        <v>0</v>
      </c>
      <c r="V474" s="148"/>
    </row>
    <row r="475" spans="1:22">
      <c r="C475" s="173"/>
      <c r="D475" s="173"/>
      <c r="E475" s="173"/>
      <c r="F475" s="173"/>
      <c r="G475" s="173"/>
      <c r="H475" s="173"/>
      <c r="I475" s="173"/>
      <c r="J475" s="173"/>
      <c r="K475" s="173"/>
      <c r="L475" s="173"/>
      <c r="M475" s="173"/>
      <c r="N475" s="173"/>
      <c r="O475" s="173"/>
      <c r="Q475" s="148"/>
      <c r="S475" s="151"/>
      <c r="T475" s="148"/>
      <c r="U475" s="151"/>
      <c r="V475" s="148"/>
    </row>
    <row r="476" spans="1:22">
      <c r="A476" s="175" t="s">
        <v>106</v>
      </c>
      <c r="B476" s="181" t="s">
        <v>33</v>
      </c>
      <c r="C476" s="158"/>
      <c r="D476" s="158"/>
      <c r="E476" s="158"/>
      <c r="F476" s="158"/>
      <c r="G476" s="158"/>
      <c r="H476" s="158"/>
      <c r="I476" s="158"/>
      <c r="J476" s="158"/>
      <c r="K476" s="158"/>
      <c r="L476" s="158"/>
      <c r="M476" s="158"/>
      <c r="N476" s="158"/>
      <c r="O476" s="158"/>
      <c r="Q476" s="148"/>
      <c r="S476" s="153">
        <f>+I476+K476+L476</f>
        <v>0</v>
      </c>
      <c r="T476" s="148"/>
      <c r="U476" s="153">
        <f>+I476+L476</f>
        <v>0</v>
      </c>
      <c r="V476" s="148"/>
    </row>
    <row r="477" spans="1:22">
      <c r="C477" s="147"/>
      <c r="D477" s="147"/>
      <c r="E477" s="147"/>
      <c r="F477" s="147"/>
      <c r="G477" s="147"/>
      <c r="H477" s="147"/>
      <c r="I477" s="147"/>
      <c r="J477" s="147"/>
      <c r="K477" s="147"/>
      <c r="L477" s="147"/>
      <c r="M477" s="147"/>
      <c r="N477" s="147"/>
      <c r="O477" s="147"/>
      <c r="Q477" s="148"/>
      <c r="S477" s="151"/>
      <c r="T477" s="148"/>
      <c r="U477" s="151"/>
      <c r="V477" s="148"/>
    </row>
    <row r="478" spans="1:22">
      <c r="A478" s="164" t="s">
        <v>36</v>
      </c>
      <c r="B478" s="182" t="s">
        <v>37</v>
      </c>
      <c r="C478" s="147">
        <f>+'2013ECR 2-yr Review Summary-Rev'!E14</f>
        <v>192573400.53</v>
      </c>
      <c r="D478" s="147">
        <f>+'2013ECR 2-yr Review Summary-Rev'!W14</f>
        <v>20611551.549999993</v>
      </c>
      <c r="E478" s="147">
        <f>+'2013ECR 2-yr Review Summary-Rev'!X14</f>
        <v>0</v>
      </c>
      <c r="F478" s="147">
        <f>+'2013ECR 2-yr Review Summary-Rev'!Y14</f>
        <v>86511891.249999985</v>
      </c>
      <c r="G478" s="147">
        <f>+'2013ECR 2-yr Review Summary-Rev'!Z14</f>
        <v>24015210.220000006</v>
      </c>
      <c r="H478" s="147">
        <f>+'2013ECR 2-yr Review Summary-Rev'!AA14</f>
        <v>0</v>
      </c>
      <c r="I478" s="147">
        <f>SUM(D478:H478)</f>
        <v>131138653.01999998</v>
      </c>
      <c r="J478" s="147">
        <f>+'2013ECR 2-yr Review Summary-Rev'!AB14</f>
        <v>51800335.410000011</v>
      </c>
      <c r="K478" s="147">
        <f>+'2013ECR 2-yr Review Summary-Rev'!AD14</f>
        <v>1139076.79</v>
      </c>
      <c r="L478" s="147">
        <f>+'2013ECR 2-yr Review Summary-Rev'!AC14</f>
        <v>2846925.3299999991</v>
      </c>
      <c r="M478" s="147">
        <f>+'2013ECR 2-yr Review Summary-Rev'!AE14+'2013ECR 2-yr Review Summary-Rev'!AF14</f>
        <v>5648411.25</v>
      </c>
      <c r="N478" s="147">
        <f>+'2013ECR 2-yr Review Summary-Rev'!AG14</f>
        <v>-1.27</v>
      </c>
      <c r="O478" s="147">
        <v>0</v>
      </c>
      <c r="Q478" s="148">
        <f>+C478/C504</f>
        <v>0.14530541942235628</v>
      </c>
      <c r="S478" s="153">
        <f>+I478+K478+L478</f>
        <v>135124655.13999999</v>
      </c>
      <c r="T478" s="148">
        <f>+S478/S504</f>
        <v>0.16701898097230627</v>
      </c>
      <c r="U478" s="153">
        <f>+I478+L478</f>
        <v>133985578.34999998</v>
      </c>
      <c r="V478" s="148">
        <f>+U478/U504</f>
        <v>0.16771116435858688</v>
      </c>
    </row>
    <row r="479" spans="1:22">
      <c r="C479" s="160"/>
      <c r="D479" s="160"/>
      <c r="E479" s="160"/>
      <c r="F479" s="160"/>
      <c r="G479" s="160"/>
      <c r="H479" s="160"/>
      <c r="I479" s="160"/>
      <c r="J479" s="160"/>
      <c r="K479" s="160"/>
      <c r="L479" s="160"/>
      <c r="M479" s="160"/>
      <c r="N479" s="160"/>
      <c r="O479" s="160"/>
      <c r="Q479" s="148"/>
      <c r="S479" s="151"/>
      <c r="T479" s="148"/>
      <c r="U479" s="151"/>
      <c r="V479" s="148"/>
    </row>
    <row r="480" spans="1:22">
      <c r="A480" s="175" t="s">
        <v>107</v>
      </c>
      <c r="B480" s="181" t="s">
        <v>108</v>
      </c>
      <c r="C480" s="147">
        <f>+'2013ECR 2-yr Review Summary-Rev'!E10</f>
        <v>10706463.889999995</v>
      </c>
      <c r="D480" s="147">
        <f>+'2013ECR 2-yr Review Summary-Rev'!W10</f>
        <v>181620.95999999993</v>
      </c>
      <c r="E480" s="147">
        <f>+'2013ECR 2-yr Review Summary-Rev'!X10</f>
        <v>0</v>
      </c>
      <c r="F480" s="147">
        <f>+'2013ECR 2-yr Review Summary-Rev'!Y10</f>
        <v>4993638.9400000023</v>
      </c>
      <c r="G480" s="147">
        <f>+'2013ECR 2-yr Review Summary-Rev'!Z10</f>
        <v>1118211.6500000006</v>
      </c>
      <c r="H480" s="147">
        <f>+'2013ECR 2-yr Review Summary-Rev'!AA10</f>
        <v>0</v>
      </c>
      <c r="I480" s="147">
        <f>SUM(D480:H480)</f>
        <v>6293471.5500000026</v>
      </c>
      <c r="J480" s="147">
        <f>+'2013ECR 2-yr Review Summary-Rev'!AB10</f>
        <v>4042406.4900000007</v>
      </c>
      <c r="K480" s="147">
        <f>+'2013ECR 2-yr Review Summary-Rev'!AD10</f>
        <v>66081.500000000029</v>
      </c>
      <c r="L480" s="147">
        <f>+'2013ECR 2-yr Review Summary-Rev'!AC10</f>
        <v>50816.959999999999</v>
      </c>
      <c r="M480" s="147">
        <f>+'2013ECR 2-yr Review Summary-Rev'!AE10+'2013ECR 2-yr Review Summary-Rev'!AF10</f>
        <v>253687.39000000004</v>
      </c>
      <c r="N480" s="147">
        <f>+'2013ECR 2-yr Review Summary-Rev'!AG10</f>
        <v>0</v>
      </c>
      <c r="O480" s="147">
        <v>0</v>
      </c>
      <c r="Q480" s="148"/>
      <c r="S480" s="153">
        <f>+I480+K480+L480</f>
        <v>6410370.0100000026</v>
      </c>
      <c r="T480" s="148"/>
      <c r="U480" s="153">
        <f>+I480+L480</f>
        <v>6344288.5100000026</v>
      </c>
      <c r="V480" s="148"/>
    </row>
    <row r="481" spans="1:22">
      <c r="C481" s="160"/>
      <c r="D481" s="160"/>
      <c r="E481" s="160"/>
      <c r="F481" s="160"/>
      <c r="G481" s="160"/>
      <c r="H481" s="160"/>
      <c r="I481" s="160"/>
      <c r="J481" s="160"/>
      <c r="K481" s="160"/>
      <c r="L481" s="160"/>
      <c r="M481" s="160"/>
      <c r="N481" s="160"/>
      <c r="O481" s="160"/>
      <c r="Q481" s="148"/>
      <c r="S481" s="151"/>
      <c r="T481" s="148"/>
      <c r="U481" s="151"/>
      <c r="V481" s="148"/>
    </row>
    <row r="482" spans="1:22">
      <c r="A482" s="175" t="s">
        <v>109</v>
      </c>
      <c r="C482" s="160"/>
      <c r="D482" s="160"/>
      <c r="E482" s="160"/>
      <c r="F482" s="160"/>
      <c r="G482" s="160"/>
      <c r="H482" s="160"/>
      <c r="I482" s="160"/>
      <c r="J482" s="160"/>
      <c r="K482" s="160"/>
      <c r="L482" s="160"/>
      <c r="M482" s="160"/>
      <c r="N482" s="160"/>
      <c r="O482" s="160"/>
      <c r="Q482" s="148"/>
      <c r="S482" s="151"/>
      <c r="T482" s="148"/>
      <c r="U482" s="151"/>
      <c r="V482" s="148"/>
    </row>
    <row r="483" spans="1:22">
      <c r="A483" s="176" t="s">
        <v>110</v>
      </c>
      <c r="B483" s="182" t="s">
        <v>42</v>
      </c>
      <c r="C483" s="147">
        <f>+'2013ECR 2-yr Review Summary-Rev'!E15</f>
        <v>211807199.60000002</v>
      </c>
      <c r="D483" s="147">
        <f>+'2013ECR 2-yr Review Summary-Rev'!W15</f>
        <v>5868409.9600000009</v>
      </c>
      <c r="E483" s="147">
        <f>+'2013ECR 2-yr Review Summary-Rev'!X15</f>
        <v>79537257.609999999</v>
      </c>
      <c r="F483" s="147">
        <f>+'2013ECR 2-yr Review Summary-Rev'!Y15</f>
        <v>17933307.890000004</v>
      </c>
      <c r="G483" s="147">
        <f>+'2013ECR 2-yr Review Summary-Rev'!Z15</f>
        <v>0</v>
      </c>
      <c r="H483" s="147">
        <f>+'2013ECR 2-yr Review Summary-Rev'!AA15</f>
        <v>25095525.970000003</v>
      </c>
      <c r="I483" s="147">
        <f>SUM(D483:H483)</f>
        <v>128434501.42999999</v>
      </c>
      <c r="J483" s="147">
        <f>+'2013ECR 2-yr Review Summary-Rev'!AB15</f>
        <v>75203636.719999999</v>
      </c>
      <c r="K483" s="147">
        <f>+'2013ECR 2-yr Review Summary-Rev'!AD15</f>
        <v>1735923.29</v>
      </c>
      <c r="L483" s="147">
        <f>+'2013ECR 2-yr Review Summary-Rev'!AC15</f>
        <v>1071021.73</v>
      </c>
      <c r="M483" s="147">
        <f>+'2013ECR 2-yr Review Summary-Rev'!AE15+'2013ECR 2-yr Review Summary-Rev'!AF15</f>
        <v>5362116.4300000006</v>
      </c>
      <c r="N483" s="147">
        <f>+'2013ECR 2-yr Review Summary-Rev'!AG15</f>
        <v>0</v>
      </c>
      <c r="O483" s="147">
        <v>0</v>
      </c>
      <c r="Q483" s="148"/>
      <c r="S483" s="151"/>
      <c r="T483" s="148"/>
      <c r="U483" s="151"/>
      <c r="V483" s="148"/>
    </row>
    <row r="484" spans="1:22" ht="17.25">
      <c r="A484" s="176" t="s">
        <v>61</v>
      </c>
      <c r="B484" s="182" t="s">
        <v>44</v>
      </c>
      <c r="C484" s="146">
        <f>+'2013ECR 2-yr Review Summary-Rev'!E16</f>
        <v>39491712.890000001</v>
      </c>
      <c r="D484" s="146">
        <f>+'2013ECR 2-yr Review Summary-Rev'!W16</f>
        <v>341024.64999999997</v>
      </c>
      <c r="E484" s="146">
        <f>+'2013ECR 2-yr Review Summary-Rev'!X16</f>
        <v>13708324.640000001</v>
      </c>
      <c r="F484" s="146">
        <f>+'2013ECR 2-yr Review Summary-Rev'!Y16</f>
        <v>3767374.6299999994</v>
      </c>
      <c r="G484" s="146">
        <f>+'2013ECR 2-yr Review Summary-Rev'!Z16</f>
        <v>0</v>
      </c>
      <c r="H484" s="146">
        <f>+'2013ECR 2-yr Review Summary-Rev'!AA16</f>
        <v>4400754.5199999996</v>
      </c>
      <c r="I484" s="146">
        <f>SUM(D484:H484)</f>
        <v>22217478.440000001</v>
      </c>
      <c r="J484" s="146">
        <f>+'2013ECR 2-yr Review Summary-Rev'!AB16</f>
        <v>15806163.700000001</v>
      </c>
      <c r="K484" s="146">
        <f>+'2013ECR 2-yr Review Summary-Rev'!AD16</f>
        <v>386367.06000000011</v>
      </c>
      <c r="L484" s="146">
        <f>+'2013ECR 2-yr Review Summary-Rev'!AC16</f>
        <v>167186.76999999999</v>
      </c>
      <c r="M484" s="146">
        <f>+'2013ECR 2-yr Review Summary-Rev'!AE16+'2013ECR 2-yr Review Summary-Rev'!AF16</f>
        <v>914516.92000000016</v>
      </c>
      <c r="N484" s="146">
        <v>0</v>
      </c>
      <c r="O484" s="146">
        <v>0</v>
      </c>
      <c r="Q484" s="148"/>
      <c r="S484" s="151"/>
      <c r="T484" s="148"/>
      <c r="U484" s="151"/>
      <c r="V484" s="148"/>
    </row>
    <row r="485" spans="1:22">
      <c r="A485" s="174" t="s">
        <v>45</v>
      </c>
      <c r="C485" s="147">
        <f t="shared" ref="C485:O485" si="49">C483+C484</f>
        <v>251298912.49000001</v>
      </c>
      <c r="D485" s="147">
        <f t="shared" si="49"/>
        <v>6209434.6100000013</v>
      </c>
      <c r="E485" s="147">
        <f t="shared" si="49"/>
        <v>93245582.25</v>
      </c>
      <c r="F485" s="147">
        <f t="shared" si="49"/>
        <v>21700682.520000003</v>
      </c>
      <c r="G485" s="147">
        <f t="shared" si="49"/>
        <v>0</v>
      </c>
      <c r="H485" s="147">
        <f t="shared" si="49"/>
        <v>29496280.490000002</v>
      </c>
      <c r="I485" s="147">
        <f t="shared" si="49"/>
        <v>150651979.87</v>
      </c>
      <c r="J485" s="147">
        <f t="shared" si="49"/>
        <v>91009800.420000002</v>
      </c>
      <c r="K485" s="147">
        <f t="shared" si="49"/>
        <v>2122290.35</v>
      </c>
      <c r="L485" s="147">
        <f t="shared" si="49"/>
        <v>1238208.5</v>
      </c>
      <c r="M485" s="147">
        <f t="shared" si="49"/>
        <v>6276633.3500000006</v>
      </c>
      <c r="N485" s="147">
        <f t="shared" si="49"/>
        <v>0</v>
      </c>
      <c r="O485" s="147">
        <f t="shared" si="49"/>
        <v>0</v>
      </c>
      <c r="Q485" s="148">
        <f>+C485/C504</f>
        <v>0.18961649832866176</v>
      </c>
      <c r="S485" s="153">
        <f>+I485+K485+L485</f>
        <v>154012478.72</v>
      </c>
      <c r="T485" s="148">
        <f>+S485/S504</f>
        <v>0.19036501685190096</v>
      </c>
      <c r="U485" s="153">
        <f>+I485+L485</f>
        <v>151890188.37</v>
      </c>
      <c r="V485" s="148">
        <f>+U485/U504</f>
        <v>0.1901225539336398</v>
      </c>
    </row>
    <row r="486" spans="1:22">
      <c r="C486" s="160"/>
      <c r="D486" s="160"/>
      <c r="E486" s="160"/>
      <c r="F486" s="160"/>
      <c r="G486" s="160"/>
      <c r="H486" s="160"/>
      <c r="I486" s="160"/>
      <c r="J486" s="160"/>
      <c r="K486" s="160"/>
      <c r="L486" s="160"/>
      <c r="M486" s="160"/>
      <c r="N486" s="160"/>
      <c r="O486" s="160"/>
      <c r="Q486" s="148"/>
      <c r="S486" s="151"/>
      <c r="T486" s="148"/>
      <c r="U486" s="151"/>
      <c r="V486" s="148"/>
    </row>
    <row r="487" spans="1:22">
      <c r="A487" s="175" t="s">
        <v>111</v>
      </c>
      <c r="C487" s="147"/>
      <c r="D487" s="147"/>
      <c r="E487" s="147"/>
      <c r="F487" s="147"/>
      <c r="G487" s="147"/>
      <c r="H487" s="147"/>
      <c r="I487" s="147"/>
      <c r="J487" s="147"/>
      <c r="K487" s="147"/>
      <c r="L487" s="147"/>
      <c r="M487" s="147"/>
      <c r="N487" s="147"/>
      <c r="O487" s="147"/>
      <c r="Q487" s="148"/>
      <c r="S487" s="151"/>
      <c r="T487" s="148"/>
      <c r="U487" s="151"/>
      <c r="V487" s="148"/>
    </row>
    <row r="488" spans="1:22">
      <c r="A488" s="178" t="s">
        <v>112</v>
      </c>
      <c r="B488" s="182" t="s">
        <v>113</v>
      </c>
      <c r="C488" s="147">
        <f>+'2013ECR 2-yr Review Summary-Rev'!E17</f>
        <v>42573921.25999999</v>
      </c>
      <c r="D488" s="147">
        <f>+'2013ECR 2-yr Review Summary-Rev'!W17</f>
        <v>515266.35000000003</v>
      </c>
      <c r="E488" s="147">
        <f>+'2013ECR 2-yr Review Summary-Rev'!X17</f>
        <v>11171283.610000001</v>
      </c>
      <c r="F488" s="147">
        <f>+'2013ECR 2-yr Review Summary-Rev'!Y17</f>
        <v>5894925.2000000011</v>
      </c>
      <c r="G488" s="147">
        <f>+'2013ECR 2-yr Review Summary-Rev'!Z17</f>
        <v>0</v>
      </c>
      <c r="H488" s="147">
        <f>+'2013ECR 2-yr Review Summary-Rev'!AA17</f>
        <v>4452496.59</v>
      </c>
      <c r="I488" s="147">
        <f>SUM(D488:H488)</f>
        <v>22033971.750000004</v>
      </c>
      <c r="J488" s="147">
        <f>+'2013ECR 2-yr Review Summary-Rev'!AB17</f>
        <v>18953430.620000001</v>
      </c>
      <c r="K488" s="147">
        <f>+'2013ECR 2-yr Review Summary-Rev'!AD17</f>
        <v>426771.81000000006</v>
      </c>
      <c r="L488" s="147">
        <f>+'2013ECR 2-yr Review Summary-Rev'!AC17</f>
        <v>228048.75000000003</v>
      </c>
      <c r="M488" s="147">
        <f>+'2013ECR 2-yr Review Summary-Rev'!AE17+'2013ECR 2-yr Review Summary-Rev'!AF17</f>
        <v>931698.33</v>
      </c>
      <c r="N488" s="147">
        <v>0</v>
      </c>
      <c r="O488" s="147">
        <v>0</v>
      </c>
      <c r="Q488" s="148"/>
      <c r="S488" s="151"/>
      <c r="T488" s="148"/>
      <c r="U488" s="151"/>
      <c r="V488" s="148"/>
    </row>
    <row r="489" spans="1:22" ht="17.25">
      <c r="A489" s="178" t="s">
        <v>114</v>
      </c>
      <c r="B489" s="182" t="s">
        <v>115</v>
      </c>
      <c r="C489" s="146">
        <f>+'2013ECR 2-yr Review Summary-Rev'!E18</f>
        <v>204637870.97999999</v>
      </c>
      <c r="D489" s="146">
        <f>+'2013ECR 2-yr Review Summary-Rev'!W18</f>
        <v>643585.58000000007</v>
      </c>
      <c r="E489" s="146">
        <f>+'2013ECR 2-yr Review Summary-Rev'!X18</f>
        <v>44186675.229999997</v>
      </c>
      <c r="F489" s="146">
        <f>+'2013ECR 2-yr Review Summary-Rev'!Y18</f>
        <v>32831669.109999999</v>
      </c>
      <c r="G489" s="146">
        <f>+'2013ECR 2-yr Review Summary-Rev'!Z18</f>
        <v>0</v>
      </c>
      <c r="H489" s="146">
        <f>+'2013ECR 2-yr Review Summary-Rev'!AA18</f>
        <v>18134646.499999993</v>
      </c>
      <c r="I489" s="146">
        <f>SUM(D489:H489)</f>
        <v>95796576.419999987</v>
      </c>
      <c r="J489" s="146">
        <f>+'2013ECR 2-yr Review Summary-Rev'!AB18</f>
        <v>102303685.44999997</v>
      </c>
      <c r="K489" s="146">
        <f>+'2013ECR 2-yr Review Summary-Rev'!AD18</f>
        <v>2219584.59</v>
      </c>
      <c r="L489" s="146">
        <f>+'2013ECR 2-yr Review Summary-Rev'!AC18</f>
        <v>281665.93000000005</v>
      </c>
      <c r="M489" s="146">
        <f>+'2013ECR 2-yr Review Summary-Rev'!AE18+'2013ECR 2-yr Review Summary-Rev'!AF18</f>
        <v>4036358.5899999994</v>
      </c>
      <c r="N489" s="146">
        <v>0</v>
      </c>
      <c r="O489" s="146">
        <v>0</v>
      </c>
      <c r="Q489" s="148"/>
      <c r="S489" s="151"/>
      <c r="T489" s="148"/>
      <c r="U489" s="151"/>
      <c r="V489" s="148"/>
    </row>
    <row r="490" spans="1:22">
      <c r="A490" s="164" t="s">
        <v>116</v>
      </c>
      <c r="C490" s="147">
        <f t="shared" ref="C490:O490" si="50">C488+C489</f>
        <v>247211792.23999998</v>
      </c>
      <c r="D490" s="147">
        <f t="shared" si="50"/>
        <v>1158851.9300000002</v>
      </c>
      <c r="E490" s="147">
        <f t="shared" si="50"/>
        <v>55357958.839999996</v>
      </c>
      <c r="F490" s="147">
        <f t="shared" si="50"/>
        <v>38726594.310000002</v>
      </c>
      <c r="G490" s="147">
        <f t="shared" si="50"/>
        <v>0</v>
      </c>
      <c r="H490" s="147">
        <f t="shared" si="50"/>
        <v>22587143.089999992</v>
      </c>
      <c r="I490" s="147">
        <f t="shared" si="50"/>
        <v>117830548.16999999</v>
      </c>
      <c r="J490" s="147">
        <f t="shared" si="50"/>
        <v>121257116.06999998</v>
      </c>
      <c r="K490" s="147">
        <f t="shared" si="50"/>
        <v>2646356.4</v>
      </c>
      <c r="L490" s="147">
        <f t="shared" si="50"/>
        <v>509714.68000000005</v>
      </c>
      <c r="M490" s="147">
        <f t="shared" si="50"/>
        <v>4968056.919999999</v>
      </c>
      <c r="N490" s="147">
        <f t="shared" si="50"/>
        <v>0</v>
      </c>
      <c r="O490" s="147">
        <f t="shared" si="50"/>
        <v>0</v>
      </c>
      <c r="Q490" s="148">
        <f>+C490/C504</f>
        <v>0.1865325795708199</v>
      </c>
      <c r="S490" s="153">
        <f>+I490+K490+L490</f>
        <v>120986619.25</v>
      </c>
      <c r="T490" s="148">
        <f>+S490/S504</f>
        <v>0.14954385517197638</v>
      </c>
      <c r="U490" s="153">
        <f>+I490+L490</f>
        <v>118340262.84999999</v>
      </c>
      <c r="V490" s="148">
        <f>+U490/U504</f>
        <v>0.1481277576100766</v>
      </c>
    </row>
    <row r="491" spans="1:22">
      <c r="B491" s="173"/>
      <c r="Q491" s="148"/>
      <c r="S491" s="151"/>
      <c r="T491" s="148"/>
      <c r="U491" s="151"/>
      <c r="V491" s="148"/>
    </row>
    <row r="492" spans="1:22">
      <c r="A492" s="175" t="s">
        <v>56</v>
      </c>
      <c r="B492" s="182" t="s">
        <v>57</v>
      </c>
      <c r="C492" s="147">
        <f>+'2013ECR 2-yr Review Summary-Rev'!E19</f>
        <v>82293610.329999998</v>
      </c>
      <c r="D492" s="147">
        <f>+'2013ECR 2-yr Review Summary-Rev'!W19</f>
        <v>223465.96999999997</v>
      </c>
      <c r="E492" s="147">
        <f>+'2013ECR 2-yr Review Summary-Rev'!X19</f>
        <v>17998709.440000001</v>
      </c>
      <c r="F492" s="147">
        <f>+'2013ECR 2-yr Review Summary-Rev'!Y19</f>
        <v>11985616.660000002</v>
      </c>
      <c r="G492" s="147">
        <f>+'2013ECR 2-yr Review Summary-Rev'!Z19</f>
        <v>0</v>
      </c>
      <c r="H492" s="147">
        <f>+'2013ECR 2-yr Review Summary-Rev'!AA19</f>
        <v>6782772.2100000009</v>
      </c>
      <c r="I492" s="147">
        <f>SUM(D492:H492)</f>
        <v>36990564.280000001</v>
      </c>
      <c r="J492" s="147">
        <f>+'2013ECR 2-yr Review Summary-Rev'!AB19</f>
        <v>42898005.020000003</v>
      </c>
      <c r="K492" s="147">
        <f>+'2013ECR 2-yr Review Summary-Rev'!AD19</f>
        <v>850244.08999999985</v>
      </c>
      <c r="L492" s="147">
        <f>+'2013ECR 2-yr Review Summary-Rev'!AC19</f>
        <v>0</v>
      </c>
      <c r="M492" s="147">
        <f>+'2013ECR 2-yr Review Summary-Rev'!AE19+'2013ECR 2-yr Review Summary-Rev'!AF19</f>
        <v>1554796.94</v>
      </c>
      <c r="N492" s="147">
        <v>0</v>
      </c>
      <c r="O492" s="147">
        <v>0</v>
      </c>
      <c r="Q492" s="148">
        <f>+C492/C504</f>
        <v>6.2094284734395454E-2</v>
      </c>
      <c r="S492" s="153">
        <f>+I492+K492+L492</f>
        <v>37840808.370000005</v>
      </c>
      <c r="T492" s="148">
        <f>+S492/S504</f>
        <v>4.6772613381159442E-2</v>
      </c>
      <c r="U492" s="153">
        <f>+I492+L492</f>
        <v>36990564.280000001</v>
      </c>
      <c r="V492" s="148">
        <f>+U492/U504</f>
        <v>4.6301480219568383E-2</v>
      </c>
    </row>
    <row r="493" spans="1:22">
      <c r="C493" s="147"/>
      <c r="D493" s="147"/>
      <c r="E493" s="147"/>
      <c r="F493" s="147"/>
      <c r="G493" s="147"/>
      <c r="H493" s="147"/>
      <c r="I493" s="147"/>
      <c r="J493" s="147"/>
      <c r="K493" s="147"/>
      <c r="L493" s="147"/>
      <c r="M493" s="147"/>
      <c r="N493" s="147"/>
      <c r="O493" s="147"/>
      <c r="Q493" s="148"/>
      <c r="S493" s="151"/>
      <c r="T493" s="148"/>
      <c r="U493" s="151"/>
      <c r="V493" s="148"/>
    </row>
    <row r="494" spans="1:22">
      <c r="A494" s="175" t="s">
        <v>60</v>
      </c>
      <c r="B494" s="182" t="s">
        <v>64</v>
      </c>
      <c r="C494" s="147">
        <f>+'2013ECR 2-yr Review Summary-Rev'!E20</f>
        <v>22834075.370000001</v>
      </c>
      <c r="D494" s="147">
        <f>+'2013ECR 2-yr Review Summary-Rev'!W20</f>
        <v>6500</v>
      </c>
      <c r="E494" s="147">
        <f>+'2013ECR 2-yr Review Summary-Rev'!X20</f>
        <v>5174701.5299999993</v>
      </c>
      <c r="F494" s="147">
        <f>+'2013ECR 2-yr Review Summary-Rev'!Y20</f>
        <v>1508913.3599999999</v>
      </c>
      <c r="G494" s="147">
        <f>+'2013ECR 2-yr Review Summary-Rev'!Z20</f>
        <v>0</v>
      </c>
      <c r="H494" s="147">
        <f>+'2013ECR 2-yr Review Summary-Rev'!AA20</f>
        <v>1877437.49</v>
      </c>
      <c r="I494" s="147">
        <f>SUM(D494:H494)</f>
        <v>8567552.379999999</v>
      </c>
      <c r="J494" s="147">
        <f>+'2013ECR 2-yr Review Summary-Rev'!AB20</f>
        <v>13652262.719999999</v>
      </c>
      <c r="K494" s="147">
        <f>+'2013ECR 2-yr Review Summary-Rev'!AD20</f>
        <v>252869.04</v>
      </c>
      <c r="L494" s="147">
        <f>+'2013ECR 2-yr Review Summary-Rev'!AC20</f>
        <v>0</v>
      </c>
      <c r="M494" s="147">
        <f>+'2013ECR 2-yr Review Summary-Rev'!AE20+'2013ECR 2-yr Review Summary-Rev'!AF20</f>
        <v>361391.23</v>
      </c>
      <c r="N494" s="147">
        <v>0</v>
      </c>
      <c r="O494" s="147">
        <v>0</v>
      </c>
      <c r="Q494" s="148">
        <f>+C494/C504</f>
        <v>1.7229351975028683E-2</v>
      </c>
      <c r="S494" s="153">
        <f>+I494+K494+L494</f>
        <v>8820421.4199999981</v>
      </c>
      <c r="T494" s="148">
        <f>+S494/S504</f>
        <v>1.0902361199652068E-2</v>
      </c>
      <c r="U494" s="153">
        <f>+I494+L494</f>
        <v>8567552.379999999</v>
      </c>
      <c r="V494" s="148">
        <f>+U494/U504</f>
        <v>1.0724095854551963E-2</v>
      </c>
    </row>
    <row r="495" spans="1:22">
      <c r="C495" s="160"/>
      <c r="D495" s="160"/>
      <c r="E495" s="160"/>
      <c r="F495" s="160"/>
      <c r="G495" s="160"/>
      <c r="H495" s="160"/>
      <c r="I495" s="160"/>
      <c r="J495" s="160"/>
      <c r="K495" s="160"/>
      <c r="L495" s="160"/>
      <c r="M495" s="160"/>
      <c r="N495" s="160"/>
      <c r="O495" s="160"/>
      <c r="Q495" s="148"/>
      <c r="S495" s="151"/>
      <c r="T495" s="148"/>
      <c r="U495" s="151"/>
      <c r="V495" s="148"/>
    </row>
    <row r="496" spans="1:22">
      <c r="A496" s="175" t="s">
        <v>58</v>
      </c>
      <c r="B496" s="182" t="s">
        <v>59</v>
      </c>
      <c r="C496" s="147">
        <v>0</v>
      </c>
      <c r="D496" s="147">
        <v>0</v>
      </c>
      <c r="E496" s="147">
        <v>0</v>
      </c>
      <c r="F496" s="147">
        <v>0</v>
      </c>
      <c r="G496" s="147">
        <v>0</v>
      </c>
      <c r="H496" s="147">
        <v>0</v>
      </c>
      <c r="I496" s="147">
        <v>0</v>
      </c>
      <c r="J496" s="147">
        <v>0</v>
      </c>
      <c r="K496" s="147">
        <v>0</v>
      </c>
      <c r="L496" s="147">
        <v>0</v>
      </c>
      <c r="M496" s="147">
        <v>0</v>
      </c>
      <c r="N496" s="147">
        <v>0</v>
      </c>
      <c r="O496" s="163">
        <f t="shared" ref="O496" si="51">SUMIF($B$5:$B$464,$B496,O$5:O$464)</f>
        <v>-8577205.4600000009</v>
      </c>
      <c r="Q496" s="148">
        <f>+C496/C504</f>
        <v>0</v>
      </c>
      <c r="S496" s="153">
        <f>+I496+K496+L496</f>
        <v>0</v>
      </c>
      <c r="T496" s="148"/>
      <c r="U496" s="153">
        <f>+I496+L496</f>
        <v>0</v>
      </c>
      <c r="V496" s="148"/>
    </row>
    <row r="497" spans="1:24">
      <c r="C497" s="160"/>
      <c r="D497" s="160"/>
      <c r="E497" s="160"/>
      <c r="F497" s="160"/>
      <c r="G497" s="160"/>
      <c r="H497" s="160"/>
      <c r="I497" s="160"/>
      <c r="J497" s="160"/>
      <c r="K497" s="160"/>
      <c r="L497" s="160"/>
      <c r="M497" s="160"/>
      <c r="N497" s="160"/>
      <c r="O497" s="160"/>
      <c r="Q497" s="148"/>
      <c r="S497" s="151"/>
      <c r="T497" s="148"/>
      <c r="U497" s="151"/>
      <c r="V497" s="148"/>
    </row>
    <row r="498" spans="1:24">
      <c r="A498" s="175" t="s">
        <v>69</v>
      </c>
      <c r="B498" s="181" t="s">
        <v>70</v>
      </c>
      <c r="C498" s="147">
        <v>0</v>
      </c>
      <c r="D498" s="147">
        <v>0</v>
      </c>
      <c r="E498" s="147">
        <v>0</v>
      </c>
      <c r="F498" s="147">
        <v>0</v>
      </c>
      <c r="G498" s="147">
        <v>0</v>
      </c>
      <c r="H498" s="147">
        <v>0</v>
      </c>
      <c r="I498" s="147">
        <v>0</v>
      </c>
      <c r="J498" s="147">
        <v>0</v>
      </c>
      <c r="K498" s="147">
        <v>0</v>
      </c>
      <c r="L498" s="147">
        <v>0</v>
      </c>
      <c r="M498" s="147">
        <v>0</v>
      </c>
      <c r="N498" s="147">
        <v>0</v>
      </c>
      <c r="O498" s="158">
        <v>0</v>
      </c>
      <c r="Q498" s="148"/>
      <c r="S498" s="153">
        <f>+I498+K498+L498</f>
        <v>0</v>
      </c>
      <c r="T498" s="148"/>
      <c r="U498" s="153">
        <f>+I498+L498</f>
        <v>0</v>
      </c>
      <c r="V498" s="148"/>
    </row>
    <row r="499" spans="1:24">
      <c r="C499" s="160"/>
      <c r="D499" s="160"/>
      <c r="E499" s="160"/>
      <c r="F499" s="160"/>
      <c r="G499" s="160"/>
      <c r="H499" s="160"/>
      <c r="I499" s="160"/>
      <c r="J499" s="160"/>
      <c r="K499" s="160"/>
      <c r="L499" s="160"/>
      <c r="M499" s="160"/>
      <c r="N499" s="160"/>
      <c r="O499" s="159"/>
      <c r="Q499" s="148"/>
      <c r="S499" s="151"/>
      <c r="T499" s="148"/>
      <c r="U499" s="151"/>
      <c r="V499" s="148"/>
    </row>
    <row r="500" spans="1:24">
      <c r="A500" s="175" t="s">
        <v>71</v>
      </c>
      <c r="B500" s="181" t="s">
        <v>72</v>
      </c>
      <c r="C500" s="147">
        <v>0</v>
      </c>
      <c r="D500" s="147">
        <v>0</v>
      </c>
      <c r="E500" s="147">
        <v>0</v>
      </c>
      <c r="F500" s="147">
        <v>0</v>
      </c>
      <c r="G500" s="147">
        <v>0</v>
      </c>
      <c r="H500" s="147">
        <v>0</v>
      </c>
      <c r="I500" s="147">
        <v>0</v>
      </c>
      <c r="J500" s="147">
        <v>0</v>
      </c>
      <c r="K500" s="147">
        <v>0</v>
      </c>
      <c r="L500" s="147">
        <v>0</v>
      </c>
      <c r="M500" s="147">
        <v>0</v>
      </c>
      <c r="N500" s="147">
        <v>0</v>
      </c>
      <c r="O500" s="158">
        <v>0</v>
      </c>
      <c r="Q500" s="148"/>
      <c r="S500" s="153">
        <f>+I500+K500+L500</f>
        <v>0</v>
      </c>
      <c r="T500" s="148"/>
      <c r="U500" s="153">
        <f>+I500+L500</f>
        <v>0</v>
      </c>
      <c r="V500" s="148"/>
    </row>
    <row r="501" spans="1:24">
      <c r="C501" s="160"/>
      <c r="D501" s="160"/>
      <c r="E501" s="160"/>
      <c r="F501" s="160"/>
      <c r="G501" s="160"/>
      <c r="H501" s="160"/>
      <c r="I501" s="160"/>
      <c r="J501" s="160"/>
      <c r="K501" s="160"/>
      <c r="L501" s="160"/>
      <c r="M501" s="160"/>
      <c r="N501" s="160"/>
      <c r="O501" s="159"/>
      <c r="Q501" s="148"/>
      <c r="S501" s="151"/>
      <c r="T501" s="148"/>
      <c r="U501" s="151"/>
      <c r="V501" s="148"/>
    </row>
    <row r="502" spans="1:24">
      <c r="A502" s="175" t="s">
        <v>117</v>
      </c>
      <c r="B502" s="181" t="s">
        <v>68</v>
      </c>
      <c r="C502" s="147">
        <f>+'2013ECR 2-yr Review Summary-Rev'!E11</f>
        <v>24098859.37999998</v>
      </c>
      <c r="D502" s="147">
        <f>+'2013ECR 2-yr Review Summary-Rev'!W11</f>
        <v>27687.780000000006</v>
      </c>
      <c r="E502" s="147">
        <f>+'2013ECR 2-yr Review Summary-Rev'!X11</f>
        <v>0</v>
      </c>
      <c r="F502" s="147">
        <f>+'2013ECR 2-yr Review Summary-Rev'!Y11</f>
        <v>23408507.809999965</v>
      </c>
      <c r="G502" s="147">
        <f>+'2013ECR 2-yr Review Summary-Rev'!Z11</f>
        <v>10883.790000000003</v>
      </c>
      <c r="H502" s="147">
        <f>+'2013ECR 2-yr Review Summary-Rev'!AA11</f>
        <v>0</v>
      </c>
      <c r="I502" s="147">
        <f>SUM(D502:H502)</f>
        <v>23447079.379999965</v>
      </c>
      <c r="J502" s="147">
        <f>+'2013ECR 2-yr Review Summary-Rev'!AB11</f>
        <v>33635.85</v>
      </c>
      <c r="K502" s="147">
        <f>+'2013ECR 2-yr Review Summary-Rev'!AD11</f>
        <v>49310.719999999848</v>
      </c>
      <c r="L502" s="147">
        <f>+'2013ECR 2-yr Review Summary-Rev'!AC11</f>
        <v>0</v>
      </c>
      <c r="M502" s="147">
        <f>+'2013ECR 2-yr Review Summary-Rev'!AE11+'2013ECR 2-yr Review Summary-Rev'!AF11</f>
        <v>568833.98000000068</v>
      </c>
      <c r="N502" s="147">
        <v>0</v>
      </c>
      <c r="O502" s="147">
        <v>0</v>
      </c>
      <c r="Q502" s="148"/>
      <c r="S502" s="153">
        <f>+I502+K502+L502</f>
        <v>23496390.099999964</v>
      </c>
      <c r="T502" s="148"/>
      <c r="U502" s="153">
        <f>+I502+L502</f>
        <v>23447079.379999965</v>
      </c>
      <c r="V502" s="148"/>
    </row>
    <row r="503" spans="1:24">
      <c r="Q503" s="148"/>
      <c r="S503" s="151"/>
      <c r="T503" s="148"/>
      <c r="U503" s="151"/>
      <c r="V503" s="148"/>
    </row>
    <row r="504" spans="1:24" ht="17.25">
      <c r="A504" s="164" t="s">
        <v>0</v>
      </c>
      <c r="B504" s="173"/>
      <c r="C504" s="49">
        <f t="shared" ref="C504:O504" si="52">SUM(C472,C474,C476,C478,C480,C485,C490,C492,C494,C496,C498,C500,C502)</f>
        <v>1325300882.0699995</v>
      </c>
      <c r="D504" s="49">
        <f t="shared" si="52"/>
        <v>72551103.099999994</v>
      </c>
      <c r="E504" s="49">
        <f t="shared" si="52"/>
        <v>171776952.06</v>
      </c>
      <c r="F504" s="49">
        <f t="shared" si="52"/>
        <v>402243547.81</v>
      </c>
      <c r="G504" s="49">
        <f t="shared" si="52"/>
        <v>73176616.989999995</v>
      </c>
      <c r="H504" s="49">
        <f t="shared" si="52"/>
        <v>60743633.280000001</v>
      </c>
      <c r="I504" s="49">
        <f t="shared" si="52"/>
        <v>780491853.23999989</v>
      </c>
      <c r="J504" s="49">
        <f t="shared" si="52"/>
        <v>484684485.38</v>
      </c>
      <c r="K504" s="49">
        <f t="shared" si="52"/>
        <v>10130984.799999999</v>
      </c>
      <c r="L504" s="49">
        <f t="shared" si="52"/>
        <v>18414879.429999996</v>
      </c>
      <c r="M504" s="49">
        <f t="shared" si="52"/>
        <v>31578680.490000002</v>
      </c>
      <c r="N504" s="49">
        <f t="shared" si="52"/>
        <v>-0.72</v>
      </c>
      <c r="O504" s="49">
        <f t="shared" si="52"/>
        <v>-8577205.4600000009</v>
      </c>
      <c r="Q504" s="148"/>
      <c r="S504" s="153">
        <f>+I504+K504+L504</f>
        <v>809037717.46999979</v>
      </c>
      <c r="T504" s="148"/>
      <c r="U504" s="153">
        <f>+I504+L504</f>
        <v>798906732.66999984</v>
      </c>
      <c r="V504" s="148"/>
      <c r="X504" s="173"/>
    </row>
    <row r="505" spans="1:24">
      <c r="Q505" s="148"/>
      <c r="S505" s="151"/>
      <c r="T505" s="148"/>
      <c r="U505" s="151"/>
      <c r="V505" s="148"/>
    </row>
    <row r="506" spans="1:24">
      <c r="F506" s="183">
        <f t="shared" ref="F506:M506" si="53">+F504</f>
        <v>402243547.81</v>
      </c>
      <c r="G506" s="183">
        <f t="shared" si="53"/>
        <v>73176616.989999995</v>
      </c>
      <c r="H506" s="183">
        <f t="shared" si="53"/>
        <v>60743633.280000001</v>
      </c>
      <c r="I506" s="183">
        <f t="shared" si="53"/>
        <v>780491853.23999989</v>
      </c>
      <c r="J506" s="183">
        <f t="shared" si="53"/>
        <v>484684485.38</v>
      </c>
      <c r="K506" s="183">
        <f t="shared" si="53"/>
        <v>10130984.799999999</v>
      </c>
      <c r="L506" s="183">
        <f t="shared" si="53"/>
        <v>18414879.429999996</v>
      </c>
      <c r="M506" s="183">
        <f t="shared" si="53"/>
        <v>31578680.490000002</v>
      </c>
      <c r="Q506" s="148"/>
      <c r="S506" s="154">
        <f>+S472+S474+S476+S480+S498+S500+S502</f>
        <v>352252734.56999999</v>
      </c>
      <c r="T506" s="149">
        <f>S506/S504</f>
        <v>0.43539717242300513</v>
      </c>
      <c r="U506" s="154">
        <f>+U472+U474+U476+U480+U498+U500+U502</f>
        <v>349132586.43999994</v>
      </c>
      <c r="V506" s="149">
        <f>U506/U504</f>
        <v>0.43701294802357649</v>
      </c>
    </row>
    <row r="507" spans="1:24">
      <c r="A507" s="164" t="s">
        <v>213</v>
      </c>
      <c r="B507" s="181" t="s">
        <v>100</v>
      </c>
      <c r="C507" s="154">
        <f>+C472+C474+C476+C480+C498+C500+C502</f>
        <v>529089091.10999978</v>
      </c>
      <c r="D507" s="148">
        <f>C507/C504</f>
        <v>0.39922186596873815</v>
      </c>
      <c r="E507" s="183"/>
      <c r="F507" s="184">
        <f t="shared" ref="F507:M507" si="54">+F472+F474+F476+F480+F498+F500+F502</f>
        <v>241809849.71000004</v>
      </c>
      <c r="G507" s="184">
        <f t="shared" si="54"/>
        <v>49161406.769999981</v>
      </c>
      <c r="H507" s="184">
        <f t="shared" si="54"/>
        <v>0</v>
      </c>
      <c r="I507" s="184">
        <f t="shared" si="54"/>
        <v>335312555.51999998</v>
      </c>
      <c r="J507" s="184">
        <f t="shared" si="54"/>
        <v>164066965.73999998</v>
      </c>
      <c r="K507" s="184">
        <f t="shared" si="54"/>
        <v>3120148.129999999</v>
      </c>
      <c r="L507" s="184">
        <f t="shared" si="54"/>
        <v>13820030.919999998</v>
      </c>
      <c r="M507" s="184">
        <f t="shared" si="54"/>
        <v>12769390.800000003</v>
      </c>
      <c r="N507" s="183"/>
      <c r="O507" s="183"/>
      <c r="Q507" s="148"/>
      <c r="S507" s="154">
        <f>+S478+S485+S490+S492+S494</f>
        <v>456784982.90000004</v>
      </c>
      <c r="T507" s="149">
        <f>S507/S504</f>
        <v>0.5646028275769952</v>
      </c>
      <c r="U507" s="154">
        <f>+U478+U485+U490+U492+U494</f>
        <v>449774146.2299999</v>
      </c>
      <c r="V507" s="149">
        <f>U507/U504</f>
        <v>0.56298705197642351</v>
      </c>
    </row>
    <row r="508" spans="1:24">
      <c r="A508" s="164" t="s">
        <v>214</v>
      </c>
      <c r="B508" s="182" t="s">
        <v>101</v>
      </c>
      <c r="C508" s="154">
        <f>+C478+C485+C490+C492+C494+C496</f>
        <v>796211790.96000004</v>
      </c>
      <c r="D508" s="148">
        <f>C508/C504</f>
        <v>0.60077813403126212</v>
      </c>
      <c r="F508" s="185">
        <f t="shared" ref="F508:M508" si="55">+F478+F485+F490+F492+F494+F496</f>
        <v>160433698.09999999</v>
      </c>
      <c r="G508" s="185">
        <f t="shared" si="55"/>
        <v>24015210.220000006</v>
      </c>
      <c r="H508" s="185">
        <f t="shared" si="55"/>
        <v>60743633.280000001</v>
      </c>
      <c r="I508" s="185">
        <f t="shared" si="55"/>
        <v>445179297.71999991</v>
      </c>
      <c r="J508" s="185">
        <f t="shared" si="55"/>
        <v>320617519.63999999</v>
      </c>
      <c r="K508" s="185">
        <f t="shared" si="55"/>
        <v>7010836.6699999999</v>
      </c>
      <c r="L508" s="185">
        <f t="shared" si="55"/>
        <v>4594848.5099999988</v>
      </c>
      <c r="M508" s="185">
        <f t="shared" si="55"/>
        <v>18809289.690000001</v>
      </c>
      <c r="Q508" s="148"/>
      <c r="S508" s="151"/>
      <c r="T508" s="148"/>
      <c r="U508" s="151"/>
      <c r="V508" s="148"/>
    </row>
    <row r="509" spans="1:24">
      <c r="C509" s="151"/>
      <c r="D509" s="151"/>
      <c r="E509" s="183"/>
      <c r="F509" s="154"/>
      <c r="G509" s="154"/>
      <c r="H509" s="154"/>
      <c r="I509" s="154"/>
      <c r="J509" s="154"/>
      <c r="K509" s="154"/>
      <c r="L509" s="154"/>
      <c r="M509" s="154"/>
      <c r="N509" s="183"/>
      <c r="O509" s="183"/>
      <c r="Q509" s="148"/>
      <c r="S509" s="151"/>
      <c r="T509" s="148"/>
      <c r="U509" s="151"/>
      <c r="V509" s="148"/>
    </row>
    <row r="510" spans="1:24">
      <c r="A510" s="164" t="s">
        <v>213</v>
      </c>
      <c r="B510" s="181" t="s">
        <v>100</v>
      </c>
      <c r="C510" s="183"/>
      <c r="D510" s="183"/>
      <c r="E510" s="183"/>
      <c r="F510" s="186">
        <f t="shared" ref="F510:H510" si="56">+F507/F$506</f>
        <v>0.60115283645076412</v>
      </c>
      <c r="G510" s="186">
        <f t="shared" si="56"/>
        <v>0.67181852335040537</v>
      </c>
      <c r="H510" s="186">
        <f t="shared" si="56"/>
        <v>0</v>
      </c>
      <c r="I510" s="186">
        <f t="shared" ref="I510:M511" si="57">+I507/I$506</f>
        <v>0.42961698335228099</v>
      </c>
      <c r="J510" s="186">
        <f t="shared" si="57"/>
        <v>0.33850261497718248</v>
      </c>
      <c r="K510" s="186">
        <f t="shared" si="57"/>
        <v>0.30798073352158217</v>
      </c>
      <c r="L510" s="186">
        <f t="shared" si="57"/>
        <v>0.75048174887778785</v>
      </c>
      <c r="M510" s="186">
        <f t="shared" si="57"/>
        <v>0.40436745937005431</v>
      </c>
      <c r="N510" s="183"/>
      <c r="O510" s="183"/>
      <c r="P510" s="183"/>
      <c r="Q510" s="148"/>
      <c r="S510" s="151"/>
      <c r="T510" s="148"/>
      <c r="U510" s="151"/>
      <c r="V510" s="148"/>
    </row>
    <row r="511" spans="1:24">
      <c r="A511" s="164" t="s">
        <v>214</v>
      </c>
      <c r="B511" s="182" t="s">
        <v>101</v>
      </c>
      <c r="C511" s="183"/>
      <c r="D511" s="183"/>
      <c r="E511" s="183"/>
      <c r="F511" s="187">
        <f t="shared" ref="F511:H511" si="58">+F508/F$506</f>
        <v>0.39884716354923599</v>
      </c>
      <c r="G511" s="187">
        <f t="shared" si="58"/>
        <v>0.32818147664959452</v>
      </c>
      <c r="H511" s="187">
        <f t="shared" si="58"/>
        <v>1</v>
      </c>
      <c r="I511" s="187">
        <f t="shared" si="57"/>
        <v>0.57038301664771895</v>
      </c>
      <c r="J511" s="187">
        <f t="shared" si="57"/>
        <v>0.66149738502281741</v>
      </c>
      <c r="K511" s="187">
        <f t="shared" si="57"/>
        <v>0.69201926647841783</v>
      </c>
      <c r="L511" s="187">
        <f t="shared" si="57"/>
        <v>0.24951825112221221</v>
      </c>
      <c r="M511" s="187">
        <f t="shared" si="57"/>
        <v>0.59563254062994575</v>
      </c>
      <c r="N511" s="183"/>
      <c r="O511" s="183"/>
      <c r="P511" s="183"/>
      <c r="Q511" s="148"/>
      <c r="S511" s="151"/>
      <c r="T511" s="148"/>
      <c r="U511" s="151"/>
      <c r="V511" s="148"/>
    </row>
    <row r="512" spans="1:24">
      <c r="C512" s="183"/>
      <c r="D512" s="183"/>
      <c r="E512" s="183"/>
      <c r="F512" s="183"/>
      <c r="G512" s="183"/>
      <c r="H512" s="183"/>
      <c r="I512" s="183"/>
      <c r="J512" s="183"/>
      <c r="K512" s="183"/>
      <c r="L512" s="183"/>
      <c r="M512" s="183"/>
      <c r="N512" s="183"/>
      <c r="O512" s="183"/>
      <c r="P512" s="183"/>
    </row>
    <row r="513" spans="3:16">
      <c r="C513" s="183"/>
      <c r="D513" s="183"/>
      <c r="E513" s="183"/>
      <c r="F513" s="183"/>
      <c r="G513" s="183"/>
      <c r="H513" s="183"/>
      <c r="I513" s="183"/>
      <c r="J513" s="183"/>
      <c r="K513" s="183"/>
      <c r="L513" s="183"/>
      <c r="M513" s="183"/>
      <c r="N513" s="183"/>
      <c r="O513" s="183"/>
      <c r="P513" s="183"/>
    </row>
    <row r="514" spans="3:16">
      <c r="I514" s="183"/>
      <c r="J514" s="183"/>
      <c r="K514" s="183"/>
      <c r="L514" s="183"/>
      <c r="M514" s="183"/>
      <c r="N514" s="183"/>
      <c r="O514" s="183"/>
      <c r="P514" s="183"/>
    </row>
    <row r="515" spans="3:16">
      <c r="I515" s="183"/>
      <c r="J515" s="183"/>
      <c r="K515" s="183"/>
      <c r="L515" s="183"/>
      <c r="M515" s="183"/>
      <c r="N515" s="183"/>
      <c r="O515" s="183"/>
      <c r="P515" s="183"/>
    </row>
    <row r="516" spans="3:16">
      <c r="I516" s="183"/>
      <c r="J516" s="183"/>
      <c r="K516" s="183"/>
      <c r="L516" s="183"/>
      <c r="M516" s="183"/>
      <c r="N516" s="183"/>
      <c r="O516" s="183"/>
      <c r="P516" s="183"/>
    </row>
    <row r="517" spans="3:16">
      <c r="I517" s="183"/>
      <c r="J517" s="183"/>
      <c r="K517" s="183"/>
      <c r="L517" s="183"/>
      <c r="M517" s="183"/>
      <c r="N517" s="183"/>
      <c r="O517" s="183"/>
      <c r="P517" s="183"/>
    </row>
    <row r="518" spans="3:16">
      <c r="I518" s="183"/>
      <c r="J518" s="183"/>
      <c r="K518" s="183"/>
      <c r="L518" s="183"/>
      <c r="M518" s="183"/>
      <c r="N518" s="183"/>
      <c r="O518" s="183"/>
      <c r="P518" s="183"/>
    </row>
    <row r="519" spans="3:16">
      <c r="I519" s="183"/>
      <c r="J519" s="183"/>
      <c r="K519" s="183"/>
      <c r="L519" s="183"/>
      <c r="M519" s="183"/>
      <c r="N519" s="183"/>
      <c r="O519" s="183"/>
      <c r="P519" s="183"/>
    </row>
    <row r="520" spans="3:16">
      <c r="I520" s="183"/>
      <c r="J520" s="183"/>
      <c r="K520" s="183"/>
      <c r="L520" s="183"/>
      <c r="M520" s="183"/>
      <c r="N520" s="183"/>
      <c r="O520" s="183"/>
      <c r="P520" s="183"/>
    </row>
    <row r="521" spans="3:16">
      <c r="I521" s="183"/>
      <c r="J521" s="183"/>
      <c r="K521" s="183"/>
      <c r="L521" s="183"/>
      <c r="M521" s="183"/>
      <c r="N521" s="183"/>
      <c r="O521" s="183"/>
      <c r="P521" s="183"/>
    </row>
    <row r="522" spans="3:16">
      <c r="I522" s="183"/>
      <c r="J522" s="183"/>
      <c r="K522" s="183"/>
      <c r="L522" s="183"/>
      <c r="M522" s="183"/>
      <c r="N522" s="183"/>
      <c r="O522" s="183"/>
      <c r="P522" s="183"/>
    </row>
    <row r="523" spans="3:16">
      <c r="I523" s="183"/>
      <c r="J523" s="183"/>
      <c r="K523" s="183"/>
      <c r="L523" s="183"/>
      <c r="M523" s="183"/>
      <c r="N523" s="183"/>
      <c r="O523" s="183"/>
      <c r="P523" s="183"/>
    </row>
    <row r="524" spans="3:16">
      <c r="I524" s="183"/>
      <c r="J524" s="183"/>
      <c r="K524" s="183"/>
      <c r="L524" s="183"/>
      <c r="M524" s="183"/>
      <c r="N524" s="183"/>
      <c r="O524" s="183"/>
      <c r="P524" s="183"/>
    </row>
    <row r="525" spans="3:16">
      <c r="I525" s="183"/>
      <c r="J525" s="183"/>
      <c r="K525" s="183"/>
      <c r="L525" s="183"/>
      <c r="M525" s="183"/>
      <c r="N525" s="183"/>
      <c r="O525" s="183"/>
      <c r="P525" s="183"/>
    </row>
    <row r="526" spans="3:16">
      <c r="I526" s="183"/>
      <c r="J526" s="183"/>
      <c r="K526" s="183"/>
      <c r="L526" s="183"/>
      <c r="M526" s="183"/>
      <c r="N526" s="183"/>
      <c r="O526" s="183"/>
      <c r="P526" s="183"/>
    </row>
  </sheetData>
  <mergeCells count="26">
    <mergeCell ref="D468:I468"/>
    <mergeCell ref="N468:O468"/>
    <mergeCell ref="D352:I352"/>
    <mergeCell ref="N352:O352"/>
    <mergeCell ref="D391:I391"/>
    <mergeCell ref="N391:O391"/>
    <mergeCell ref="D430:I430"/>
    <mergeCell ref="N430:O430"/>
    <mergeCell ref="D235:I235"/>
    <mergeCell ref="N235:O235"/>
    <mergeCell ref="D274:I274"/>
    <mergeCell ref="N274:O274"/>
    <mergeCell ref="D313:I313"/>
    <mergeCell ref="N313:O313"/>
    <mergeCell ref="D118:I118"/>
    <mergeCell ref="N118:O118"/>
    <mergeCell ref="D157:I157"/>
    <mergeCell ref="N157:O157"/>
    <mergeCell ref="D196:I196"/>
    <mergeCell ref="N196:O196"/>
    <mergeCell ref="D1:I1"/>
    <mergeCell ref="N1:O1"/>
    <mergeCell ref="D40:I40"/>
    <mergeCell ref="N40:O40"/>
    <mergeCell ref="D79:I79"/>
    <mergeCell ref="N79:O79"/>
  </mergeCells>
  <pageMargins left="0.7" right="0.7" top="1.74" bottom="1.01" header="1.08" footer="0.3"/>
  <pageSetup scale="70" fitToHeight="12" orientation="landscape" r:id="rId1"/>
  <headerFooter>
    <oddHeader>&amp;C&amp;"Times New Roman,Bold"&amp;12Kentucky Utilities Company
Revenue by Rate Schedule
By Month for the Twelve Months Ended May 31, 2011</oddHeader>
    <oddFooter xml:space="preserve">&amp;L_x000D_&amp;1#&amp;"Aptos"&amp;14&amp;K000000 Business Use&amp;R&amp;"Times New Roman,Bold"&amp;11Attachment to Response to KIUC Question No. 1-23
Conroy
Page &amp;P of &amp;N
</oddFooter>
  </headerFooter>
  <rowBreaks count="12" manualBreakCount="12">
    <brk id="38" min="2" max="12" man="1"/>
    <brk id="77" min="2" max="12" man="1"/>
    <brk id="116" min="2" max="12" man="1"/>
    <brk id="155" min="2" max="12" man="1"/>
    <brk id="194" min="2" max="12" man="1"/>
    <brk id="233" min="2" max="12" man="1"/>
    <brk id="272" min="2" max="12" man="1"/>
    <brk id="311" min="2" max="12" man="1"/>
    <brk id="350" min="2" max="12" man="1"/>
    <brk id="389" min="2" max="12" man="1"/>
    <brk id="428" min="2" max="12" man="1"/>
    <brk id="466" min="2" max="1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2:Q42"/>
  <sheetViews>
    <sheetView zoomScale="90" zoomScaleNormal="90" workbookViewId="0">
      <selection activeCell="L30" sqref="L30"/>
    </sheetView>
  </sheetViews>
  <sheetFormatPr defaultRowHeight="15"/>
  <cols>
    <col min="1" max="1" width="48.42578125" customWidth="1"/>
    <col min="3" max="3" width="16.28515625" bestFit="1" customWidth="1"/>
    <col min="4" max="7" width="16.140625" bestFit="1" customWidth="1"/>
    <col min="10" max="10" width="14.5703125" style="334" bestFit="1" customWidth="1"/>
    <col min="11" max="11" width="9.140625" style="334"/>
    <col min="16" max="16" width="14.7109375" bestFit="1" customWidth="1"/>
    <col min="17" max="17" width="16.85546875" bestFit="1" customWidth="1"/>
  </cols>
  <sheetData>
    <row r="2" spans="1:17">
      <c r="A2" s="193" t="s">
        <v>231</v>
      </c>
    </row>
    <row r="3" spans="1:17">
      <c r="A3" s="37" t="s">
        <v>9</v>
      </c>
      <c r="C3" s="7">
        <v>2015</v>
      </c>
      <c r="D3" s="7">
        <v>2016</v>
      </c>
      <c r="E3" s="7">
        <v>2017</v>
      </c>
      <c r="F3" s="7">
        <v>2018</v>
      </c>
      <c r="G3" s="7">
        <v>2019</v>
      </c>
      <c r="P3" t="s">
        <v>10</v>
      </c>
      <c r="Q3" s="5" t="s">
        <v>11</v>
      </c>
    </row>
    <row r="4" spans="1:17">
      <c r="A4" s="5" t="s">
        <v>270</v>
      </c>
      <c r="C4" s="189">
        <v>1213318388</v>
      </c>
      <c r="D4" s="189">
        <f>+$C$4</f>
        <v>1213318388</v>
      </c>
      <c r="E4" s="189">
        <f t="shared" ref="E4:G4" si="0">+$C$4</f>
        <v>1213318388</v>
      </c>
      <c r="F4" s="189">
        <f t="shared" si="0"/>
        <v>1213318388</v>
      </c>
      <c r="G4" s="189">
        <f t="shared" si="0"/>
        <v>1213318388</v>
      </c>
      <c r="H4" t="s">
        <v>274</v>
      </c>
      <c r="O4" s="8">
        <v>41835</v>
      </c>
      <c r="P4" s="2">
        <v>0.89219999999999999</v>
      </c>
      <c r="Q4" s="2">
        <v>0.95199999999999996</v>
      </c>
    </row>
    <row r="5" spans="1:17">
      <c r="A5" s="5" t="s">
        <v>271</v>
      </c>
      <c r="C5" s="190">
        <v>0.10299999999999999</v>
      </c>
      <c r="D5" s="190">
        <f>+$C$5</f>
        <v>0.10299999999999999</v>
      </c>
      <c r="E5" s="190">
        <f t="shared" ref="E5:G5" si="1">+$C$5</f>
        <v>0.10299999999999999</v>
      </c>
      <c r="F5" s="190">
        <f t="shared" si="1"/>
        <v>0.10299999999999999</v>
      </c>
      <c r="G5" s="190">
        <f t="shared" si="1"/>
        <v>0.10299999999999999</v>
      </c>
      <c r="O5" s="8">
        <v>41866</v>
      </c>
      <c r="P5" s="2">
        <v>0.87109999999999999</v>
      </c>
      <c r="Q5" s="2">
        <v>0.94179999999999997</v>
      </c>
    </row>
    <row r="6" spans="1:17">
      <c r="A6" s="5" t="s">
        <v>272</v>
      </c>
      <c r="C6" s="191">
        <v>65475924</v>
      </c>
      <c r="D6" s="191">
        <f>+$C$6</f>
        <v>65475924</v>
      </c>
      <c r="E6" s="191">
        <f t="shared" ref="E6:G6" si="2">+$C$6</f>
        <v>65475924</v>
      </c>
      <c r="F6" s="191">
        <f t="shared" si="2"/>
        <v>65475924</v>
      </c>
      <c r="G6" s="191">
        <f t="shared" si="2"/>
        <v>65475924</v>
      </c>
      <c r="O6" s="8">
        <v>41897</v>
      </c>
      <c r="P6" s="2">
        <v>0.89080000000000004</v>
      </c>
      <c r="Q6" s="2">
        <v>0.94650000000000001</v>
      </c>
    </row>
    <row r="7" spans="1:17">
      <c r="A7" s="5" t="s">
        <v>13</v>
      </c>
      <c r="C7" s="189">
        <f>ROUND((C4*C5)+C6,0)</f>
        <v>190447718</v>
      </c>
      <c r="D7" s="189">
        <f>ROUND((D4*D5)+D6,0)</f>
        <v>190447718</v>
      </c>
      <c r="E7" s="189">
        <f>ROUND((E4*E5)+E6,0)</f>
        <v>190447718</v>
      </c>
      <c r="F7" s="189">
        <f>ROUND((F4*F5)+F6,0)</f>
        <v>190447718</v>
      </c>
      <c r="G7" s="189">
        <f>ROUND((G4*G5)+G6,0)</f>
        <v>190447718</v>
      </c>
      <c r="J7" s="333" t="s">
        <v>216</v>
      </c>
      <c r="O7" s="8">
        <v>41928</v>
      </c>
      <c r="P7" s="2">
        <v>0.88090000000000002</v>
      </c>
      <c r="Q7" s="2">
        <v>0.94920000000000004</v>
      </c>
    </row>
    <row r="8" spans="1:17">
      <c r="A8" t="s">
        <v>12</v>
      </c>
      <c r="C8" s="192">
        <f>+P16</f>
        <v>0.87390000000000001</v>
      </c>
      <c r="D8" s="192">
        <f>+$C$8</f>
        <v>0.87390000000000001</v>
      </c>
      <c r="E8" s="192">
        <f>+$C$8</f>
        <v>0.87390000000000001</v>
      </c>
      <c r="F8" s="192">
        <f>+$C$8</f>
        <v>0.87390000000000001</v>
      </c>
      <c r="G8" s="192">
        <f>+$C$8</f>
        <v>0.87390000000000001</v>
      </c>
      <c r="O8" s="8">
        <v>41959</v>
      </c>
      <c r="P8" s="2">
        <v>0.87760000000000005</v>
      </c>
      <c r="Q8" s="2">
        <v>0.89570000000000005</v>
      </c>
    </row>
    <row r="9" spans="1:17">
      <c r="A9" t="s">
        <v>14</v>
      </c>
      <c r="C9" s="189">
        <f>+C7*C8-$J$9</f>
        <v>115465307.18096</v>
      </c>
      <c r="D9" s="189">
        <f t="shared" ref="D9:G9" si="3">+D7*D8-$J$9</f>
        <v>115465307.18096</v>
      </c>
      <c r="E9" s="189">
        <f t="shared" si="3"/>
        <v>115465307.18096</v>
      </c>
      <c r="F9" s="189">
        <f t="shared" si="3"/>
        <v>115465307.18096</v>
      </c>
      <c r="G9" s="189">
        <f t="shared" si="3"/>
        <v>115465307.18096</v>
      </c>
      <c r="J9" s="350">
        <v>50966953.579239987</v>
      </c>
      <c r="K9" s="334" t="s">
        <v>166</v>
      </c>
      <c r="O9" s="8">
        <v>41990</v>
      </c>
      <c r="P9" s="2">
        <v>0.88070000000000004</v>
      </c>
      <c r="Q9" s="2">
        <v>0.93910000000000005</v>
      </c>
    </row>
    <row r="10" spans="1:17">
      <c r="C10" s="189"/>
      <c r="D10" s="193"/>
      <c r="E10" s="193"/>
      <c r="F10" s="193"/>
      <c r="G10" s="193"/>
      <c r="J10" s="351">
        <v>5146303</v>
      </c>
      <c r="K10" s="334" t="s">
        <v>167</v>
      </c>
      <c r="O10" s="8">
        <v>42021</v>
      </c>
      <c r="P10" s="2">
        <v>0.87429999999999997</v>
      </c>
      <c r="Q10" s="2">
        <v>0.90280000000000005</v>
      </c>
    </row>
    <row r="11" spans="1:17">
      <c r="A11" t="s">
        <v>23</v>
      </c>
      <c r="C11" s="189">
        <v>13989043.41487588</v>
      </c>
      <c r="D11" s="189">
        <v>47622958.879967242</v>
      </c>
      <c r="E11" s="189">
        <v>100983740.20455045</v>
      </c>
      <c r="F11" s="189">
        <v>149692573.82749802</v>
      </c>
      <c r="G11" s="189">
        <v>183596199.42724994</v>
      </c>
      <c r="J11" s="350">
        <f>J9-J10</f>
        <v>45820650.579239987</v>
      </c>
      <c r="K11" s="334" t="s">
        <v>168</v>
      </c>
      <c r="O11" s="8">
        <v>42052</v>
      </c>
      <c r="P11" s="2">
        <v>0.86329999999999996</v>
      </c>
      <c r="Q11" s="2">
        <v>0.83179999999999998</v>
      </c>
    </row>
    <row r="12" spans="1:17">
      <c r="A12" t="s">
        <v>24</v>
      </c>
      <c r="C12" s="192">
        <v>0.86988332999999995</v>
      </c>
      <c r="D12" s="192">
        <v>0.86988332999999995</v>
      </c>
      <c r="E12" s="192">
        <v>0.86988332999999995</v>
      </c>
      <c r="F12" s="192">
        <v>0.86988332999999995</v>
      </c>
      <c r="G12" s="192">
        <v>0.86988332999999995</v>
      </c>
      <c r="O12" s="8">
        <v>42083</v>
      </c>
      <c r="P12" s="2">
        <v>0.84870000000000001</v>
      </c>
      <c r="Q12" s="2">
        <v>0.91900000000000004</v>
      </c>
    </row>
    <row r="13" spans="1:17">
      <c r="A13" t="s">
        <v>25</v>
      </c>
      <c r="C13" s="189">
        <f>+C11*C12</f>
        <v>12168835.669246802</v>
      </c>
      <c r="D13" s="189">
        <f>+D11*D12</f>
        <v>41426418.054958969</v>
      </c>
      <c r="E13" s="189">
        <f>+E11*E12</f>
        <v>87844072.204989225</v>
      </c>
      <c r="F13" s="189">
        <f>+F11*F12</f>
        <v>130215074.59733482</v>
      </c>
      <c r="G13" s="189">
        <f>+G11*G12</f>
        <v>159707273.33312026</v>
      </c>
      <c r="O13" s="8">
        <v>42114</v>
      </c>
      <c r="P13" s="2">
        <v>0.88580000000000003</v>
      </c>
      <c r="Q13" s="2">
        <v>0.9304</v>
      </c>
    </row>
    <row r="14" spans="1:17">
      <c r="C14" s="189"/>
      <c r="D14" s="189"/>
      <c r="E14" s="189"/>
      <c r="F14" s="189"/>
      <c r="G14" s="189"/>
      <c r="O14" s="8">
        <v>42145</v>
      </c>
      <c r="P14" s="2">
        <v>0.86099999999999999</v>
      </c>
      <c r="Q14" s="2">
        <v>0.96</v>
      </c>
    </row>
    <row r="15" spans="1:17">
      <c r="A15" t="s">
        <v>26</v>
      </c>
      <c r="B15" s="334"/>
      <c r="C15" s="352">
        <v>61813858.706142202</v>
      </c>
      <c r="D15" s="352">
        <v>106110889.733577</v>
      </c>
      <c r="E15" s="352">
        <v>157736174.57884499</v>
      </c>
      <c r="F15" s="352">
        <v>188950992.50590497</v>
      </c>
      <c r="G15" s="352">
        <v>194309910.50711203</v>
      </c>
      <c r="H15" s="5" t="s">
        <v>273</v>
      </c>
      <c r="O15" s="8">
        <v>42176</v>
      </c>
      <c r="P15" s="10">
        <v>0.86029999999999995</v>
      </c>
      <c r="Q15" s="10">
        <v>0.98719999999999997</v>
      </c>
    </row>
    <row r="16" spans="1:17">
      <c r="B16" s="334"/>
      <c r="C16" s="352"/>
      <c r="D16" s="334"/>
      <c r="E16" s="334"/>
      <c r="F16" s="334"/>
      <c r="G16" s="334"/>
      <c r="O16" s="11" t="s">
        <v>16</v>
      </c>
      <c r="P16" s="2">
        <f>ROUND(SUM(P4:P15)/12,4)</f>
        <v>0.87390000000000001</v>
      </c>
      <c r="Q16" s="2">
        <f>ROUND(SUM(Q4:Q15)/12,4)</f>
        <v>0.92959999999999998</v>
      </c>
    </row>
    <row r="17" spans="1:11">
      <c r="C17" s="6"/>
    </row>
    <row r="18" spans="1:11">
      <c r="C18" s="6"/>
    </row>
    <row r="20" spans="1:11">
      <c r="A20" s="37" t="s">
        <v>15</v>
      </c>
      <c r="C20" s="7">
        <v>2015</v>
      </c>
      <c r="D20" s="7">
        <v>2016</v>
      </c>
      <c r="E20" s="7">
        <v>2017</v>
      </c>
      <c r="F20" s="7">
        <v>2018</v>
      </c>
      <c r="G20" s="7">
        <v>2019</v>
      </c>
    </row>
    <row r="21" spans="1:11">
      <c r="A21" s="5" t="s">
        <v>270</v>
      </c>
      <c r="C21" s="189">
        <v>72163121</v>
      </c>
      <c r="D21" s="189">
        <f>+$C$21</f>
        <v>72163121</v>
      </c>
      <c r="E21" s="189">
        <f t="shared" ref="E21:G21" si="4">+$C$21</f>
        <v>72163121</v>
      </c>
      <c r="F21" s="189">
        <f t="shared" si="4"/>
        <v>72163121</v>
      </c>
      <c r="G21" s="189">
        <f t="shared" si="4"/>
        <v>72163121</v>
      </c>
      <c r="H21" t="s">
        <v>274</v>
      </c>
    </row>
    <row r="22" spans="1:11">
      <c r="A22" s="5" t="s">
        <v>271</v>
      </c>
      <c r="C22" s="194">
        <v>0.1061</v>
      </c>
      <c r="D22" s="194">
        <f>+$C$22</f>
        <v>0.1061</v>
      </c>
      <c r="E22" s="194">
        <f t="shared" ref="E22:G22" si="5">+$C$22</f>
        <v>0.1061</v>
      </c>
      <c r="F22" s="194">
        <f t="shared" si="5"/>
        <v>0.1061</v>
      </c>
      <c r="G22" s="194">
        <f t="shared" si="5"/>
        <v>0.1061</v>
      </c>
    </row>
    <row r="23" spans="1:11">
      <c r="A23" s="5" t="s">
        <v>272</v>
      </c>
      <c r="C23" s="191">
        <v>3840513</v>
      </c>
      <c r="D23" s="191">
        <f>+$C$23</f>
        <v>3840513</v>
      </c>
      <c r="E23" s="191">
        <f t="shared" ref="E23:G23" si="6">+$C$23</f>
        <v>3840513</v>
      </c>
      <c r="F23" s="191">
        <f t="shared" si="6"/>
        <v>3840513</v>
      </c>
      <c r="G23" s="191">
        <f t="shared" si="6"/>
        <v>3840513</v>
      </c>
    </row>
    <row r="24" spans="1:11">
      <c r="A24" s="5" t="s">
        <v>13</v>
      </c>
      <c r="C24" s="189">
        <f>ROUND((C21*C22)+C23,0)</f>
        <v>11497020</v>
      </c>
      <c r="D24" s="189">
        <f>ROUND((D21*D22)+D23,0)</f>
        <v>11497020</v>
      </c>
      <c r="E24" s="189">
        <f>ROUND((E21*E22)+E23,0)</f>
        <v>11497020</v>
      </c>
      <c r="F24" s="189">
        <f>ROUND((F21*F22)+F23,0)</f>
        <v>11497020</v>
      </c>
      <c r="G24" s="189">
        <f>ROUND((G21*G22)+G23,0)</f>
        <v>11497020</v>
      </c>
      <c r="J24" s="333" t="s">
        <v>217</v>
      </c>
    </row>
    <row r="25" spans="1:11">
      <c r="A25" t="s">
        <v>12</v>
      </c>
      <c r="C25" s="192">
        <f>+Q16</f>
        <v>0.92959999999999998</v>
      </c>
      <c r="D25" s="192">
        <f>+$C$25</f>
        <v>0.92959999999999998</v>
      </c>
      <c r="E25" s="192">
        <f>+$C$25</f>
        <v>0.92959999999999998</v>
      </c>
      <c r="F25" s="192">
        <f>+$C$25</f>
        <v>0.92959999999999998</v>
      </c>
      <c r="G25" s="192">
        <f>+$C$25</f>
        <v>0.92959999999999998</v>
      </c>
    </row>
    <row r="26" spans="1:11">
      <c r="A26" t="s">
        <v>14</v>
      </c>
      <c r="C26" s="189">
        <f>+C24*C25-$J$26</f>
        <v>-3195738.3704763912</v>
      </c>
      <c r="D26" s="189">
        <f t="shared" ref="D26:G26" si="7">+D24*D25-$J$26</f>
        <v>-3195738.3704763912</v>
      </c>
      <c r="E26" s="189">
        <f t="shared" si="7"/>
        <v>-3195738.3704763912</v>
      </c>
      <c r="F26" s="189">
        <f t="shared" si="7"/>
        <v>-3195738.3704763912</v>
      </c>
      <c r="G26" s="189">
        <f t="shared" si="7"/>
        <v>-3195738.3704763912</v>
      </c>
      <c r="J26" s="350">
        <v>13883368.162476391</v>
      </c>
      <c r="K26" s="334" t="s">
        <v>166</v>
      </c>
    </row>
    <row r="27" spans="1:11">
      <c r="C27" s="193"/>
      <c r="D27" s="193"/>
      <c r="E27" s="193"/>
      <c r="F27" s="193"/>
      <c r="G27" s="193"/>
      <c r="J27" s="351">
        <v>794431</v>
      </c>
      <c r="K27" s="334" t="s">
        <v>167</v>
      </c>
    </row>
    <row r="28" spans="1:11">
      <c r="A28" t="s">
        <v>23</v>
      </c>
      <c r="C28" s="189">
        <v>23184862.273812234</v>
      </c>
      <c r="D28" s="189">
        <v>70517338.126270115</v>
      </c>
      <c r="E28" s="189">
        <v>117511108.73528746</v>
      </c>
      <c r="F28" s="189">
        <v>206542610.16223764</v>
      </c>
      <c r="G28" s="189">
        <v>237839261.62231943</v>
      </c>
      <c r="J28" s="350">
        <f>J26-J27</f>
        <v>13088937.162476391</v>
      </c>
      <c r="K28" s="334" t="s">
        <v>168</v>
      </c>
    </row>
    <row r="29" spans="1:11">
      <c r="A29" t="s">
        <v>24</v>
      </c>
      <c r="C29" s="192">
        <v>0.87202500000000005</v>
      </c>
      <c r="D29" s="192">
        <v>0.87202500000000005</v>
      </c>
      <c r="E29" s="192">
        <v>0.87202500000000005</v>
      </c>
      <c r="F29" s="192">
        <v>0.87202500000000005</v>
      </c>
      <c r="G29" s="192">
        <v>0.87202500000000005</v>
      </c>
    </row>
    <row r="30" spans="1:11">
      <c r="A30" t="s">
        <v>25</v>
      </c>
      <c r="C30" s="189">
        <f>+C28*C29</f>
        <v>20217779.524321117</v>
      </c>
      <c r="D30" s="189">
        <f>+D28*D29</f>
        <v>61492881.7795607</v>
      </c>
      <c r="E30" s="189">
        <f>+E28*E29</f>
        <v>102472624.59488904</v>
      </c>
      <c r="F30" s="189">
        <f>+F28*F29</f>
        <v>180110319.62672529</v>
      </c>
      <c r="G30" s="189">
        <f>+G28*G29</f>
        <v>207401782.1162031</v>
      </c>
    </row>
    <row r="31" spans="1:11">
      <c r="C31" s="189"/>
      <c r="D31" s="189"/>
      <c r="E31" s="189"/>
      <c r="F31" s="189"/>
      <c r="G31" s="189"/>
    </row>
    <row r="32" spans="1:11">
      <c r="A32" t="s">
        <v>26</v>
      </c>
      <c r="C32" s="352">
        <v>22090352.3265137</v>
      </c>
      <c r="D32" s="352">
        <v>55825038.844943002</v>
      </c>
      <c r="E32" s="352">
        <v>99727886.005497307</v>
      </c>
      <c r="F32" s="352">
        <v>155631086.714793</v>
      </c>
      <c r="G32" s="352">
        <v>155129876.63253599</v>
      </c>
      <c r="H32" s="333" t="s">
        <v>273</v>
      </c>
      <c r="I32" s="334"/>
    </row>
    <row r="33" spans="1:9">
      <c r="C33" s="353"/>
      <c r="D33" s="334"/>
      <c r="E33" s="334"/>
      <c r="F33" s="334"/>
      <c r="G33" s="334"/>
      <c r="H33" s="334"/>
      <c r="I33" s="334"/>
    </row>
    <row r="34" spans="1:9">
      <c r="B34" s="2"/>
      <c r="C34" s="1"/>
    </row>
    <row r="35" spans="1:9">
      <c r="B35" s="2"/>
      <c r="C35" s="1"/>
    </row>
    <row r="36" spans="1:9">
      <c r="C36" s="2"/>
    </row>
    <row r="37" spans="1:9">
      <c r="C37" s="2"/>
    </row>
    <row r="38" spans="1:9">
      <c r="A38" s="5" t="s">
        <v>275</v>
      </c>
    </row>
    <row r="42" spans="1:9">
      <c r="C42" s="35"/>
    </row>
  </sheetData>
  <pageMargins left="0.7" right="0.7" top="0.75" bottom="0.75" header="0.3" footer="0.3"/>
  <headerFooter>
    <oddFooter>&amp;L_x000D_&amp;1#&amp;"Aptos"&amp;14&amp;K000000 Business Use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Q42"/>
  <sheetViews>
    <sheetView zoomScale="90" zoomScaleNormal="90" workbookViewId="0">
      <selection activeCell="A2" sqref="A2"/>
    </sheetView>
  </sheetViews>
  <sheetFormatPr defaultRowHeight="15"/>
  <cols>
    <col min="1" max="1" width="48.42578125" customWidth="1"/>
    <col min="3" max="3" width="16.28515625" bestFit="1" customWidth="1"/>
    <col min="4" max="7" width="16.140625" bestFit="1" customWidth="1"/>
    <col min="10" max="10" width="14.5703125" bestFit="1" customWidth="1"/>
    <col min="16" max="16" width="14.7109375" bestFit="1" customWidth="1"/>
    <col min="17" max="17" width="16.85546875" bestFit="1" customWidth="1"/>
  </cols>
  <sheetData>
    <row r="2" spans="1:17">
      <c r="A2" s="193" t="s">
        <v>231</v>
      </c>
    </row>
    <row r="3" spans="1:17">
      <c r="A3" s="37" t="s">
        <v>9</v>
      </c>
      <c r="C3" s="7">
        <v>2013</v>
      </c>
      <c r="D3" s="7">
        <v>2014</v>
      </c>
      <c r="E3" s="7">
        <v>2015</v>
      </c>
      <c r="F3" s="7">
        <v>2016</v>
      </c>
      <c r="G3" s="7">
        <v>2017</v>
      </c>
      <c r="O3" s="193"/>
      <c r="P3" s="193" t="s">
        <v>10</v>
      </c>
      <c r="Q3" s="202" t="s">
        <v>11</v>
      </c>
    </row>
    <row r="4" spans="1:17">
      <c r="A4" s="202" t="s">
        <v>164</v>
      </c>
      <c r="B4" s="193"/>
      <c r="C4" s="189">
        <v>1213318388</v>
      </c>
      <c r="D4" s="189">
        <f>+$C$4</f>
        <v>1213318388</v>
      </c>
      <c r="E4" s="189">
        <f t="shared" ref="E4:G4" si="0">+$C$4</f>
        <v>1213318388</v>
      </c>
      <c r="F4" s="189">
        <f t="shared" si="0"/>
        <v>1213318388</v>
      </c>
      <c r="G4" s="189">
        <f t="shared" si="0"/>
        <v>1213318388</v>
      </c>
      <c r="O4" s="203">
        <v>41113</v>
      </c>
      <c r="P4" s="194">
        <v>0.871</v>
      </c>
      <c r="Q4" s="194">
        <v>0.9637</v>
      </c>
    </row>
    <row r="5" spans="1:17">
      <c r="A5" s="202" t="s">
        <v>162</v>
      </c>
      <c r="B5" s="193"/>
      <c r="C5" s="190">
        <v>0.10299999999999999</v>
      </c>
      <c r="D5" s="190">
        <f>+$C$5</f>
        <v>0.10299999999999999</v>
      </c>
      <c r="E5" s="190">
        <f t="shared" ref="E5:G5" si="1">+$C$5</f>
        <v>0.10299999999999999</v>
      </c>
      <c r="F5" s="190">
        <f t="shared" si="1"/>
        <v>0.10299999999999999</v>
      </c>
      <c r="G5" s="190">
        <f t="shared" si="1"/>
        <v>0.10299999999999999</v>
      </c>
      <c r="O5" s="203">
        <v>41143</v>
      </c>
      <c r="P5" s="194">
        <v>0.87709999999999999</v>
      </c>
      <c r="Q5" s="194">
        <v>0.96860000000000002</v>
      </c>
    </row>
    <row r="6" spans="1:17">
      <c r="A6" s="202" t="s">
        <v>165</v>
      </c>
      <c r="B6" s="193"/>
      <c r="C6" s="191">
        <v>65475924</v>
      </c>
      <c r="D6" s="191">
        <f>+$C$6</f>
        <v>65475924</v>
      </c>
      <c r="E6" s="191">
        <f t="shared" ref="E6:G6" si="2">+$C$6</f>
        <v>65475924</v>
      </c>
      <c r="F6" s="191">
        <f t="shared" si="2"/>
        <v>65475924</v>
      </c>
      <c r="G6" s="191">
        <f t="shared" si="2"/>
        <v>65475924</v>
      </c>
      <c r="O6" s="203">
        <v>41173</v>
      </c>
      <c r="P6" s="194">
        <v>0.87549999999999994</v>
      </c>
      <c r="Q6" s="194">
        <v>0.94550000000000001</v>
      </c>
    </row>
    <row r="7" spans="1:17">
      <c r="A7" s="202" t="s">
        <v>13</v>
      </c>
      <c r="B7" s="193"/>
      <c r="C7" s="189">
        <f>ROUND((C4*C5)+C6,0)</f>
        <v>190447718</v>
      </c>
      <c r="D7" s="189">
        <f>ROUND((D4*D5)+D6,0)</f>
        <v>190447718</v>
      </c>
      <c r="E7" s="189">
        <f>ROUND((E4*E5)+E6,0)</f>
        <v>190447718</v>
      </c>
      <c r="F7" s="189">
        <f>ROUND((F4*F5)+F6,0)</f>
        <v>190447718</v>
      </c>
      <c r="G7" s="189">
        <f>ROUND((G4*G5)+G6,0)</f>
        <v>190447718</v>
      </c>
      <c r="J7" s="5" t="s">
        <v>216</v>
      </c>
      <c r="O7" s="203">
        <v>41203</v>
      </c>
      <c r="P7" s="194">
        <v>0.876</v>
      </c>
      <c r="Q7" s="194">
        <v>0.87590000000000001</v>
      </c>
    </row>
    <row r="8" spans="1:17">
      <c r="A8" s="193" t="s">
        <v>12</v>
      </c>
      <c r="B8" s="193"/>
      <c r="C8" s="192">
        <f>+P16</f>
        <v>0.87280000000000002</v>
      </c>
      <c r="D8" s="192">
        <f>+$C$8</f>
        <v>0.87280000000000002</v>
      </c>
      <c r="E8" s="192">
        <f>+$C$8</f>
        <v>0.87280000000000002</v>
      </c>
      <c r="F8" s="192">
        <f>+$C$8</f>
        <v>0.87280000000000002</v>
      </c>
      <c r="G8" s="192">
        <f>+$C$8</f>
        <v>0.87280000000000002</v>
      </c>
      <c r="O8" s="203">
        <v>41233</v>
      </c>
      <c r="P8" s="194">
        <v>0.87450000000000006</v>
      </c>
      <c r="Q8" s="194">
        <v>0.84419999999999995</v>
      </c>
    </row>
    <row r="9" spans="1:17">
      <c r="A9" s="193" t="s">
        <v>14</v>
      </c>
      <c r="B9" s="193"/>
      <c r="C9" s="189">
        <f>+C7*C8-$J$9</f>
        <v>115255814.69116002</v>
      </c>
      <c r="D9" s="189">
        <f t="shared" ref="D9:G9" si="3">+D7*D8-$J$9</f>
        <v>115255814.69116002</v>
      </c>
      <c r="E9" s="189">
        <f t="shared" si="3"/>
        <v>115255814.69116002</v>
      </c>
      <c r="F9" s="189">
        <f t="shared" si="3"/>
        <v>115255814.69116002</v>
      </c>
      <c r="G9" s="189">
        <f t="shared" si="3"/>
        <v>115255814.69116002</v>
      </c>
      <c r="J9" s="112">
        <v>50966953.579239987</v>
      </c>
      <c r="K9" t="s">
        <v>166</v>
      </c>
      <c r="O9" s="203">
        <v>41263</v>
      </c>
      <c r="P9" s="194">
        <v>0.86619999999999997</v>
      </c>
      <c r="Q9" s="194">
        <v>0.88329999999999997</v>
      </c>
    </row>
    <row r="10" spans="1:17">
      <c r="A10" s="193"/>
      <c r="B10" s="193"/>
      <c r="C10" s="189"/>
      <c r="D10" s="193"/>
      <c r="E10" s="193"/>
      <c r="F10" s="193"/>
      <c r="G10" s="193"/>
      <c r="J10" s="113">
        <v>5146303</v>
      </c>
      <c r="K10" t="s">
        <v>167</v>
      </c>
      <c r="O10" s="203">
        <v>41293</v>
      </c>
      <c r="P10" s="194">
        <v>0.86570000000000003</v>
      </c>
      <c r="Q10" s="194">
        <v>0.87649999999999995</v>
      </c>
    </row>
    <row r="11" spans="1:17">
      <c r="A11" s="193" t="s">
        <v>23</v>
      </c>
      <c r="B11" s="193"/>
      <c r="C11" s="189">
        <v>13989043.41487588</v>
      </c>
      <c r="D11" s="189">
        <v>47622958.879967242</v>
      </c>
      <c r="E11" s="189">
        <v>100983740.20455045</v>
      </c>
      <c r="F11" s="189">
        <v>149692573.82749802</v>
      </c>
      <c r="G11" s="189">
        <v>183596199.42724994</v>
      </c>
      <c r="J11" s="112">
        <f>J9-J10</f>
        <v>45820650.579239987</v>
      </c>
      <c r="K11" t="s">
        <v>168</v>
      </c>
      <c r="O11" s="203">
        <v>41323</v>
      </c>
      <c r="P11" s="194">
        <v>0.87239999999999995</v>
      </c>
      <c r="Q11" s="194">
        <v>0.89980000000000004</v>
      </c>
    </row>
    <row r="12" spans="1:17">
      <c r="A12" s="193" t="s">
        <v>24</v>
      </c>
      <c r="B12" s="193"/>
      <c r="C12" s="192">
        <v>0.86988332999999995</v>
      </c>
      <c r="D12" s="192">
        <v>0.86988332999999995</v>
      </c>
      <c r="E12" s="192">
        <v>0.86988332999999995</v>
      </c>
      <c r="F12" s="192">
        <v>0.86988332999999995</v>
      </c>
      <c r="G12" s="192">
        <v>0.86988332999999995</v>
      </c>
      <c r="O12" s="203">
        <v>41353</v>
      </c>
      <c r="P12" s="194">
        <v>0.87290000000000001</v>
      </c>
      <c r="Q12" s="194">
        <v>0.9294</v>
      </c>
    </row>
    <row r="13" spans="1:17">
      <c r="A13" s="193" t="s">
        <v>25</v>
      </c>
      <c r="B13" s="193"/>
      <c r="C13" s="189">
        <f>+C11*C12</f>
        <v>12168835.669246802</v>
      </c>
      <c r="D13" s="189">
        <f>+D11*D12</f>
        <v>41426418.054958969</v>
      </c>
      <c r="E13" s="189">
        <f>+E11*E12</f>
        <v>87844072.204989225</v>
      </c>
      <c r="F13" s="189">
        <f>+F11*F12</f>
        <v>130215074.59733482</v>
      </c>
      <c r="G13" s="189">
        <f>+G11*G12</f>
        <v>159707273.33312026</v>
      </c>
      <c r="O13" s="203">
        <v>41383</v>
      </c>
      <c r="P13" s="194">
        <v>0.8861</v>
      </c>
      <c r="Q13" s="194">
        <v>0.92710000000000004</v>
      </c>
    </row>
    <row r="14" spans="1:17">
      <c r="A14" s="193"/>
      <c r="B14" s="193"/>
      <c r="C14" s="189"/>
      <c r="D14" s="189"/>
      <c r="E14" s="189"/>
      <c r="F14" s="189"/>
      <c r="G14" s="189"/>
      <c r="O14" s="203">
        <v>41413</v>
      </c>
      <c r="P14" s="194">
        <v>0.86280000000000001</v>
      </c>
      <c r="Q14" s="194">
        <v>0.90639999999999998</v>
      </c>
    </row>
    <row r="15" spans="1:17">
      <c r="A15" t="s">
        <v>26</v>
      </c>
      <c r="C15" s="6">
        <v>61813858.706142202</v>
      </c>
      <c r="D15" s="6">
        <v>60290239.154336907</v>
      </c>
      <c r="E15" s="6">
        <v>111709554.39012724</v>
      </c>
      <c r="F15" s="6">
        <v>142693241.51406771</v>
      </c>
      <c r="G15" s="6">
        <v>147889848.4001444</v>
      </c>
      <c r="H15" s="5" t="s">
        <v>219</v>
      </c>
      <c r="O15" s="203">
        <v>41443</v>
      </c>
      <c r="P15" s="192">
        <v>0.87290000000000001</v>
      </c>
      <c r="Q15" s="192">
        <v>0.94040000000000001</v>
      </c>
    </row>
    <row r="16" spans="1:17">
      <c r="C16" s="6"/>
      <c r="H16" t="s">
        <v>230</v>
      </c>
      <c r="O16" s="204" t="s">
        <v>16</v>
      </c>
      <c r="P16" s="194">
        <f>ROUND(SUM(P4:P15)/12,4)</f>
        <v>0.87280000000000002</v>
      </c>
      <c r="Q16" s="194">
        <f>ROUND(SUM(Q4:Q15)/12,4)</f>
        <v>0.91339999999999999</v>
      </c>
    </row>
    <row r="17" spans="1:11">
      <c r="C17" s="6"/>
    </row>
    <row r="18" spans="1:11">
      <c r="C18" s="6"/>
    </row>
    <row r="19" spans="1:11">
      <c r="A19" s="193" t="s">
        <v>231</v>
      </c>
    </row>
    <row r="20" spans="1:11">
      <c r="A20" s="37" t="s">
        <v>15</v>
      </c>
      <c r="C20" s="7">
        <v>2013</v>
      </c>
      <c r="D20" s="7">
        <v>2014</v>
      </c>
      <c r="E20" s="7">
        <v>2015</v>
      </c>
      <c r="F20" s="7">
        <v>2016</v>
      </c>
      <c r="G20" s="7">
        <v>2017</v>
      </c>
    </row>
    <row r="21" spans="1:11">
      <c r="A21" s="202" t="s">
        <v>164</v>
      </c>
      <c r="B21" s="193"/>
      <c r="C21" s="189">
        <v>72163121</v>
      </c>
      <c r="D21" s="189">
        <f>+$C$21</f>
        <v>72163121</v>
      </c>
      <c r="E21" s="189">
        <f t="shared" ref="E21:G21" si="4">+$C$21</f>
        <v>72163121</v>
      </c>
      <c r="F21" s="189">
        <f t="shared" si="4"/>
        <v>72163121</v>
      </c>
      <c r="G21" s="189">
        <f t="shared" si="4"/>
        <v>72163121</v>
      </c>
      <c r="H21" t="s">
        <v>215</v>
      </c>
    </row>
    <row r="22" spans="1:11">
      <c r="A22" s="202" t="s">
        <v>162</v>
      </c>
      <c r="B22" s="193"/>
      <c r="C22" s="194">
        <v>0.1061</v>
      </c>
      <c r="D22" s="194">
        <f>+$C$22</f>
        <v>0.1061</v>
      </c>
      <c r="E22" s="194">
        <f t="shared" ref="E22:G22" si="5">+$C$22</f>
        <v>0.1061</v>
      </c>
      <c r="F22" s="194">
        <f t="shared" si="5"/>
        <v>0.1061</v>
      </c>
      <c r="G22" s="194">
        <f t="shared" si="5"/>
        <v>0.1061</v>
      </c>
    </row>
    <row r="23" spans="1:11">
      <c r="A23" s="202" t="s">
        <v>165</v>
      </c>
      <c r="B23" s="193"/>
      <c r="C23" s="191">
        <v>3840513</v>
      </c>
      <c r="D23" s="191">
        <f>+$C$23</f>
        <v>3840513</v>
      </c>
      <c r="E23" s="191">
        <f t="shared" ref="E23:G23" si="6">+$C$23</f>
        <v>3840513</v>
      </c>
      <c r="F23" s="191">
        <f t="shared" si="6"/>
        <v>3840513</v>
      </c>
      <c r="G23" s="191">
        <f t="shared" si="6"/>
        <v>3840513</v>
      </c>
    </row>
    <row r="24" spans="1:11">
      <c r="A24" s="202" t="s">
        <v>13</v>
      </c>
      <c r="B24" s="193"/>
      <c r="C24" s="189">
        <f>ROUND((C21*C22)+C23,0)</f>
        <v>11497020</v>
      </c>
      <c r="D24" s="189">
        <f>ROUND((D21*D22)+D23,0)</f>
        <v>11497020</v>
      </c>
      <c r="E24" s="189">
        <f>ROUND((E21*E22)+E23,0)</f>
        <v>11497020</v>
      </c>
      <c r="F24" s="189">
        <f>ROUND((F21*F22)+F23,0)</f>
        <v>11497020</v>
      </c>
      <c r="G24" s="189">
        <f>ROUND((G21*G22)+G23,0)</f>
        <v>11497020</v>
      </c>
      <c r="J24" s="5" t="s">
        <v>217</v>
      </c>
    </row>
    <row r="25" spans="1:11">
      <c r="A25" s="193" t="s">
        <v>12</v>
      </c>
      <c r="B25" s="193"/>
      <c r="C25" s="192">
        <f>+Q16</f>
        <v>0.91339999999999999</v>
      </c>
      <c r="D25" s="192">
        <f>+$C$25</f>
        <v>0.91339999999999999</v>
      </c>
      <c r="E25" s="192">
        <f>+$C$25</f>
        <v>0.91339999999999999</v>
      </c>
      <c r="F25" s="192">
        <f>+$C$25</f>
        <v>0.91339999999999999</v>
      </c>
      <c r="G25" s="192">
        <f>+$C$25</f>
        <v>0.91339999999999999</v>
      </c>
    </row>
    <row r="26" spans="1:11">
      <c r="A26" s="193" t="s">
        <v>14</v>
      </c>
      <c r="B26" s="193"/>
      <c r="C26" s="189">
        <f>+C24*C25-$J$26</f>
        <v>-3381990.0944763906</v>
      </c>
      <c r="D26" s="189">
        <f t="shared" ref="D26:G26" si="7">+D24*D25-$J$26</f>
        <v>-3381990.0944763906</v>
      </c>
      <c r="E26" s="189">
        <f t="shared" si="7"/>
        <v>-3381990.0944763906</v>
      </c>
      <c r="F26" s="189">
        <f t="shared" si="7"/>
        <v>-3381990.0944763906</v>
      </c>
      <c r="G26" s="189">
        <f t="shared" si="7"/>
        <v>-3381990.0944763906</v>
      </c>
      <c r="J26" s="112">
        <v>13883368.162476391</v>
      </c>
      <c r="K26" t="s">
        <v>166</v>
      </c>
    </row>
    <row r="27" spans="1:11">
      <c r="A27" s="193"/>
      <c r="B27" s="193"/>
      <c r="C27" s="193"/>
      <c r="D27" s="193"/>
      <c r="E27" s="193"/>
      <c r="F27" s="193"/>
      <c r="G27" s="193"/>
      <c r="J27" s="113">
        <v>794431</v>
      </c>
      <c r="K27" t="s">
        <v>167</v>
      </c>
    </row>
    <row r="28" spans="1:11">
      <c r="A28" s="193" t="s">
        <v>23</v>
      </c>
      <c r="B28" s="193"/>
      <c r="C28" s="189">
        <v>23184862.273812234</v>
      </c>
      <c r="D28" s="189">
        <v>70517338.126270115</v>
      </c>
      <c r="E28" s="189">
        <v>117511108.73528746</v>
      </c>
      <c r="F28" s="189">
        <v>206542610.16223764</v>
      </c>
      <c r="G28" s="189">
        <v>237839261.62231943</v>
      </c>
      <c r="J28" s="112">
        <f>J26-J27</f>
        <v>13088937.162476391</v>
      </c>
      <c r="K28" t="s">
        <v>168</v>
      </c>
    </row>
    <row r="29" spans="1:11">
      <c r="A29" s="193" t="s">
        <v>24</v>
      </c>
      <c r="B29" s="193"/>
      <c r="C29" s="192">
        <v>0.87202500000000005</v>
      </c>
      <c r="D29" s="192">
        <v>0.87202500000000005</v>
      </c>
      <c r="E29" s="192">
        <v>0.87202500000000005</v>
      </c>
      <c r="F29" s="192">
        <v>0.87202500000000005</v>
      </c>
      <c r="G29" s="192">
        <v>0.87202500000000005</v>
      </c>
    </row>
    <row r="30" spans="1:11">
      <c r="A30" s="193" t="s">
        <v>25</v>
      </c>
      <c r="B30" s="193"/>
      <c r="C30" s="189">
        <f>+C28*C29</f>
        <v>20217779.524321117</v>
      </c>
      <c r="D30" s="189">
        <f>+D28*D29</f>
        <v>61492881.7795607</v>
      </c>
      <c r="E30" s="189">
        <f>+E28*E29</f>
        <v>102472624.59488904</v>
      </c>
      <c r="F30" s="189">
        <f>+F28*F29</f>
        <v>180110319.62672529</v>
      </c>
      <c r="G30" s="189">
        <f>+G28*G29</f>
        <v>207401782.1162031</v>
      </c>
    </row>
    <row r="31" spans="1:11">
      <c r="A31" s="193"/>
      <c r="B31" s="193"/>
      <c r="C31" s="189"/>
      <c r="D31" s="189"/>
      <c r="E31" s="189"/>
      <c r="F31" s="189"/>
      <c r="G31" s="189"/>
    </row>
    <row r="32" spans="1:11">
      <c r="A32" t="s">
        <v>26</v>
      </c>
      <c r="C32" s="6">
        <v>22090352.3265137</v>
      </c>
      <c r="D32" s="6">
        <v>42736101.682466552</v>
      </c>
      <c r="E32" s="6">
        <v>86542870.99854809</v>
      </c>
      <c r="F32" s="6">
        <v>142358370.64075848</v>
      </c>
      <c r="G32" s="6">
        <v>141781885.71434289</v>
      </c>
      <c r="H32" s="5" t="s">
        <v>219</v>
      </c>
    </row>
    <row r="33" spans="1:8">
      <c r="C33" s="1"/>
      <c r="H33" t="s">
        <v>230</v>
      </c>
    </row>
    <row r="34" spans="1:8">
      <c r="B34" s="2"/>
      <c r="C34" s="1"/>
    </row>
    <row r="35" spans="1:8">
      <c r="B35" s="2"/>
      <c r="C35" s="1"/>
    </row>
    <row r="36" spans="1:8">
      <c r="C36" s="2"/>
    </row>
    <row r="37" spans="1:8">
      <c r="C37" s="2"/>
    </row>
    <row r="38" spans="1:8">
      <c r="A38" s="5" t="s">
        <v>163</v>
      </c>
    </row>
    <row r="42" spans="1:8">
      <c r="C42" s="35"/>
    </row>
  </sheetData>
  <pageMargins left="0.7" right="0.7" top="0.75" bottom="0.75" header="0.3" footer="0.3"/>
  <headerFooter>
    <oddFooter>&amp;L_x000D_&amp;1#&amp;"Aptos"&amp;14&amp;K000000 Business Use</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
  <dimension ref="A2:S76"/>
  <sheetViews>
    <sheetView zoomScale="80" zoomScaleNormal="80" workbookViewId="0">
      <pane xSplit="1" ySplit="7" topLeftCell="B8" activePane="bottomRight" state="frozen"/>
      <selection activeCell="M23" sqref="M23"/>
      <selection pane="topRight" activeCell="M23" sqref="M23"/>
      <selection pane="bottomLeft" activeCell="M23" sqref="M23"/>
      <selection pane="bottomRight" activeCell="F27" sqref="F27"/>
    </sheetView>
  </sheetViews>
  <sheetFormatPr defaultRowHeight="15"/>
  <cols>
    <col min="1" max="1" width="45.42578125" customWidth="1"/>
    <col min="2" max="2" width="14.42578125" style="334" bestFit="1" customWidth="1"/>
    <col min="3" max="3" width="15.5703125" style="334" bestFit="1" customWidth="1"/>
    <col min="4" max="7" width="14.42578125" style="334" bestFit="1" customWidth="1"/>
    <col min="8" max="8" width="15" customWidth="1"/>
    <col min="9" max="11" width="15.140625" bestFit="1" customWidth="1"/>
    <col min="14" max="14" width="25.5703125" customWidth="1"/>
    <col min="15" max="15" width="10.7109375" customWidth="1"/>
    <col min="16" max="16" width="11.140625" customWidth="1"/>
    <col min="18" max="18" width="26" bestFit="1" customWidth="1"/>
    <col min="19" max="19" width="10" customWidth="1"/>
    <col min="20" max="20" width="10.42578125" customWidth="1"/>
  </cols>
  <sheetData>
    <row r="2" spans="1:19">
      <c r="A2" s="5" t="s">
        <v>147</v>
      </c>
      <c r="C2" s="354" t="s">
        <v>269</v>
      </c>
    </row>
    <row r="3" spans="1:19">
      <c r="C3" s="334" t="s">
        <v>220</v>
      </c>
    </row>
    <row r="4" spans="1:19">
      <c r="A4" s="84" t="s">
        <v>212</v>
      </c>
    </row>
    <row r="6" spans="1:19" ht="18">
      <c r="A6" s="324" t="s">
        <v>124</v>
      </c>
      <c r="B6" s="324"/>
      <c r="C6" s="324"/>
      <c r="D6" s="324"/>
      <c r="E6" s="324"/>
      <c r="F6" s="324"/>
      <c r="G6" s="324"/>
      <c r="H6" s="324"/>
      <c r="I6" s="324"/>
      <c r="J6" s="324"/>
      <c r="K6" s="324"/>
    </row>
    <row r="7" spans="1:19">
      <c r="A7" s="52" t="s">
        <v>15</v>
      </c>
      <c r="B7" s="355">
        <v>2014</v>
      </c>
      <c r="C7" s="355">
        <f>B7+1</f>
        <v>2015</v>
      </c>
      <c r="D7" s="355">
        <f t="shared" ref="D7" si="0">C7+1</f>
        <v>2016</v>
      </c>
      <c r="E7" s="355">
        <f t="shared" ref="E7" si="1">D7+1</f>
        <v>2017</v>
      </c>
      <c r="F7" s="355">
        <f t="shared" ref="F7" si="2">E7+1</f>
        <v>2018</v>
      </c>
      <c r="G7" s="355">
        <f t="shared" ref="G7" si="3">F7+1</f>
        <v>2019</v>
      </c>
      <c r="H7" s="53">
        <f t="shared" ref="H7" si="4">G7+1</f>
        <v>2020</v>
      </c>
      <c r="I7" s="53">
        <f t="shared" ref="I7" si="5">H7+1</f>
        <v>2021</v>
      </c>
      <c r="J7" s="53">
        <f t="shared" ref="J7" si="6">I7+1</f>
        <v>2022</v>
      </c>
      <c r="K7" s="53">
        <v>2020</v>
      </c>
    </row>
    <row r="8" spans="1:19">
      <c r="A8" t="s">
        <v>125</v>
      </c>
      <c r="B8" s="356">
        <v>612299201</v>
      </c>
      <c r="C8" s="356">
        <v>633810055</v>
      </c>
      <c r="D8" s="356">
        <v>670009910</v>
      </c>
      <c r="E8" s="356">
        <v>704106124</v>
      </c>
      <c r="F8" s="356">
        <v>709125462</v>
      </c>
      <c r="G8" s="356">
        <v>737807273</v>
      </c>
      <c r="H8" s="54"/>
      <c r="I8" s="54"/>
      <c r="J8" s="54"/>
      <c r="K8" s="54"/>
    </row>
    <row r="9" spans="1:19">
      <c r="A9" s="5" t="s">
        <v>242</v>
      </c>
      <c r="B9" s="356">
        <f>252871140+6569387</f>
        <v>259440527</v>
      </c>
      <c r="C9" s="356">
        <v>329437338</v>
      </c>
      <c r="D9" s="356">
        <v>334010939</v>
      </c>
      <c r="E9" s="356">
        <v>367145953</v>
      </c>
      <c r="F9" s="356">
        <v>398985719</v>
      </c>
      <c r="G9" s="356">
        <v>401262274</v>
      </c>
      <c r="H9" s="54"/>
      <c r="I9" s="54"/>
      <c r="J9" s="54"/>
      <c r="K9" s="54"/>
      <c r="N9" s="354" t="s">
        <v>218</v>
      </c>
      <c r="O9" s="334"/>
      <c r="P9" s="334"/>
      <c r="Q9" s="334"/>
      <c r="R9" s="334"/>
      <c r="S9" s="334"/>
    </row>
    <row r="10" spans="1:19">
      <c r="B10" s="356"/>
      <c r="C10" s="356"/>
      <c r="D10" s="356"/>
      <c r="E10" s="356"/>
      <c r="F10" s="356"/>
      <c r="G10" s="356"/>
      <c r="H10" s="54"/>
      <c r="I10" s="54"/>
      <c r="J10" s="54"/>
      <c r="K10" s="54"/>
      <c r="N10" s="62"/>
      <c r="O10" s="76" t="s">
        <v>15</v>
      </c>
      <c r="P10" s="77" t="s">
        <v>9</v>
      </c>
    </row>
    <row r="11" spans="1:19">
      <c r="A11" t="s">
        <v>128</v>
      </c>
      <c r="B11" s="356">
        <v>8489276</v>
      </c>
      <c r="C11" s="356">
        <v>21703546.820737999</v>
      </c>
      <c r="D11" s="356">
        <v>52547697.927049503</v>
      </c>
      <c r="E11" s="356">
        <v>96093963.737778798</v>
      </c>
      <c r="F11" s="356">
        <v>151767249.38841301</v>
      </c>
      <c r="G11" s="356">
        <v>151585684.71304601</v>
      </c>
      <c r="H11" s="54"/>
      <c r="I11" s="54"/>
      <c r="J11" s="54"/>
      <c r="K11" s="54"/>
      <c r="N11" s="63" t="s">
        <v>29</v>
      </c>
      <c r="O11" s="73"/>
      <c r="P11" s="64"/>
    </row>
    <row r="12" spans="1:19">
      <c r="A12" s="5" t="s">
        <v>129</v>
      </c>
      <c r="B12" s="356">
        <v>25020225</v>
      </c>
      <c r="C12" s="356">
        <v>21175929.463322602</v>
      </c>
      <c r="D12" s="356">
        <v>21162354.7744467</v>
      </c>
      <c r="E12" s="356">
        <v>21776940.285495099</v>
      </c>
      <c r="F12" s="356">
        <v>20903782.641226199</v>
      </c>
      <c r="G12" s="356">
        <v>24028746.2710726</v>
      </c>
      <c r="H12" s="54"/>
      <c r="I12" s="54"/>
      <c r="J12" s="54"/>
      <c r="K12" s="54"/>
      <c r="N12" s="67" t="s">
        <v>125</v>
      </c>
      <c r="O12" s="74">
        <f>+'LGE-12-mo Revenues'!I630</f>
        <v>0.43835029304871359</v>
      </c>
      <c r="P12" s="69">
        <f>+'KU-12-mo Revenues'!I510</f>
        <v>0.42961698335228099</v>
      </c>
    </row>
    <row r="13" spans="1:19">
      <c r="A13" s="55" t="s">
        <v>130</v>
      </c>
      <c r="B13" s="336">
        <f>SUM(B8:B12)-B11</f>
        <v>896759953</v>
      </c>
      <c r="C13" s="336">
        <f t="shared" ref="C13:K13" si="7">SUM(C8:C12)-C11</f>
        <v>984423322.46332264</v>
      </c>
      <c r="D13" s="336">
        <f t="shared" si="7"/>
        <v>1025183203.7744466</v>
      </c>
      <c r="E13" s="336">
        <f t="shared" si="7"/>
        <v>1093029017.285495</v>
      </c>
      <c r="F13" s="336">
        <f t="shared" si="7"/>
        <v>1129014963.6412263</v>
      </c>
      <c r="G13" s="336">
        <f t="shared" si="7"/>
        <v>1163098293.2710726</v>
      </c>
      <c r="H13" s="56">
        <f t="shared" si="7"/>
        <v>0</v>
      </c>
      <c r="I13" s="56">
        <f t="shared" si="7"/>
        <v>0</v>
      </c>
      <c r="J13" s="56">
        <f t="shared" si="7"/>
        <v>0</v>
      </c>
      <c r="K13" s="56">
        <f t="shared" si="7"/>
        <v>0</v>
      </c>
      <c r="N13" s="67" t="s">
        <v>126</v>
      </c>
      <c r="O13" s="74">
        <f>+'LGE-12-mo Revenues'!J630</f>
        <v>0.36291529089941427</v>
      </c>
      <c r="P13" s="69">
        <f>+'KU-12-mo Revenues'!J510</f>
        <v>0.33850261497718248</v>
      </c>
    </row>
    <row r="14" spans="1:19">
      <c r="A14" s="8" t="s">
        <v>131</v>
      </c>
      <c r="B14" s="336"/>
      <c r="C14" s="357">
        <f>(C13-B13)/B13</f>
        <v>9.7755669362860856E-2</v>
      </c>
      <c r="D14" s="357">
        <f>(D13-C13)/C13</f>
        <v>4.1404831012262597E-2</v>
      </c>
      <c r="E14" s="357">
        <f t="shared" ref="E14:K14" si="8">(E13-D13)/D13</f>
        <v>6.6179209005042747E-2</v>
      </c>
      <c r="F14" s="357">
        <f t="shared" si="8"/>
        <v>3.2923139081066005E-2</v>
      </c>
      <c r="G14" s="357">
        <f t="shared" si="8"/>
        <v>3.018855438365757E-2</v>
      </c>
      <c r="H14" s="57">
        <f t="shared" si="8"/>
        <v>-1</v>
      </c>
      <c r="I14" s="57" t="e">
        <f t="shared" si="8"/>
        <v>#DIV/0!</v>
      </c>
      <c r="J14" s="57" t="e">
        <f t="shared" si="8"/>
        <v>#DIV/0!</v>
      </c>
      <c r="K14" s="57" t="e">
        <f t="shared" si="8"/>
        <v>#DIV/0!</v>
      </c>
      <c r="N14" s="63" t="s">
        <v>127</v>
      </c>
      <c r="O14" s="74">
        <f>+'LGE-12-mo Revenues'!K630</f>
        <v>0.36739311044540396</v>
      </c>
      <c r="P14" s="69">
        <f>+'KU-12-mo Revenues'!K510</f>
        <v>0.30798073352158217</v>
      </c>
    </row>
    <row r="15" spans="1:19">
      <c r="A15" s="8"/>
      <c r="B15" s="336"/>
      <c r="C15" s="336"/>
      <c r="D15" s="358">
        <f>(D13-$B13)/$B13</f>
        <v>0.14320805734558331</v>
      </c>
      <c r="E15" s="358">
        <f t="shared" ref="E15:J15" si="9">(E13-$B13)/$B13</f>
        <v>0.21886466230890558</v>
      </c>
      <c r="F15" s="358">
        <f t="shared" si="9"/>
        <v>0.25899351310709823</v>
      </c>
      <c r="G15" s="358">
        <f t="shared" si="9"/>
        <v>0.29700070724620398</v>
      </c>
      <c r="H15" s="58">
        <f t="shared" si="9"/>
        <v>-1</v>
      </c>
      <c r="I15" s="58">
        <f t="shared" si="9"/>
        <v>-1</v>
      </c>
      <c r="J15" s="58">
        <f t="shared" si="9"/>
        <v>-1</v>
      </c>
      <c r="K15" s="58">
        <f>(K13-$B13)/$B13</f>
        <v>-1</v>
      </c>
      <c r="N15" s="63" t="s">
        <v>140</v>
      </c>
      <c r="O15" s="74">
        <f>+'LGE-12-mo Revenues'!M630</f>
        <v>0.42008441855401757</v>
      </c>
      <c r="P15" s="69">
        <f>+'KU-12-mo Revenues'!M510</f>
        <v>0.40436745937005431</v>
      </c>
    </row>
    <row r="16" spans="1:19">
      <c r="A16" s="8"/>
      <c r="B16" s="336"/>
      <c r="C16" s="336"/>
      <c r="D16" s="358"/>
      <c r="E16" s="358"/>
      <c r="F16" s="358"/>
      <c r="G16" s="358"/>
      <c r="H16" s="58"/>
      <c r="I16" s="58"/>
      <c r="J16" s="58"/>
      <c r="K16" s="58"/>
      <c r="N16" s="63" t="s">
        <v>141</v>
      </c>
      <c r="O16" s="74">
        <f>+'LGE-12-mo Revenues'!L630</f>
        <v>0.66625385988213137</v>
      </c>
      <c r="P16" s="69">
        <f>+'KU-12-mo Revenues'!L510</f>
        <v>0.75048174887778785</v>
      </c>
    </row>
    <row r="17" spans="1:16">
      <c r="A17" s="60" t="s">
        <v>132</v>
      </c>
      <c r="B17" s="336"/>
      <c r="C17" s="336"/>
      <c r="D17" s="358"/>
      <c r="E17" s="358"/>
      <c r="F17" s="358"/>
      <c r="G17" s="358"/>
      <c r="H17" s="58"/>
      <c r="I17" s="58"/>
      <c r="J17" s="58"/>
      <c r="K17" s="58"/>
      <c r="N17" s="63" t="s">
        <v>130</v>
      </c>
      <c r="O17" s="74">
        <f>+'LGE-12-mo Revenues'!T626</f>
        <v>0.43833699005774357</v>
      </c>
      <c r="P17" s="69">
        <f>+'KU-12-mo Revenues'!T506</f>
        <v>0.43539717242300513</v>
      </c>
    </row>
    <row r="18" spans="1:16">
      <c r="A18" t="s">
        <v>125</v>
      </c>
      <c r="B18" s="336"/>
      <c r="C18" s="336">
        <f>+C8*$O12</f>
        <v>277830823.34647125</v>
      </c>
      <c r="D18" s="336">
        <f>+D8*$O12</f>
        <v>293699040.39404219</v>
      </c>
      <c r="E18" s="336">
        <f>+E8*$O12</f>
        <v>308645125.79279387</v>
      </c>
      <c r="F18" s="336">
        <f t="shared" ref="F18:K18" si="10">+F8*$O12</f>
        <v>310845354.07600439</v>
      </c>
      <c r="G18" s="336">
        <f t="shared" si="10"/>
        <v>323418034.33302224</v>
      </c>
      <c r="H18" s="56">
        <f t="shared" si="10"/>
        <v>0</v>
      </c>
      <c r="I18" s="56">
        <f t="shared" si="10"/>
        <v>0</v>
      </c>
      <c r="J18" s="56">
        <f t="shared" si="10"/>
        <v>0</v>
      </c>
      <c r="K18" s="56">
        <f t="shared" si="10"/>
        <v>0</v>
      </c>
      <c r="N18" s="71" t="s">
        <v>136</v>
      </c>
      <c r="O18" s="70"/>
      <c r="P18" s="72"/>
    </row>
    <row r="19" spans="1:16">
      <c r="A19" t="s">
        <v>126</v>
      </c>
      <c r="B19" s="336"/>
      <c r="C19" s="336">
        <f t="shared" ref="C19:D21" si="11">+C9*$O13</f>
        <v>119557847.35339867</v>
      </c>
      <c r="D19" s="336">
        <f t="shared" si="11"/>
        <v>121217677.09077151</v>
      </c>
      <c r="E19" s="336">
        <f t="shared" ref="E19:K22" si="12">+E9*$O13</f>
        <v>133242880.33553767</v>
      </c>
      <c r="F19" s="336">
        <f t="shared" si="12"/>
        <v>144798018.27559695</v>
      </c>
      <c r="G19" s="336">
        <f t="shared" si="12"/>
        <v>145624214.89567047</v>
      </c>
      <c r="H19" s="56">
        <f t="shared" si="12"/>
        <v>0</v>
      </c>
      <c r="I19" s="56">
        <f t="shared" si="12"/>
        <v>0</v>
      </c>
      <c r="J19" s="56">
        <f t="shared" si="12"/>
        <v>0</v>
      </c>
      <c r="K19" s="56">
        <f t="shared" si="12"/>
        <v>0</v>
      </c>
      <c r="N19" s="71" t="s">
        <v>125</v>
      </c>
      <c r="O19" s="70">
        <f>+'LGE-12-mo Revenues'!I631</f>
        <v>0.56164970695128613</v>
      </c>
      <c r="P19" s="72">
        <f>+'KU-12-mo Revenues'!I511</f>
        <v>0.57038301664771895</v>
      </c>
    </row>
    <row r="20" spans="1:16">
      <c r="A20" t="s">
        <v>127</v>
      </c>
      <c r="B20" s="336"/>
      <c r="C20" s="336">
        <f t="shared" si="11"/>
        <v>0</v>
      </c>
      <c r="D20" s="336">
        <f t="shared" si="11"/>
        <v>0</v>
      </c>
      <c r="E20" s="336">
        <f t="shared" si="12"/>
        <v>0</v>
      </c>
      <c r="F20" s="336">
        <f t="shared" si="12"/>
        <v>0</v>
      </c>
      <c r="G20" s="336">
        <f t="shared" si="12"/>
        <v>0</v>
      </c>
      <c r="H20" s="56">
        <f t="shared" si="12"/>
        <v>0</v>
      </c>
      <c r="I20" s="56">
        <f t="shared" si="12"/>
        <v>0</v>
      </c>
      <c r="J20" s="56">
        <f t="shared" si="12"/>
        <v>0</v>
      </c>
      <c r="K20" s="56">
        <f t="shared" si="12"/>
        <v>0</v>
      </c>
      <c r="N20" s="71" t="s">
        <v>126</v>
      </c>
      <c r="O20" s="70">
        <f>+'LGE-12-mo Revenues'!J631</f>
        <v>0.63708470910058601</v>
      </c>
      <c r="P20" s="72">
        <f>+'KU-12-mo Revenues'!J511</f>
        <v>0.66149738502281741</v>
      </c>
    </row>
    <row r="21" spans="1:16">
      <c r="A21" t="s">
        <v>128</v>
      </c>
      <c r="B21" s="336"/>
      <c r="C21" s="336">
        <f t="shared" si="11"/>
        <v>9117321.8467496186</v>
      </c>
      <c r="D21" s="336">
        <f t="shared" si="11"/>
        <v>22074469.130036745</v>
      </c>
      <c r="E21" s="336">
        <f t="shared" si="12"/>
        <v>40367576.883335657</v>
      </c>
      <c r="F21" s="336">
        <f t="shared" si="12"/>
        <v>63755056.714874059</v>
      </c>
      <c r="G21" s="336">
        <f t="shared" si="12"/>
        <v>63678784.223792568</v>
      </c>
      <c r="H21" s="56">
        <f t="shared" si="12"/>
        <v>0</v>
      </c>
      <c r="I21" s="56">
        <f t="shared" si="12"/>
        <v>0</v>
      </c>
      <c r="J21" s="56">
        <f t="shared" si="12"/>
        <v>0</v>
      </c>
      <c r="K21" s="56">
        <f t="shared" si="12"/>
        <v>0</v>
      </c>
      <c r="N21" s="71" t="s">
        <v>127</v>
      </c>
      <c r="O21" s="70">
        <f>+'LGE-12-mo Revenues'!K631</f>
        <v>0.63260688955459599</v>
      </c>
      <c r="P21" s="72">
        <f>+'KU-12-mo Revenues'!K511</f>
        <v>0.69201926647841783</v>
      </c>
    </row>
    <row r="22" spans="1:16">
      <c r="A22" s="5" t="s">
        <v>129</v>
      </c>
      <c r="B22" s="336"/>
      <c r="C22" s="336">
        <f t="shared" ref="C22:K23" si="13">+C12*$O16</f>
        <v>14108544.741530435</v>
      </c>
      <c r="D22" s="336">
        <f t="shared" si="13"/>
        <v>14099500.552670166</v>
      </c>
      <c r="E22" s="336">
        <f t="shared" si="12"/>
        <v>14508970.521633793</v>
      </c>
      <c r="F22" s="336">
        <f t="shared" si="12"/>
        <v>13927225.87085405</v>
      </c>
      <c r="G22" s="336">
        <f t="shared" si="12"/>
        <v>16009244.951230491</v>
      </c>
      <c r="H22" s="56">
        <f t="shared" si="12"/>
        <v>0</v>
      </c>
      <c r="I22" s="56">
        <f t="shared" si="12"/>
        <v>0</v>
      </c>
      <c r="J22" s="56">
        <f t="shared" si="12"/>
        <v>0</v>
      </c>
      <c r="K22" s="56">
        <f t="shared" si="12"/>
        <v>0</v>
      </c>
      <c r="N22" s="71" t="s">
        <v>140</v>
      </c>
      <c r="O22" s="70">
        <f>+'LGE-12-mo Revenues'!M631</f>
        <v>0.57991558144598232</v>
      </c>
      <c r="P22" s="72">
        <f>+'KU-12-mo Revenues'!M511</f>
        <v>0.59563254062994575</v>
      </c>
    </row>
    <row r="23" spans="1:16">
      <c r="A23" s="55" t="s">
        <v>130</v>
      </c>
      <c r="B23" s="336"/>
      <c r="C23" s="336">
        <f t="shared" si="13"/>
        <v>431509156.11121637</v>
      </c>
      <c r="D23" s="336">
        <f t="shared" si="13"/>
        <v>449375719.80024529</v>
      </c>
      <c r="E23" s="336">
        <f t="shared" si="13"/>
        <v>479115049.48269725</v>
      </c>
      <c r="F23" s="336">
        <f t="shared" si="13"/>
        <v>494889020.89264792</v>
      </c>
      <c r="G23" s="336">
        <f t="shared" si="13"/>
        <v>509829005.01374066</v>
      </c>
      <c r="H23" s="56">
        <f t="shared" si="13"/>
        <v>0</v>
      </c>
      <c r="I23" s="56">
        <f t="shared" si="13"/>
        <v>0</v>
      </c>
      <c r="J23" s="56">
        <f t="shared" si="13"/>
        <v>0</v>
      </c>
      <c r="K23" s="56">
        <f t="shared" si="13"/>
        <v>0</v>
      </c>
      <c r="N23" s="71" t="s">
        <v>141</v>
      </c>
      <c r="O23" s="70">
        <f>+'LGE-12-mo Revenues'!L631:L631</f>
        <v>0.33374614011786868</v>
      </c>
      <c r="P23" s="72">
        <f>+'KU-12-mo Revenues'!L511</f>
        <v>0.24951825112221221</v>
      </c>
    </row>
    <row r="24" spans="1:16">
      <c r="A24" s="8"/>
      <c r="B24" s="336"/>
      <c r="C24" s="336"/>
      <c r="D24" s="358"/>
      <c r="E24" s="358"/>
      <c r="F24" s="358"/>
      <c r="G24" s="358"/>
      <c r="H24" s="58"/>
      <c r="I24" s="58"/>
      <c r="J24" s="58"/>
      <c r="K24" s="58"/>
      <c r="N24" s="79" t="s">
        <v>130</v>
      </c>
      <c r="O24" s="75">
        <f>+'LGE-12-mo Revenues'!T627</f>
        <v>0.56166300994225637</v>
      </c>
      <c r="P24" s="68">
        <f>+'KU-12-mo Revenues'!T507</f>
        <v>0.5646028275769952</v>
      </c>
    </row>
    <row r="25" spans="1:16">
      <c r="A25" s="61" t="s">
        <v>133</v>
      </c>
      <c r="B25" s="336"/>
      <c r="C25" s="336"/>
      <c r="D25" s="358"/>
      <c r="E25" s="358"/>
      <c r="F25" s="358"/>
      <c r="G25" s="358"/>
      <c r="H25" s="58"/>
      <c r="I25" s="58"/>
      <c r="J25" s="58"/>
      <c r="K25" s="58"/>
    </row>
    <row r="26" spans="1:16">
      <c r="A26" t="s">
        <v>125</v>
      </c>
      <c r="B26" s="336"/>
      <c r="C26" s="336">
        <f>+C8*$O19</f>
        <v>355979231.65352857</v>
      </c>
      <c r="D26" s="336">
        <f t="shared" ref="D26:K26" si="14">+D8*$O19</f>
        <v>376310869.60595757</v>
      </c>
      <c r="E26" s="336">
        <f t="shared" si="14"/>
        <v>395460998.20720595</v>
      </c>
      <c r="F26" s="336">
        <f t="shared" si="14"/>
        <v>398280107.92399538</v>
      </c>
      <c r="G26" s="336">
        <f t="shared" si="14"/>
        <v>414389238.66697758</v>
      </c>
      <c r="H26" s="56">
        <f t="shared" si="14"/>
        <v>0</v>
      </c>
      <c r="I26" s="56">
        <f t="shared" si="14"/>
        <v>0</v>
      </c>
      <c r="J26" s="56">
        <f t="shared" si="14"/>
        <v>0</v>
      </c>
      <c r="K26" s="56">
        <f t="shared" si="14"/>
        <v>0</v>
      </c>
    </row>
    <row r="27" spans="1:16">
      <c r="A27" s="5" t="s">
        <v>242</v>
      </c>
      <c r="B27" s="336"/>
      <c r="C27" s="336">
        <f t="shared" ref="C27:K31" si="15">+C9*$O20</f>
        <v>209879490.64660144</v>
      </c>
      <c r="D27" s="336">
        <f t="shared" si="15"/>
        <v>212793261.90922859</v>
      </c>
      <c r="E27" s="336">
        <f t="shared" si="15"/>
        <v>233903072.66446242</v>
      </c>
      <c r="F27" s="336">
        <f t="shared" si="15"/>
        <v>254187700.72440314</v>
      </c>
      <c r="G27" s="336">
        <f t="shared" si="15"/>
        <v>255638059.10432965</v>
      </c>
      <c r="H27" s="56">
        <f t="shared" si="15"/>
        <v>0</v>
      </c>
      <c r="I27" s="56">
        <f t="shared" si="15"/>
        <v>0</v>
      </c>
      <c r="J27" s="56">
        <f t="shared" si="15"/>
        <v>0</v>
      </c>
      <c r="K27" s="56">
        <f t="shared" si="15"/>
        <v>0</v>
      </c>
    </row>
    <row r="28" spans="1:16">
      <c r="B28" s="336"/>
      <c r="C28" s="336">
        <f t="shared" si="15"/>
        <v>0</v>
      </c>
      <c r="D28" s="336">
        <f t="shared" si="15"/>
        <v>0</v>
      </c>
      <c r="E28" s="336">
        <f t="shared" si="15"/>
        <v>0</v>
      </c>
      <c r="F28" s="336">
        <f t="shared" si="15"/>
        <v>0</v>
      </c>
      <c r="G28" s="336">
        <f t="shared" si="15"/>
        <v>0</v>
      </c>
      <c r="H28" s="56">
        <f t="shared" si="15"/>
        <v>0</v>
      </c>
      <c r="I28" s="56">
        <f t="shared" si="15"/>
        <v>0</v>
      </c>
      <c r="J28" s="56">
        <f t="shared" si="15"/>
        <v>0</v>
      </c>
      <c r="K28" s="56">
        <f t="shared" si="15"/>
        <v>0</v>
      </c>
    </row>
    <row r="29" spans="1:16">
      <c r="A29" t="s">
        <v>128</v>
      </c>
      <c r="B29" s="336"/>
      <c r="C29" s="336">
        <f t="shared" si="15"/>
        <v>12586224.973988378</v>
      </c>
      <c r="D29" s="336">
        <f t="shared" si="15"/>
        <v>30473228.797012754</v>
      </c>
      <c r="E29" s="336">
        <f t="shared" si="15"/>
        <v>55726386.854443133</v>
      </c>
      <c r="F29" s="336">
        <f t="shared" si="15"/>
        <v>88012192.673538938</v>
      </c>
      <c r="G29" s="336">
        <f t="shared" si="15"/>
        <v>87906900.489253432</v>
      </c>
      <c r="H29" s="56">
        <f t="shared" si="15"/>
        <v>0</v>
      </c>
      <c r="I29" s="56">
        <f t="shared" si="15"/>
        <v>0</v>
      </c>
      <c r="J29" s="56">
        <f t="shared" si="15"/>
        <v>0</v>
      </c>
      <c r="K29" s="56">
        <f t="shared" si="15"/>
        <v>0</v>
      </c>
      <c r="N29" s="56"/>
    </row>
    <row r="30" spans="1:16">
      <c r="A30" s="5" t="s">
        <v>129</v>
      </c>
      <c r="B30" s="336"/>
      <c r="C30" s="336">
        <f t="shared" si="15"/>
        <v>7067384.7217921689</v>
      </c>
      <c r="D30" s="336">
        <f t="shared" si="15"/>
        <v>7062854.2217765357</v>
      </c>
      <c r="E30" s="336">
        <f t="shared" si="15"/>
        <v>7267969.763861306</v>
      </c>
      <c r="F30" s="336">
        <f t="shared" si="15"/>
        <v>6976556.7703721495</v>
      </c>
      <c r="G30" s="336">
        <f t="shared" si="15"/>
        <v>8019501.3198421104</v>
      </c>
      <c r="H30" s="56">
        <f t="shared" si="15"/>
        <v>0</v>
      </c>
      <c r="I30" s="56">
        <f t="shared" si="15"/>
        <v>0</v>
      </c>
      <c r="J30" s="56">
        <f t="shared" si="15"/>
        <v>0</v>
      </c>
      <c r="K30" s="56">
        <f t="shared" si="15"/>
        <v>0</v>
      </c>
      <c r="O30" s="78"/>
    </row>
    <row r="31" spans="1:16">
      <c r="A31" s="55" t="s">
        <v>130</v>
      </c>
      <c r="B31" s="336"/>
      <c r="C31" s="336">
        <f t="shared" si="15"/>
        <v>552914166.35210621</v>
      </c>
      <c r="D31" s="336">
        <f t="shared" si="15"/>
        <v>575807483.9742012</v>
      </c>
      <c r="E31" s="336">
        <f t="shared" si="15"/>
        <v>613913967.80279768</v>
      </c>
      <c r="F31" s="336">
        <f t="shared" si="15"/>
        <v>634125942.74857831</v>
      </c>
      <c r="G31" s="336">
        <f t="shared" si="15"/>
        <v>653269288.25733185</v>
      </c>
      <c r="H31" s="56">
        <f t="shared" si="15"/>
        <v>0</v>
      </c>
      <c r="I31" s="56">
        <f t="shared" si="15"/>
        <v>0</v>
      </c>
      <c r="J31" s="56">
        <f t="shared" si="15"/>
        <v>0</v>
      </c>
      <c r="K31" s="56">
        <f t="shared" si="15"/>
        <v>0</v>
      </c>
      <c r="O31" s="78"/>
    </row>
    <row r="32" spans="1:16">
      <c r="A32" s="55"/>
      <c r="B32" s="336"/>
      <c r="C32" s="336"/>
      <c r="D32" s="336"/>
      <c r="E32" s="336"/>
      <c r="F32" s="336"/>
      <c r="G32" s="336"/>
      <c r="H32" s="56"/>
      <c r="I32" s="56"/>
      <c r="J32" s="56"/>
      <c r="K32" s="56"/>
    </row>
    <row r="33" spans="1:16">
      <c r="A33" s="8"/>
      <c r="B33" s="356"/>
      <c r="C33" s="336"/>
      <c r="D33" s="358"/>
      <c r="E33" s="358"/>
      <c r="F33" s="358"/>
      <c r="G33" s="358"/>
      <c r="H33" s="58"/>
      <c r="I33" s="58"/>
      <c r="J33" s="58"/>
      <c r="K33" s="58"/>
      <c r="O33">
        <v>22012293</v>
      </c>
    </row>
    <row r="34" spans="1:16">
      <c r="A34" s="8"/>
      <c r="B34" s="336"/>
      <c r="C34" s="336"/>
      <c r="D34" s="358"/>
      <c r="E34" s="358"/>
      <c r="F34" s="358"/>
      <c r="G34" s="358"/>
      <c r="H34" s="58"/>
      <c r="I34" s="58"/>
      <c r="J34" s="58"/>
      <c r="K34" s="58"/>
      <c r="O34">
        <v>9478503</v>
      </c>
      <c r="P34" s="50">
        <f>+O34/O33</f>
        <v>0.43060043767362172</v>
      </c>
    </row>
    <row r="35" spans="1:16">
      <c r="A35" s="52" t="s">
        <v>9</v>
      </c>
      <c r="B35" s="355">
        <v>2012</v>
      </c>
      <c r="C35" s="355">
        <f>B35+1</f>
        <v>2013</v>
      </c>
      <c r="D35" s="355">
        <f>C35+1</f>
        <v>2014</v>
      </c>
      <c r="E35" s="355">
        <f>D35+1</f>
        <v>2015</v>
      </c>
      <c r="F35" s="355">
        <f t="shared" ref="F35:J35" si="16">E35+1</f>
        <v>2016</v>
      </c>
      <c r="G35" s="355">
        <f t="shared" si="16"/>
        <v>2017</v>
      </c>
      <c r="H35" s="53">
        <f t="shared" si="16"/>
        <v>2018</v>
      </c>
      <c r="I35" s="53">
        <f t="shared" si="16"/>
        <v>2019</v>
      </c>
      <c r="J35" s="53">
        <f t="shared" si="16"/>
        <v>2020</v>
      </c>
      <c r="K35" s="53">
        <v>2020</v>
      </c>
      <c r="O35">
        <v>12533789</v>
      </c>
      <c r="P35" s="50">
        <f>+O35/O33</f>
        <v>0.56939951689721735</v>
      </c>
    </row>
    <row r="36" spans="1:16">
      <c r="A36" t="s">
        <v>125</v>
      </c>
      <c r="B36" s="356">
        <v>772207990</v>
      </c>
      <c r="C36" s="356">
        <v>822468633</v>
      </c>
      <c r="D36" s="356">
        <v>829807359</v>
      </c>
      <c r="E36" s="356">
        <v>894279441</v>
      </c>
      <c r="F36" s="356">
        <v>898891052</v>
      </c>
      <c r="G36" s="356">
        <v>973526154</v>
      </c>
      <c r="H36" s="54"/>
      <c r="I36" s="54"/>
      <c r="J36" s="54"/>
      <c r="K36" s="54"/>
    </row>
    <row r="37" spans="1:16">
      <c r="A37" s="5" t="s">
        <v>242</v>
      </c>
      <c r="B37" s="356">
        <f>508150329+16174164</f>
        <v>524324493</v>
      </c>
      <c r="C37" s="356">
        <v>540656738</v>
      </c>
      <c r="D37" s="356">
        <v>563653231</v>
      </c>
      <c r="E37" s="356">
        <v>588421084</v>
      </c>
      <c r="F37" s="356">
        <v>623432316</v>
      </c>
      <c r="G37" s="356">
        <v>668082933</v>
      </c>
      <c r="H37" s="54"/>
      <c r="I37" s="54"/>
      <c r="J37" s="54"/>
      <c r="K37" s="54"/>
    </row>
    <row r="38" spans="1:16">
      <c r="B38" s="356"/>
      <c r="C38" s="356"/>
      <c r="D38" s="356"/>
      <c r="E38" s="356"/>
      <c r="F38" s="356"/>
      <c r="G38" s="356"/>
      <c r="H38" s="54"/>
      <c r="I38" s="54"/>
      <c r="J38" s="54"/>
      <c r="K38" s="54"/>
    </row>
    <row r="39" spans="1:16">
      <c r="A39" t="s">
        <v>128</v>
      </c>
      <c r="B39" s="356">
        <v>64844127</v>
      </c>
      <c r="C39" s="356">
        <v>68958215</v>
      </c>
      <c r="D39" s="356">
        <v>114484802</v>
      </c>
      <c r="E39" s="356">
        <v>157030119</v>
      </c>
      <c r="F39" s="356">
        <v>176003999</v>
      </c>
      <c r="G39" s="356">
        <v>179484455</v>
      </c>
      <c r="H39" s="54"/>
      <c r="I39" s="54"/>
      <c r="J39" s="54"/>
      <c r="K39" s="54"/>
    </row>
    <row r="40" spans="1:16">
      <c r="A40" s="5" t="s">
        <v>129</v>
      </c>
      <c r="B40" s="356">
        <v>23709208</v>
      </c>
      <c r="C40" s="356">
        <v>24942389</v>
      </c>
      <c r="D40" s="356">
        <v>24128737</v>
      </c>
      <c r="E40" s="356">
        <v>25610835</v>
      </c>
      <c r="F40" s="356">
        <v>24874723</v>
      </c>
      <c r="G40" s="356">
        <v>28293699</v>
      </c>
      <c r="H40" s="54"/>
      <c r="I40" s="54"/>
      <c r="J40" s="54"/>
      <c r="K40" s="54"/>
    </row>
    <row r="41" spans="1:16">
      <c r="A41" s="55" t="s">
        <v>130</v>
      </c>
      <c r="B41" s="336">
        <f>SUM(B36:B40)-B39</f>
        <v>1320241691</v>
      </c>
      <c r="C41" s="336">
        <f t="shared" ref="C41:K41" si="17">SUM(C36:C40)-C39</f>
        <v>1388067760</v>
      </c>
      <c r="D41" s="336">
        <f t="shared" si="17"/>
        <v>1417589327</v>
      </c>
      <c r="E41" s="336">
        <f t="shared" si="17"/>
        <v>1508311360</v>
      </c>
      <c r="F41" s="336">
        <f t="shared" si="17"/>
        <v>1547198091</v>
      </c>
      <c r="G41" s="336">
        <f t="shared" si="17"/>
        <v>1669902786</v>
      </c>
      <c r="H41" s="56">
        <f t="shared" si="17"/>
        <v>0</v>
      </c>
      <c r="I41" s="56">
        <f t="shared" si="17"/>
        <v>0</v>
      </c>
      <c r="J41" s="56">
        <f t="shared" si="17"/>
        <v>0</v>
      </c>
      <c r="K41" s="56">
        <f t="shared" si="17"/>
        <v>0</v>
      </c>
    </row>
    <row r="42" spans="1:16">
      <c r="A42" s="8" t="s">
        <v>131</v>
      </c>
      <c r="B42" s="336"/>
      <c r="C42" s="357">
        <f>(C41-B41)/B41</f>
        <v>5.1373979069412677E-2</v>
      </c>
      <c r="D42" s="357">
        <f>(D41-C41)/C41</f>
        <v>2.126810221426078E-2</v>
      </c>
      <c r="E42" s="357">
        <f t="shared" ref="E42:K42" si="18">(E41-D41)/D41</f>
        <v>6.3997401272759435E-2</v>
      </c>
      <c r="F42" s="357">
        <f t="shared" si="18"/>
        <v>2.578163370724729E-2</v>
      </c>
      <c r="G42" s="357">
        <f t="shared" si="18"/>
        <v>7.9307682522211695E-2</v>
      </c>
      <c r="H42" s="57">
        <f t="shared" si="18"/>
        <v>-1</v>
      </c>
      <c r="I42" s="57" t="e">
        <f t="shared" si="18"/>
        <v>#DIV/0!</v>
      </c>
      <c r="J42" s="57" t="e">
        <f t="shared" si="18"/>
        <v>#DIV/0!</v>
      </c>
      <c r="K42" s="57" t="e">
        <f t="shared" si="18"/>
        <v>#DIV/0!</v>
      </c>
    </row>
    <row r="43" spans="1:16">
      <c r="A43" s="8"/>
      <c r="B43" s="336"/>
      <c r="C43" s="336"/>
      <c r="D43" s="358">
        <f>(D41-$B41)/$B41</f>
        <v>7.3734708321675016E-2</v>
      </c>
      <c r="E43" s="358">
        <f t="shared" ref="E43:J43" si="19">(E41-$B41)/$B41</f>
        <v>0.14245093931062658</v>
      </c>
      <c r="F43" s="358">
        <f t="shared" si="19"/>
        <v>0.17190519095643375</v>
      </c>
      <c r="G43" s="358">
        <f t="shared" si="19"/>
        <v>0.26484627578693848</v>
      </c>
      <c r="H43" s="58">
        <f t="shared" si="19"/>
        <v>-1</v>
      </c>
      <c r="I43" s="58">
        <f t="shared" si="19"/>
        <v>-1</v>
      </c>
      <c r="J43" s="58">
        <f t="shared" si="19"/>
        <v>-1</v>
      </c>
      <c r="K43" s="58">
        <f>(K41-$B41)/$B41</f>
        <v>-1</v>
      </c>
    </row>
    <row r="44" spans="1:16">
      <c r="A44" s="8"/>
      <c r="B44" s="359"/>
      <c r="C44" s="359"/>
      <c r="D44" s="359"/>
      <c r="E44" s="359"/>
      <c r="F44" s="359"/>
      <c r="G44" s="359"/>
      <c r="H44" s="59"/>
      <c r="I44" s="59"/>
      <c r="J44" s="59"/>
      <c r="K44" s="59"/>
    </row>
    <row r="45" spans="1:16">
      <c r="A45" s="60" t="s">
        <v>132</v>
      </c>
    </row>
    <row r="46" spans="1:16">
      <c r="A46" t="s">
        <v>125</v>
      </c>
      <c r="C46" s="336">
        <f t="shared" ref="C46:K46" si="20">+C36*$P12</f>
        <v>353346493.0113343</v>
      </c>
      <c r="D46" s="336">
        <f t="shared" si="20"/>
        <v>356499334.33710325</v>
      </c>
      <c r="E46" s="336">
        <f t="shared" si="20"/>
        <v>384197635.71638417</v>
      </c>
      <c r="F46" s="336">
        <f t="shared" si="20"/>
        <v>386178862.12259835</v>
      </c>
      <c r="G46" s="336">
        <f t="shared" si="20"/>
        <v>418243369.49602813</v>
      </c>
      <c r="H46" s="56">
        <f t="shared" si="20"/>
        <v>0</v>
      </c>
      <c r="I46" s="56">
        <f t="shared" si="20"/>
        <v>0</v>
      </c>
      <c r="J46" s="56">
        <f t="shared" si="20"/>
        <v>0</v>
      </c>
      <c r="K46" s="56">
        <f t="shared" si="20"/>
        <v>0</v>
      </c>
    </row>
    <row r="47" spans="1:16">
      <c r="A47" t="s">
        <v>126</v>
      </c>
      <c r="C47" s="336">
        <f t="shared" ref="C47:K47" si="21">+C37*$P13</f>
        <v>183013719.61803344</v>
      </c>
      <c r="D47" s="336">
        <f t="shared" si="21"/>
        <v>190798092.63383791</v>
      </c>
      <c r="E47" s="336">
        <f t="shared" si="21"/>
        <v>199182075.64170834</v>
      </c>
      <c r="F47" s="336">
        <f t="shared" si="21"/>
        <v>211033469.22728115</v>
      </c>
      <c r="G47" s="336">
        <f t="shared" si="21"/>
        <v>226147819.8421258</v>
      </c>
      <c r="H47" s="56">
        <f t="shared" si="21"/>
        <v>0</v>
      </c>
      <c r="I47" s="56">
        <f t="shared" si="21"/>
        <v>0</v>
      </c>
      <c r="J47" s="56">
        <f t="shared" si="21"/>
        <v>0</v>
      </c>
      <c r="K47" s="56">
        <f t="shared" si="21"/>
        <v>0</v>
      </c>
    </row>
    <row r="48" spans="1:16">
      <c r="A48" t="s">
        <v>127</v>
      </c>
      <c r="C48" s="336">
        <f t="shared" ref="C48:K48" si="22">+C38*$P14</f>
        <v>0</v>
      </c>
      <c r="D48" s="336">
        <f t="shared" si="22"/>
        <v>0</v>
      </c>
      <c r="E48" s="336">
        <f t="shared" si="22"/>
        <v>0</v>
      </c>
      <c r="F48" s="336">
        <f t="shared" si="22"/>
        <v>0</v>
      </c>
      <c r="G48" s="336">
        <f t="shared" si="22"/>
        <v>0</v>
      </c>
      <c r="H48" s="56">
        <f t="shared" si="22"/>
        <v>0</v>
      </c>
      <c r="I48" s="56">
        <f t="shared" si="22"/>
        <v>0</v>
      </c>
      <c r="J48" s="56">
        <f t="shared" si="22"/>
        <v>0</v>
      </c>
      <c r="K48" s="56">
        <f t="shared" si="22"/>
        <v>0</v>
      </c>
    </row>
    <row r="49" spans="1:11">
      <c r="A49" t="s">
        <v>128</v>
      </c>
      <c r="C49" s="336">
        <f t="shared" ref="C49:K49" si="23">+C39*$P15</f>
        <v>27884458.202243969</v>
      </c>
      <c r="D49" s="336">
        <f t="shared" si="23"/>
        <v>46293928.521223709</v>
      </c>
      <c r="E49" s="336">
        <f t="shared" si="23"/>
        <v>63497870.264607295</v>
      </c>
      <c r="F49" s="336">
        <f t="shared" si="23"/>
        <v>71170289.914599583</v>
      </c>
      <c r="G49" s="336">
        <f t="shared" si="23"/>
        <v>72577673.064768836</v>
      </c>
      <c r="H49" s="56">
        <f t="shared" si="23"/>
        <v>0</v>
      </c>
      <c r="I49" s="56">
        <f t="shared" si="23"/>
        <v>0</v>
      </c>
      <c r="J49" s="56">
        <f t="shared" si="23"/>
        <v>0</v>
      </c>
      <c r="K49" s="56">
        <f t="shared" si="23"/>
        <v>0</v>
      </c>
    </row>
    <row r="50" spans="1:11">
      <c r="A50" s="5" t="s">
        <v>129</v>
      </c>
      <c r="C50" s="336">
        <f t="shared" ref="C50:K50" si="24">+C40*$P16</f>
        <v>18718807.7179101</v>
      </c>
      <c r="D50" s="336">
        <f t="shared" si="24"/>
        <v>18108176.741972189</v>
      </c>
      <c r="E50" s="336">
        <f t="shared" si="24"/>
        <v>19220464.24102046</v>
      </c>
      <c r="F50" s="336">
        <f t="shared" si="24"/>
        <v>18668025.619890533</v>
      </c>
      <c r="G50" s="336">
        <f t="shared" si="24"/>
        <v>21233904.707741719</v>
      </c>
      <c r="H50" s="56">
        <f t="shared" si="24"/>
        <v>0</v>
      </c>
      <c r="I50" s="56">
        <f t="shared" si="24"/>
        <v>0</v>
      </c>
      <c r="J50" s="56">
        <f t="shared" si="24"/>
        <v>0</v>
      </c>
      <c r="K50" s="56">
        <f t="shared" si="24"/>
        <v>0</v>
      </c>
    </row>
    <row r="51" spans="1:11">
      <c r="A51" s="55" t="s">
        <v>130</v>
      </c>
      <c r="C51" s="336">
        <f t="shared" ref="C51:K51" si="25">+C41*$P17</f>
        <v>604360777.83553445</v>
      </c>
      <c r="D51" s="336">
        <f t="shared" si="25"/>
        <v>617214384.63283086</v>
      </c>
      <c r="E51" s="336">
        <f t="shared" si="25"/>
        <v>656714501.27749741</v>
      </c>
      <c r="F51" s="336">
        <f t="shared" si="25"/>
        <v>673645673.99967134</v>
      </c>
      <c r="G51" s="336">
        <f t="shared" si="25"/>
        <v>727070951.24569869</v>
      </c>
      <c r="H51" s="56">
        <f t="shared" si="25"/>
        <v>0</v>
      </c>
      <c r="I51" s="56">
        <f t="shared" si="25"/>
        <v>0</v>
      </c>
      <c r="J51" s="56">
        <f t="shared" si="25"/>
        <v>0</v>
      </c>
      <c r="K51" s="56">
        <f t="shared" si="25"/>
        <v>0</v>
      </c>
    </row>
    <row r="52" spans="1:11">
      <c r="A52" s="8"/>
    </row>
    <row r="53" spans="1:11">
      <c r="A53" s="61" t="s">
        <v>133</v>
      </c>
    </row>
    <row r="54" spans="1:11">
      <c r="A54" t="s">
        <v>125</v>
      </c>
      <c r="C54" s="336">
        <f t="shared" ref="C54:K54" si="26">+C36*$P19</f>
        <v>469122139.98866564</v>
      </c>
      <c r="D54" s="336">
        <f t="shared" si="26"/>
        <v>473308024.66289669</v>
      </c>
      <c r="E54" s="336">
        <f t="shared" si="26"/>
        <v>510081805.28361583</v>
      </c>
      <c r="F54" s="336">
        <f t="shared" si="26"/>
        <v>512712189.87740159</v>
      </c>
      <c r="G54" s="336">
        <f t="shared" si="26"/>
        <v>555282784.50397182</v>
      </c>
      <c r="H54" s="56">
        <f t="shared" si="26"/>
        <v>0</v>
      </c>
      <c r="I54" s="56">
        <f t="shared" si="26"/>
        <v>0</v>
      </c>
      <c r="J54" s="56">
        <f t="shared" si="26"/>
        <v>0</v>
      </c>
      <c r="K54" s="56">
        <f t="shared" si="26"/>
        <v>0</v>
      </c>
    </row>
    <row r="55" spans="1:11">
      <c r="A55" t="s">
        <v>126</v>
      </c>
      <c r="C55" s="336">
        <f t="shared" ref="C55:K55" si="27">+C37*$P20</f>
        <v>357643018.38196653</v>
      </c>
      <c r="D55" s="336">
        <f t="shared" si="27"/>
        <v>372855138.36616206</v>
      </c>
      <c r="E55" s="336">
        <f t="shared" si="27"/>
        <v>389239008.35829157</v>
      </c>
      <c r="F55" s="336">
        <f t="shared" si="27"/>
        <v>412398846.77271879</v>
      </c>
      <c r="G55" s="336">
        <f t="shared" si="27"/>
        <v>441935113.15787411</v>
      </c>
      <c r="H55" s="56">
        <f t="shared" si="27"/>
        <v>0</v>
      </c>
      <c r="I55" s="56">
        <f t="shared" si="27"/>
        <v>0</v>
      </c>
      <c r="J55" s="56">
        <f t="shared" si="27"/>
        <v>0</v>
      </c>
      <c r="K55" s="56">
        <f t="shared" si="27"/>
        <v>0</v>
      </c>
    </row>
    <row r="56" spans="1:11">
      <c r="A56" t="s">
        <v>127</v>
      </c>
      <c r="C56" s="336">
        <f t="shared" ref="C56:K56" si="28">+C38*$P21</f>
        <v>0</v>
      </c>
      <c r="D56" s="336">
        <f t="shared" si="28"/>
        <v>0</v>
      </c>
      <c r="E56" s="336">
        <f t="shared" si="28"/>
        <v>0</v>
      </c>
      <c r="F56" s="336">
        <f t="shared" si="28"/>
        <v>0</v>
      </c>
      <c r="G56" s="336">
        <f t="shared" si="28"/>
        <v>0</v>
      </c>
      <c r="H56" s="56">
        <f t="shared" si="28"/>
        <v>0</v>
      </c>
      <c r="I56" s="56">
        <f t="shared" si="28"/>
        <v>0</v>
      </c>
      <c r="J56" s="56">
        <f t="shared" si="28"/>
        <v>0</v>
      </c>
      <c r="K56" s="56">
        <f t="shared" si="28"/>
        <v>0</v>
      </c>
    </row>
    <row r="57" spans="1:11">
      <c r="A57" t="s">
        <v>128</v>
      </c>
      <c r="C57" s="336">
        <f t="shared" ref="C57:K57" si="29">+C39*$P22</f>
        <v>41073756.797756031</v>
      </c>
      <c r="D57" s="336">
        <f t="shared" si="29"/>
        <v>68190873.478776291</v>
      </c>
      <c r="E57" s="336">
        <f t="shared" si="29"/>
        <v>93532248.73539272</v>
      </c>
      <c r="F57" s="336">
        <f t="shared" si="29"/>
        <v>104833709.08540043</v>
      </c>
      <c r="G57" s="336">
        <f t="shared" si="29"/>
        <v>106906781.93523116</v>
      </c>
      <c r="H57" s="56">
        <f t="shared" si="29"/>
        <v>0</v>
      </c>
      <c r="I57" s="56">
        <f t="shared" si="29"/>
        <v>0</v>
      </c>
      <c r="J57" s="56">
        <f t="shared" si="29"/>
        <v>0</v>
      </c>
      <c r="K57" s="56">
        <f t="shared" si="29"/>
        <v>0</v>
      </c>
    </row>
    <row r="58" spans="1:11">
      <c r="A58" s="5" t="s">
        <v>129</v>
      </c>
      <c r="C58" s="336">
        <f t="shared" ref="C58:K58" si="30">+C40*$P23</f>
        <v>6223581.282089903</v>
      </c>
      <c r="D58" s="336">
        <f t="shared" si="30"/>
        <v>6020560.2580278134</v>
      </c>
      <c r="E58" s="336">
        <f t="shared" si="30"/>
        <v>6390370.7589795422</v>
      </c>
      <c r="F58" s="336">
        <f t="shared" si="30"/>
        <v>6206697.3801094675</v>
      </c>
      <c r="G58" s="336">
        <f t="shared" si="30"/>
        <v>7059794.2922582841</v>
      </c>
      <c r="H58" s="56">
        <f t="shared" si="30"/>
        <v>0</v>
      </c>
      <c r="I58" s="56">
        <f t="shared" si="30"/>
        <v>0</v>
      </c>
      <c r="J58" s="56">
        <f t="shared" si="30"/>
        <v>0</v>
      </c>
      <c r="K58" s="56">
        <f t="shared" si="30"/>
        <v>0</v>
      </c>
    </row>
    <row r="59" spans="1:11">
      <c r="A59" s="55" t="s">
        <v>130</v>
      </c>
      <c r="C59" s="336">
        <f t="shared" ref="C59:K59" si="31">+C41*$P24</f>
        <v>783706982.1644659</v>
      </c>
      <c r="D59" s="336">
        <f t="shared" si="31"/>
        <v>800374942.36716962</v>
      </c>
      <c r="E59" s="336">
        <f t="shared" si="31"/>
        <v>851596858.72250319</v>
      </c>
      <c r="F59" s="336">
        <f t="shared" si="31"/>
        <v>873552417.00032914</v>
      </c>
      <c r="G59" s="336">
        <f t="shared" si="31"/>
        <v>942831834.75430191</v>
      </c>
      <c r="H59" s="56">
        <f t="shared" si="31"/>
        <v>0</v>
      </c>
      <c r="I59" s="56">
        <f t="shared" si="31"/>
        <v>0</v>
      </c>
      <c r="J59" s="56">
        <f t="shared" si="31"/>
        <v>0</v>
      </c>
      <c r="K59" s="56">
        <f t="shared" si="31"/>
        <v>0</v>
      </c>
    </row>
    <row r="62" spans="1:11">
      <c r="A62" s="61" t="s">
        <v>135</v>
      </c>
    </row>
    <row r="63" spans="1:11">
      <c r="A63" t="s">
        <v>125</v>
      </c>
      <c r="C63" s="336">
        <f t="shared" ref="C63:K63" si="32">+C36*$T$12</f>
        <v>0</v>
      </c>
      <c r="D63" s="336">
        <f t="shared" si="32"/>
        <v>0</v>
      </c>
      <c r="E63" s="336">
        <f t="shared" si="32"/>
        <v>0</v>
      </c>
      <c r="F63" s="336">
        <f t="shared" si="32"/>
        <v>0</v>
      </c>
      <c r="G63" s="336">
        <f t="shared" si="32"/>
        <v>0</v>
      </c>
      <c r="H63" s="56">
        <f t="shared" si="32"/>
        <v>0</v>
      </c>
      <c r="I63" s="56">
        <f t="shared" si="32"/>
        <v>0</v>
      </c>
      <c r="J63" s="56">
        <f t="shared" si="32"/>
        <v>0</v>
      </c>
      <c r="K63" s="56">
        <f t="shared" si="32"/>
        <v>0</v>
      </c>
    </row>
    <row r="64" spans="1:11">
      <c r="A64" t="s">
        <v>126</v>
      </c>
      <c r="C64" s="336">
        <f t="shared" ref="C64:K64" si="33">+C37*$T$12</f>
        <v>0</v>
      </c>
      <c r="D64" s="336">
        <f t="shared" si="33"/>
        <v>0</v>
      </c>
      <c r="E64" s="336">
        <f t="shared" si="33"/>
        <v>0</v>
      </c>
      <c r="F64" s="336">
        <f t="shared" si="33"/>
        <v>0</v>
      </c>
      <c r="G64" s="336">
        <f t="shared" si="33"/>
        <v>0</v>
      </c>
      <c r="H64" s="56">
        <f t="shared" si="33"/>
        <v>0</v>
      </c>
      <c r="I64" s="56">
        <f t="shared" si="33"/>
        <v>0</v>
      </c>
      <c r="J64" s="56">
        <f t="shared" si="33"/>
        <v>0</v>
      </c>
      <c r="K64" s="56">
        <f t="shared" si="33"/>
        <v>0</v>
      </c>
    </row>
    <row r="65" spans="1:11">
      <c r="A65" t="s">
        <v>127</v>
      </c>
      <c r="C65" s="336">
        <f t="shared" ref="C65:K65" si="34">+C38*$T$12</f>
        <v>0</v>
      </c>
      <c r="D65" s="336">
        <f t="shared" si="34"/>
        <v>0</v>
      </c>
      <c r="E65" s="336">
        <f t="shared" si="34"/>
        <v>0</v>
      </c>
      <c r="F65" s="336">
        <f t="shared" si="34"/>
        <v>0</v>
      </c>
      <c r="G65" s="336">
        <f t="shared" si="34"/>
        <v>0</v>
      </c>
      <c r="H65" s="56">
        <f t="shared" si="34"/>
        <v>0</v>
      </c>
      <c r="I65" s="56">
        <f t="shared" si="34"/>
        <v>0</v>
      </c>
      <c r="J65" s="56">
        <f t="shared" si="34"/>
        <v>0</v>
      </c>
      <c r="K65" s="56">
        <f t="shared" si="34"/>
        <v>0</v>
      </c>
    </row>
    <row r="66" spans="1:11">
      <c r="A66" t="s">
        <v>128</v>
      </c>
      <c r="C66" s="336">
        <f t="shared" ref="C66:K66" si="35">+C39*$T$12</f>
        <v>0</v>
      </c>
      <c r="D66" s="336">
        <f t="shared" si="35"/>
        <v>0</v>
      </c>
      <c r="E66" s="336">
        <f t="shared" si="35"/>
        <v>0</v>
      </c>
      <c r="F66" s="336">
        <f t="shared" si="35"/>
        <v>0</v>
      </c>
      <c r="G66" s="336">
        <f t="shared" si="35"/>
        <v>0</v>
      </c>
      <c r="H66" s="56">
        <f t="shared" si="35"/>
        <v>0</v>
      </c>
      <c r="I66" s="56">
        <f t="shared" si="35"/>
        <v>0</v>
      </c>
      <c r="J66" s="56">
        <f t="shared" si="35"/>
        <v>0</v>
      </c>
      <c r="K66" s="56">
        <f t="shared" si="35"/>
        <v>0</v>
      </c>
    </row>
    <row r="67" spans="1:11">
      <c r="A67" s="5" t="s">
        <v>129</v>
      </c>
      <c r="C67" s="336">
        <f t="shared" ref="C67:K68" si="36">+C40*$T$12</f>
        <v>0</v>
      </c>
      <c r="D67" s="336">
        <f t="shared" si="36"/>
        <v>0</v>
      </c>
      <c r="E67" s="336">
        <f t="shared" si="36"/>
        <v>0</v>
      </c>
      <c r="F67" s="336">
        <f t="shared" si="36"/>
        <v>0</v>
      </c>
      <c r="G67" s="336">
        <f t="shared" si="36"/>
        <v>0</v>
      </c>
      <c r="H67" s="56">
        <f t="shared" si="36"/>
        <v>0</v>
      </c>
      <c r="I67" s="56">
        <f t="shared" si="36"/>
        <v>0</v>
      </c>
      <c r="J67" s="56">
        <f t="shared" si="36"/>
        <v>0</v>
      </c>
      <c r="K67" s="56">
        <f t="shared" si="36"/>
        <v>0</v>
      </c>
    </row>
    <row r="68" spans="1:11">
      <c r="A68" s="55" t="s">
        <v>130</v>
      </c>
      <c r="C68" s="336">
        <f t="shared" si="36"/>
        <v>0</v>
      </c>
      <c r="D68" s="336">
        <f t="shared" si="36"/>
        <v>0</v>
      </c>
      <c r="E68" s="336">
        <f t="shared" si="36"/>
        <v>0</v>
      </c>
      <c r="F68" s="336">
        <f t="shared" si="36"/>
        <v>0</v>
      </c>
      <c r="G68" s="336">
        <f t="shared" si="36"/>
        <v>0</v>
      </c>
      <c r="H68" s="56">
        <f t="shared" si="36"/>
        <v>0</v>
      </c>
      <c r="I68" s="56">
        <f t="shared" si="36"/>
        <v>0</v>
      </c>
      <c r="J68" s="56">
        <f t="shared" si="36"/>
        <v>0</v>
      </c>
      <c r="K68" s="56">
        <f t="shared" si="36"/>
        <v>0</v>
      </c>
    </row>
    <row r="69" spans="1:11">
      <c r="A69" s="55"/>
    </row>
    <row r="70" spans="1:11">
      <c r="A70" s="61" t="s">
        <v>134</v>
      </c>
    </row>
    <row r="71" spans="1:11">
      <c r="A71" t="s">
        <v>125</v>
      </c>
      <c r="C71" s="336">
        <f t="shared" ref="C71:K71" si="37">+C36*$T12</f>
        <v>0</v>
      </c>
      <c r="D71" s="336">
        <f t="shared" si="37"/>
        <v>0</v>
      </c>
      <c r="E71" s="336">
        <f t="shared" si="37"/>
        <v>0</v>
      </c>
      <c r="F71" s="336">
        <f t="shared" si="37"/>
        <v>0</v>
      </c>
      <c r="G71" s="336">
        <f t="shared" si="37"/>
        <v>0</v>
      </c>
      <c r="H71" s="56">
        <f t="shared" si="37"/>
        <v>0</v>
      </c>
      <c r="I71" s="56">
        <f t="shared" si="37"/>
        <v>0</v>
      </c>
      <c r="J71" s="56">
        <f t="shared" si="37"/>
        <v>0</v>
      </c>
      <c r="K71" s="56">
        <f t="shared" si="37"/>
        <v>0</v>
      </c>
    </row>
    <row r="72" spans="1:11">
      <c r="A72" t="s">
        <v>126</v>
      </c>
      <c r="C72" s="336">
        <f t="shared" ref="C72:K72" si="38">+C37*$T13</f>
        <v>0</v>
      </c>
      <c r="D72" s="336">
        <f t="shared" si="38"/>
        <v>0</v>
      </c>
      <c r="E72" s="336">
        <f t="shared" si="38"/>
        <v>0</v>
      </c>
      <c r="F72" s="336">
        <f t="shared" si="38"/>
        <v>0</v>
      </c>
      <c r="G72" s="336">
        <f t="shared" si="38"/>
        <v>0</v>
      </c>
      <c r="H72" s="56">
        <f t="shared" si="38"/>
        <v>0</v>
      </c>
      <c r="I72" s="56">
        <f t="shared" si="38"/>
        <v>0</v>
      </c>
      <c r="J72" s="56">
        <f t="shared" si="38"/>
        <v>0</v>
      </c>
      <c r="K72" s="56">
        <f t="shared" si="38"/>
        <v>0</v>
      </c>
    </row>
    <row r="73" spans="1:11">
      <c r="A73" t="s">
        <v>127</v>
      </c>
      <c r="C73" s="336">
        <f t="shared" ref="C73:K73" si="39">+C38*$T14</f>
        <v>0</v>
      </c>
      <c r="D73" s="336">
        <f t="shared" si="39"/>
        <v>0</v>
      </c>
      <c r="E73" s="336">
        <f t="shared" si="39"/>
        <v>0</v>
      </c>
      <c r="F73" s="336">
        <f t="shared" si="39"/>
        <v>0</v>
      </c>
      <c r="G73" s="336">
        <f t="shared" si="39"/>
        <v>0</v>
      </c>
      <c r="H73" s="56">
        <f t="shared" si="39"/>
        <v>0</v>
      </c>
      <c r="I73" s="56">
        <f t="shared" si="39"/>
        <v>0</v>
      </c>
      <c r="J73" s="56">
        <f t="shared" si="39"/>
        <v>0</v>
      </c>
      <c r="K73" s="56">
        <f t="shared" si="39"/>
        <v>0</v>
      </c>
    </row>
    <row r="74" spans="1:11">
      <c r="A74" t="s">
        <v>128</v>
      </c>
      <c r="C74" s="336">
        <f t="shared" ref="C74:K74" si="40">+C39*$T15</f>
        <v>0</v>
      </c>
      <c r="D74" s="336">
        <f t="shared" si="40"/>
        <v>0</v>
      </c>
      <c r="E74" s="336">
        <f t="shared" si="40"/>
        <v>0</v>
      </c>
      <c r="F74" s="336">
        <f t="shared" si="40"/>
        <v>0</v>
      </c>
      <c r="G74" s="336">
        <f t="shared" si="40"/>
        <v>0</v>
      </c>
      <c r="H74" s="56">
        <f t="shared" si="40"/>
        <v>0</v>
      </c>
      <c r="I74" s="56">
        <f t="shared" si="40"/>
        <v>0</v>
      </c>
      <c r="J74" s="56">
        <f t="shared" si="40"/>
        <v>0</v>
      </c>
      <c r="K74" s="56">
        <f t="shared" si="40"/>
        <v>0</v>
      </c>
    </row>
    <row r="75" spans="1:11">
      <c r="A75" s="5" t="s">
        <v>129</v>
      </c>
      <c r="C75" s="336">
        <f t="shared" ref="C75:K75" si="41">+C40*$T16</f>
        <v>0</v>
      </c>
      <c r="D75" s="336">
        <f t="shared" si="41"/>
        <v>0</v>
      </c>
      <c r="E75" s="336">
        <f t="shared" si="41"/>
        <v>0</v>
      </c>
      <c r="F75" s="336">
        <f t="shared" si="41"/>
        <v>0</v>
      </c>
      <c r="G75" s="336">
        <f t="shared" si="41"/>
        <v>0</v>
      </c>
      <c r="H75" s="56">
        <f t="shared" si="41"/>
        <v>0</v>
      </c>
      <c r="I75" s="56">
        <f t="shared" si="41"/>
        <v>0</v>
      </c>
      <c r="J75" s="56">
        <f t="shared" si="41"/>
        <v>0</v>
      </c>
      <c r="K75" s="56">
        <f t="shared" si="41"/>
        <v>0</v>
      </c>
    </row>
    <row r="76" spans="1:11">
      <c r="A76" s="55" t="s">
        <v>130</v>
      </c>
      <c r="C76" s="336">
        <f t="shared" ref="C76:K76" si="42">+C41*$T17</f>
        <v>0</v>
      </c>
      <c r="D76" s="336">
        <f t="shared" si="42"/>
        <v>0</v>
      </c>
      <c r="E76" s="336">
        <f t="shared" si="42"/>
        <v>0</v>
      </c>
      <c r="F76" s="336">
        <f t="shared" si="42"/>
        <v>0</v>
      </c>
      <c r="G76" s="336">
        <f t="shared" si="42"/>
        <v>0</v>
      </c>
      <c r="H76" s="56">
        <f t="shared" si="42"/>
        <v>0</v>
      </c>
      <c r="I76" s="56">
        <f t="shared" si="42"/>
        <v>0</v>
      </c>
      <c r="J76" s="56">
        <f t="shared" si="42"/>
        <v>0</v>
      </c>
      <c r="K76" s="56">
        <f t="shared" si="42"/>
        <v>0</v>
      </c>
    </row>
  </sheetData>
  <mergeCells count="1">
    <mergeCell ref="A6:K6"/>
  </mergeCells>
  <pageMargins left="0.7" right="0.7" top="0.75" bottom="0.75" header="0.3" footer="0.3"/>
  <pageSetup fitToWidth="2" fitToHeight="0" orientation="portrait" r:id="rId1"/>
  <headerFooter>
    <oddFooter>&amp;L_x000D_&amp;1#&amp;"Aptos"&amp;14&amp;K000000 Business Use</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Value>LGE</Value>
    </Company>
    <Tariff_x0020_Dev_x0020_Doc_x0020_Type xmlns="54fcda00-7b58-44a7-b108-8bd10a8a08ba" xsi:nil="true"/>
    <Filing_x0020_Requirement xmlns="54fcda00-7b58-44a7-b108-8bd10a8a08ba" xsi:nil="true"/>
    <Round xmlns="54fcda00-7b58-44a7-b108-8bd10a8a08ba">Post Hearing DR01 Attachments</Round>
    <FormData xmlns="http://schemas.microsoft.com/sharepoint/v3">&lt;?xml version="1.0" encoding="utf-8"?&gt;&lt;FormVariables&gt;&lt;Version /&gt;&lt;/FormVariables&gt;</FormData>
    <Data_x0020_Request_x0020_Question_x0020_No_x002e_ xmlns="54fcda00-7b58-44a7-b108-8bd10a8a08ba">001</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Mountain Association/Kentuckians for the Commonwealth/Kentucky Solar Energy Society - MA/KFTC/KSES</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8D972695-4F23-4716-A8B8-428FDD0555D2}"/>
</file>

<file path=customXml/itemProps2.xml><?xml version="1.0" encoding="utf-8"?>
<ds:datastoreItem xmlns:ds="http://schemas.openxmlformats.org/officeDocument/2006/customXml" ds:itemID="{EBB75E21-E4B4-4CFC-B616-A38A1622B037}"/>
</file>

<file path=customXml/itemProps3.xml><?xml version="1.0" encoding="utf-8"?>
<ds:datastoreItem xmlns:ds="http://schemas.openxmlformats.org/officeDocument/2006/customXml" ds:itemID="{056DA6AB-BC6F-4424-954A-BFCEB9AF1805}"/>
</file>

<file path=customXml/itemProps4.xml><?xml version="1.0" encoding="utf-8"?>
<ds:datastoreItem xmlns:ds="http://schemas.openxmlformats.org/officeDocument/2006/customXml" ds:itemID="{0A5E4A3E-22CA-4F22-BFEA-4ED9B51FC070}"/>
</file>

<file path=customXml/itemProps5.xml><?xml version="1.0" encoding="utf-8"?>
<ds:datastoreItem xmlns:ds="http://schemas.openxmlformats.org/officeDocument/2006/customXml" ds:itemID="{89624A2B-7AEC-4463-8746-4A99AC0DF0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19</vt:i4>
      </vt:variant>
    </vt:vector>
  </HeadingPairs>
  <TitlesOfParts>
    <vt:vector size="37" baseType="lpstr">
      <vt:lpstr>Testimony Exhibit</vt:lpstr>
      <vt:lpstr>Approved Plans Summary-$ %</vt:lpstr>
      <vt:lpstr>2013ECR 2-yr Review Summary-Rev</vt:lpstr>
      <vt:lpstr>2015ECR 2-yr Review Summary-Rev</vt:lpstr>
      <vt:lpstr>Settlement Summary %-Existing</vt:lpstr>
      <vt:lpstr>Settlement Summary-Existing ECR</vt:lpstr>
      <vt:lpstr>Summary</vt:lpstr>
      <vt:lpstr>ALL PLANS-CALCULATIONS===&gt;</vt:lpstr>
      <vt:lpstr>2-YR REVIEW SUMMARY</vt:lpstr>
      <vt:lpstr>LGE-ALL PLANS</vt:lpstr>
      <vt:lpstr>KU-ALL PLANS</vt:lpstr>
      <vt:lpstr>LGE-ALL PLANS (Rollin)</vt:lpstr>
      <vt:lpstr>KU-ALL PLANS (Rollin)</vt:lpstr>
      <vt:lpstr>LGE-12-mo Revenues</vt:lpstr>
      <vt:lpstr>KU-12-mo Revenues</vt:lpstr>
      <vt:lpstr>Annual ECR RevReq</vt:lpstr>
      <vt:lpstr>Annual ECR RevReq (Rollin)</vt:lpstr>
      <vt:lpstr>Revenue Forecast-2011 ECR Plan</vt:lpstr>
      <vt:lpstr>'2013ECR 2-yr Review Summary-Rev'!Print_Area</vt:lpstr>
      <vt:lpstr>'2015ECR 2-yr Review Summary-Rev'!Print_Area</vt:lpstr>
      <vt:lpstr>'2-YR REVIEW SUMMARY'!Print_Area</vt:lpstr>
      <vt:lpstr>'Approved Plans Summary-$ %'!Print_Area</vt:lpstr>
      <vt:lpstr>'KU-12-mo Revenues'!Print_Area</vt:lpstr>
      <vt:lpstr>'KU-ALL PLANS'!Print_Area</vt:lpstr>
      <vt:lpstr>'KU-ALL PLANS (Rollin)'!Print_Area</vt:lpstr>
      <vt:lpstr>'LGE-12-mo Revenues'!Print_Area</vt:lpstr>
      <vt:lpstr>'LGE-ALL PLANS'!Print_Area</vt:lpstr>
      <vt:lpstr>'LGE-ALL PLANS (Rollin)'!Print_Area</vt:lpstr>
      <vt:lpstr>'Settlement Summary %-Existing'!Print_Area</vt:lpstr>
      <vt:lpstr>'Settlement Summary-Existing ECR'!Print_Area</vt:lpstr>
      <vt:lpstr>Summary!Print_Area</vt:lpstr>
      <vt:lpstr>'Testimony Exhibit'!Print_Area</vt:lpstr>
      <vt:lpstr>'KU-12-mo Revenues'!Print_Titles</vt:lpstr>
      <vt:lpstr>'LGE-12-mo Revenues'!Print_Titles</vt:lpstr>
      <vt:lpstr>'Settlement Summary %-Existing'!Print_Titles</vt:lpstr>
      <vt:lpstr>'Settlement Summary-Existing ECR'!Print_Titles</vt:lpstr>
      <vt:lpstr>Summary!Print_Titles</vt:lpstr>
    </vt:vector>
  </TitlesOfParts>
  <Company>E.ON 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Schroeder</dc:creator>
  <cp:lastModifiedBy>Sharp, Stephen</cp:lastModifiedBy>
  <cp:lastPrinted>2015-08-09T22:38:20Z</cp:lastPrinted>
  <dcterms:created xsi:type="dcterms:W3CDTF">2010-11-19T19:19:45Z</dcterms:created>
  <dcterms:modified xsi:type="dcterms:W3CDTF">2025-11-19T16:58:45Z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0c8e74a-db15-49f1-980d-3d74f2e3ff07_Enabled">
    <vt:lpwstr>true</vt:lpwstr>
  </property>
  <property fmtid="{D5CDD505-2E9C-101B-9397-08002B2CF9AE}" pid="3" name="MSIP_Label_e0c8e74a-db15-49f1-980d-3d74f2e3ff07_SetDate">
    <vt:lpwstr>2025-11-19T16:49:12Z</vt:lpwstr>
  </property>
  <property fmtid="{D5CDD505-2E9C-101B-9397-08002B2CF9AE}" pid="4" name="MSIP_Label_e0c8e74a-db15-49f1-980d-3d74f2e3ff07_Method">
    <vt:lpwstr>Privileged</vt:lpwstr>
  </property>
  <property fmtid="{D5CDD505-2E9C-101B-9397-08002B2CF9AE}" pid="5" name="MSIP_Label_e0c8e74a-db15-49f1-980d-3d74f2e3ff07_Name">
    <vt:lpwstr>376d9127-3fad-41bb7-827b-657efc89d923</vt:lpwstr>
  </property>
  <property fmtid="{D5CDD505-2E9C-101B-9397-08002B2CF9AE}" pid="6" name="MSIP_Label_e0c8e74a-db15-49f1-980d-3d74f2e3ff07_SiteId">
    <vt:lpwstr>25b79aa0-07c6-4d65-9c80-df92aacdc157</vt:lpwstr>
  </property>
  <property fmtid="{D5CDD505-2E9C-101B-9397-08002B2CF9AE}" pid="7" name="MSIP_Label_e0c8e74a-db15-49f1-980d-3d74f2e3ff07_ActionId">
    <vt:lpwstr>579f3687-6458-412b-beb1-014c27917cd1</vt:lpwstr>
  </property>
  <property fmtid="{D5CDD505-2E9C-101B-9397-08002B2CF9AE}" pid="8" name="MSIP_Label_e0c8e74a-db15-49f1-980d-3d74f2e3ff07_ContentBits">
    <vt:lpwstr>2</vt:lpwstr>
  </property>
  <property fmtid="{D5CDD505-2E9C-101B-9397-08002B2CF9AE}" pid="9" name="MSIP_Label_e0c8e74a-db15-49f1-980d-3d74f2e3ff07_Tag">
    <vt:lpwstr>10, 0, 1, 1</vt:lpwstr>
  </property>
  <property fmtid="{D5CDD505-2E9C-101B-9397-08002B2CF9AE}" pid="10" name="ContentTypeId">
    <vt:lpwstr>0x0101002D0103853DF7894DB347713A7250CD66</vt:lpwstr>
  </property>
</Properties>
</file>